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AAJK\RAN\2406_RAN_104_Shanghai\Tdoclist\v40_official\"/>
    </mc:Choice>
  </mc:AlternateContent>
  <xr:revisionPtr revIDLastSave="0" documentId="13_ncr:1_{5DFBE2F1-6752-46CE-AB37-12959DDD084A}" xr6:coauthVersionLast="47" xr6:coauthVersionMax="47" xr10:uidLastSave="{00000000-0000-0000-0000-000000000000}"/>
  <bookViews>
    <workbookView xWindow="192" yWindow="228" windowWidth="22404" windowHeight="12252" activeTab="4" xr2:uid="{00000000-000D-0000-FFFF-FFFF00000000}"/>
  </bookViews>
  <sheets>
    <sheet name="TEI_catB_C_CRs" sheetId="8" r:id="rId1"/>
    <sheet name="list of TEI identifiers" sheetId="15" r:id="rId2"/>
    <sheet name="CR_statistics" sheetId="11" r:id="rId3"/>
    <sheet name="CRs_RAN_104" sheetId="12" r:id="rId4"/>
    <sheet name="Tdoc_list_RAN_104" sheetId="20" r:id="rId5"/>
    <sheet name="Parameters" sheetId="4" state="hidden" r:id="rId6"/>
  </sheets>
  <externalReferences>
    <externalReference r:id="rId7"/>
    <externalReference r:id="rId8"/>
    <externalReference r:id="rId9"/>
    <externalReference r:id="rId10"/>
    <externalReference r:id="rId11"/>
  </externalReferences>
  <definedNames>
    <definedName name="_xlnm._FilterDatabase" localSheetId="3" hidden="1">CRs_RAN_104!$A$1:$O$2270</definedName>
    <definedName name="_xlnm._FilterDatabase" localSheetId="1" hidden="1">'list of TEI identifiers'!$A$1:$G$84</definedName>
    <definedName name="_xlnm._FilterDatabase" localSheetId="4" hidden="1">Tdoc_list_RAN_104!$A$1:$AG$1</definedName>
    <definedName name="_xlnm._FilterDatabase" localSheetId="0" hidden="1">TEI_catB_C_CRs!$A$1:$P$300</definedName>
    <definedName name="Categories" localSheetId="2">[1]Parameters!$C$3:$C$8</definedName>
    <definedName name="Categories" localSheetId="0">[2]Parameters!$C$3:$C$8</definedName>
    <definedName name="Categories">Parameters!$C$3:$C$8</definedName>
    <definedName name="cc">[3]Parameters!$C$3:$C$8</definedName>
    <definedName name="for" localSheetId="2">[1]Parameters!$D$3:$D$10</definedName>
    <definedName name="for" localSheetId="0">[2]Parameters!$D$3:$D$10</definedName>
    <definedName name="for">Parameters!$D$3:$D$10</definedName>
    <definedName name="sdlkdngf">[3]Parameters!$C$3:$C$8</definedName>
    <definedName name="Statuses" localSheetId="2">[1]Parameters!$B$3:$B$20</definedName>
    <definedName name="Statuses" localSheetId="0">[2]Parameters!$B$3:$B$22</definedName>
    <definedName name="Statuses">Parameters!$B$3:$B$21</definedName>
    <definedName name="Types" localSheetId="2">[1]Parameters!$A$3:$A$24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P663" i="11" l="1"/>
  <c r="DO663" i="11"/>
  <c r="DQ663" i="11" s="1"/>
  <c r="DN663" i="11"/>
  <c r="DM663" i="11"/>
  <c r="DL663" i="11"/>
  <c r="DQ662" i="11"/>
  <c r="DQ661" i="11"/>
  <c r="DQ660" i="11"/>
  <c r="DQ659" i="11"/>
  <c r="DQ658" i="11"/>
  <c r="DQ657" i="11"/>
  <c r="DQ656" i="11"/>
  <c r="DQ655" i="11"/>
  <c r="DQ654" i="11"/>
  <c r="DQ653" i="11"/>
  <c r="DQ652" i="11"/>
  <c r="Y32" i="11" l="1"/>
  <c r="Y33" i="11"/>
  <c r="Y34" i="11"/>
  <c r="Y35" i="11"/>
  <c r="Y36" i="11"/>
  <c r="Y37" i="11"/>
  <c r="Y38" i="11"/>
  <c r="Y39" i="11"/>
  <c r="Y40" i="11"/>
  <c r="Y41" i="11"/>
  <c r="Y31" i="11"/>
  <c r="J16" i="11"/>
  <c r="I16" i="11"/>
  <c r="H16" i="11"/>
  <c r="G16" i="11"/>
  <c r="F16" i="11"/>
  <c r="E16" i="11"/>
  <c r="D16" i="11"/>
  <c r="C16" i="11"/>
  <c r="L16" i="11"/>
  <c r="K15" i="11"/>
  <c r="X42" i="11"/>
  <c r="W42" i="11"/>
  <c r="V42" i="11"/>
  <c r="U42" i="11"/>
  <c r="T42" i="11"/>
  <c r="X28" i="11"/>
  <c r="W28" i="11"/>
  <c r="V28" i="11"/>
  <c r="U28" i="11"/>
  <c r="T28" i="11"/>
  <c r="Y27" i="11"/>
  <c r="Y26" i="11"/>
  <c r="Y25" i="11"/>
  <c r="Y24" i="11"/>
  <c r="Y23" i="11"/>
  <c r="Y22" i="11"/>
  <c r="Y21" i="11"/>
  <c r="Y20" i="11"/>
  <c r="Y19" i="11"/>
  <c r="Y18" i="11"/>
  <c r="Y17" i="11"/>
  <c r="X14" i="11"/>
  <c r="W14" i="11"/>
  <c r="V14" i="11"/>
  <c r="U14" i="11"/>
  <c r="T14" i="11"/>
  <c r="Y13" i="11"/>
  <c r="Y12" i="11"/>
  <c r="Y11" i="11"/>
  <c r="Y10" i="11"/>
  <c r="Y9" i="11"/>
  <c r="Y8" i="11"/>
  <c r="Y7" i="11"/>
  <c r="Y6" i="11"/>
  <c r="Y5" i="11"/>
  <c r="Y4" i="11"/>
  <c r="Y3" i="11"/>
  <c r="K2" i="11"/>
  <c r="K14" i="11"/>
  <c r="K13" i="11"/>
  <c r="K12" i="11"/>
  <c r="K11" i="11"/>
  <c r="K10" i="11"/>
  <c r="K9" i="11"/>
  <c r="K8" i="11"/>
  <c r="K7" i="11"/>
  <c r="K6" i="11"/>
  <c r="K5" i="11"/>
  <c r="K4" i="11"/>
  <c r="K3" i="11"/>
  <c r="D2454" i="11"/>
  <c r="D2430" i="11"/>
  <c r="D2409" i="11"/>
  <c r="X2393" i="11"/>
  <c r="W2393" i="11"/>
  <c r="V2393" i="11"/>
  <c r="U2393" i="11"/>
  <c r="T2393" i="11"/>
  <c r="Y2392" i="11"/>
  <c r="Y2391" i="11"/>
  <c r="Y2390" i="11"/>
  <c r="Y2389" i="11"/>
  <c r="Y2388" i="11"/>
  <c r="Y2387" i="11"/>
  <c r="I2384" i="11"/>
  <c r="H2384" i="11"/>
  <c r="G2384" i="11"/>
  <c r="F2384" i="11"/>
  <c r="E2384" i="11"/>
  <c r="D2384" i="11"/>
  <c r="C2384" i="11"/>
  <c r="W2383" i="11"/>
  <c r="V2383" i="11"/>
  <c r="U2383" i="11"/>
  <c r="T2383" i="11"/>
  <c r="L2383" i="11"/>
  <c r="J2383" i="11"/>
  <c r="X2382" i="11"/>
  <c r="Y2382" i="11" s="1"/>
  <c r="J2382" i="11"/>
  <c r="X2381" i="11"/>
  <c r="J2381" i="11"/>
  <c r="Y2380" i="11"/>
  <c r="J2380" i="11"/>
  <c r="Y2379" i="11"/>
  <c r="J2379" i="11"/>
  <c r="Y2378" i="11"/>
  <c r="L2378" i="11"/>
  <c r="J2378" i="11"/>
  <c r="Y2377" i="11"/>
  <c r="J2377" i="11"/>
  <c r="J2376" i="11"/>
  <c r="J2375" i="11"/>
  <c r="J2374" i="11"/>
  <c r="L2373" i="11"/>
  <c r="J2373" i="11"/>
  <c r="J2372" i="11"/>
  <c r="X2371" i="11"/>
  <c r="W2371" i="11"/>
  <c r="V2371" i="11"/>
  <c r="U2371" i="11"/>
  <c r="T2371" i="11"/>
  <c r="T2372" i="11" s="1"/>
  <c r="J2371" i="11"/>
  <c r="X2370" i="11"/>
  <c r="X2372" i="11" s="1"/>
  <c r="W2370" i="11"/>
  <c r="V2370" i="11"/>
  <c r="U2370" i="11"/>
  <c r="J2370" i="11"/>
  <c r="Y2369" i="11"/>
  <c r="U2369" i="11"/>
  <c r="J2369" i="11"/>
  <c r="Y2368" i="11"/>
  <c r="L2368" i="11"/>
  <c r="J2368" i="11"/>
  <c r="Y2367" i="11"/>
  <c r="J2367" i="11"/>
  <c r="Y2366" i="11"/>
  <c r="J2366" i="11"/>
  <c r="J2365" i="11"/>
  <c r="X2359" i="11"/>
  <c r="W2359" i="11"/>
  <c r="V2359" i="11"/>
  <c r="U2359" i="11"/>
  <c r="T2359" i="11"/>
  <c r="X2358" i="11"/>
  <c r="W2358" i="11"/>
  <c r="V2358" i="11"/>
  <c r="U2358" i="11"/>
  <c r="T2358" i="11"/>
  <c r="I2358" i="11"/>
  <c r="H2358" i="11"/>
  <c r="G2358" i="11"/>
  <c r="F2358" i="11"/>
  <c r="E2358" i="11"/>
  <c r="D2358" i="11"/>
  <c r="C2358" i="11"/>
  <c r="X2357" i="11"/>
  <c r="W2357" i="11"/>
  <c r="V2357" i="11"/>
  <c r="U2357" i="11"/>
  <c r="T2357" i="11"/>
  <c r="Y2357" i="11" s="1"/>
  <c r="J2357" i="11"/>
  <c r="X2356" i="11"/>
  <c r="W2356" i="11"/>
  <c r="V2356" i="11"/>
  <c r="U2356" i="11"/>
  <c r="T2356" i="11"/>
  <c r="J2356" i="11"/>
  <c r="Y2355" i="11"/>
  <c r="X2355" i="11"/>
  <c r="W2355" i="11"/>
  <c r="V2355" i="11"/>
  <c r="U2355" i="11"/>
  <c r="T2355" i="11"/>
  <c r="J2355" i="11"/>
  <c r="X2354" i="11"/>
  <c r="W2354" i="11"/>
  <c r="V2354" i="11"/>
  <c r="U2354" i="11"/>
  <c r="T2354" i="11"/>
  <c r="J2354" i="11"/>
  <c r="X2353" i="11"/>
  <c r="W2353" i="11"/>
  <c r="V2353" i="11"/>
  <c r="U2353" i="11"/>
  <c r="T2353" i="11"/>
  <c r="J2353" i="11"/>
  <c r="L2352" i="11"/>
  <c r="J2352" i="11"/>
  <c r="X2351" i="11"/>
  <c r="W2351" i="11"/>
  <c r="V2351" i="11"/>
  <c r="U2351" i="11"/>
  <c r="T2351" i="11"/>
  <c r="J2351" i="11"/>
  <c r="Y2350" i="11"/>
  <c r="J2350" i="11"/>
  <c r="Y2349" i="11"/>
  <c r="J2349" i="11"/>
  <c r="Y2348" i="11"/>
  <c r="J2348" i="11"/>
  <c r="Y2347" i="11"/>
  <c r="L2347" i="11"/>
  <c r="J2347" i="11"/>
  <c r="Y2346" i="11"/>
  <c r="J2346" i="11"/>
  <c r="Y2345" i="11"/>
  <c r="J2345" i="11"/>
  <c r="Y2344" i="11"/>
  <c r="J2344" i="11"/>
  <c r="J2343" i="11"/>
  <c r="X2342" i="11"/>
  <c r="W2342" i="11"/>
  <c r="V2342" i="11"/>
  <c r="U2342" i="11"/>
  <c r="T2342" i="11"/>
  <c r="L2342" i="11"/>
  <c r="J2342" i="11"/>
  <c r="Y2341" i="11"/>
  <c r="J2341" i="11"/>
  <c r="Y2340" i="11"/>
  <c r="J2340" i="11"/>
  <c r="Y2339" i="11"/>
  <c r="J2339" i="11"/>
  <c r="Y2338" i="11"/>
  <c r="J2338" i="11"/>
  <c r="Y2337" i="11"/>
  <c r="L2337" i="11"/>
  <c r="J2337" i="11"/>
  <c r="Y2336" i="11"/>
  <c r="J2336" i="11"/>
  <c r="Y2335" i="11"/>
  <c r="J2335" i="11"/>
  <c r="J2334" i="11"/>
  <c r="X2324" i="11"/>
  <c r="W2324" i="11"/>
  <c r="V2324" i="11"/>
  <c r="U2324" i="11"/>
  <c r="T2324" i="11"/>
  <c r="X2323" i="11"/>
  <c r="W2323" i="11"/>
  <c r="V2323" i="11"/>
  <c r="U2323" i="11"/>
  <c r="T2323" i="11"/>
  <c r="X2322" i="11"/>
  <c r="W2322" i="11"/>
  <c r="V2322" i="11"/>
  <c r="U2322" i="11"/>
  <c r="T2322" i="11"/>
  <c r="X2321" i="11"/>
  <c r="W2321" i="11"/>
  <c r="V2321" i="11"/>
  <c r="U2321" i="11"/>
  <c r="T2321" i="11"/>
  <c r="I2321" i="11"/>
  <c r="H2321" i="11"/>
  <c r="G2321" i="11"/>
  <c r="F2321" i="11"/>
  <c r="E2321" i="11"/>
  <c r="D2321" i="11"/>
  <c r="C2321" i="11"/>
  <c r="L2320" i="11"/>
  <c r="J2320" i="11"/>
  <c r="Z2319" i="11"/>
  <c r="X2319" i="11"/>
  <c r="W2319" i="11"/>
  <c r="V2319" i="11"/>
  <c r="U2319" i="11"/>
  <c r="T2319" i="11"/>
  <c r="J2319" i="11"/>
  <c r="Y2318" i="11"/>
  <c r="J2318" i="11"/>
  <c r="Y2317" i="11"/>
  <c r="L2317" i="11"/>
  <c r="J2317" i="11"/>
  <c r="Y2316" i="11"/>
  <c r="J2316" i="11"/>
  <c r="Y2315" i="11"/>
  <c r="J2315" i="11"/>
  <c r="J2314" i="11"/>
  <c r="X2313" i="11"/>
  <c r="W2313" i="11"/>
  <c r="V2313" i="11"/>
  <c r="U2313" i="11"/>
  <c r="T2313" i="11"/>
  <c r="J2313" i="11"/>
  <c r="Y2312" i="11"/>
  <c r="L2312" i="11"/>
  <c r="J2312" i="11"/>
  <c r="Y2311" i="11"/>
  <c r="J2311" i="11"/>
  <c r="Y2310" i="11"/>
  <c r="J2310" i="11"/>
  <c r="Y2309" i="11"/>
  <c r="J2309" i="11"/>
  <c r="J2308" i="11"/>
  <c r="X2297" i="11"/>
  <c r="W2297" i="11"/>
  <c r="V2297" i="11"/>
  <c r="U2297" i="11"/>
  <c r="T2297" i="11"/>
  <c r="L2297" i="11"/>
  <c r="I2297" i="11"/>
  <c r="H2297" i="11"/>
  <c r="G2297" i="11"/>
  <c r="F2297" i="11"/>
  <c r="E2297" i="11"/>
  <c r="D2297" i="11"/>
  <c r="C2297" i="11"/>
  <c r="X2296" i="11"/>
  <c r="W2296" i="11"/>
  <c r="V2296" i="11"/>
  <c r="U2296" i="11"/>
  <c r="T2296" i="11"/>
  <c r="J2296" i="11"/>
  <c r="X2295" i="11"/>
  <c r="W2295" i="11"/>
  <c r="V2295" i="11"/>
  <c r="U2295" i="11"/>
  <c r="T2295" i="11"/>
  <c r="J2295" i="11"/>
  <c r="X2294" i="11"/>
  <c r="W2294" i="11"/>
  <c r="V2294" i="11"/>
  <c r="U2294" i="11"/>
  <c r="T2294" i="11"/>
  <c r="J2294" i="11"/>
  <c r="J2293" i="11"/>
  <c r="X2292" i="11"/>
  <c r="W2292" i="11"/>
  <c r="V2292" i="11"/>
  <c r="U2292" i="11"/>
  <c r="T2292" i="11"/>
  <c r="J2292" i="11"/>
  <c r="Y2291" i="11"/>
  <c r="J2291" i="11"/>
  <c r="Y2290" i="11"/>
  <c r="J2290" i="11"/>
  <c r="Y2289" i="11"/>
  <c r="J2289" i="11"/>
  <c r="Y2288" i="11"/>
  <c r="J2288" i="11"/>
  <c r="J2287" i="11"/>
  <c r="X2286" i="11"/>
  <c r="W2286" i="11"/>
  <c r="V2286" i="11"/>
  <c r="U2286" i="11"/>
  <c r="T2286" i="11"/>
  <c r="J2286" i="11"/>
  <c r="Y2285" i="11"/>
  <c r="J2285" i="11"/>
  <c r="Y2284" i="11"/>
  <c r="J2284" i="11"/>
  <c r="Y2283" i="11"/>
  <c r="J2283" i="11"/>
  <c r="Y2282" i="11"/>
  <c r="J2282" i="11"/>
  <c r="J2281" i="11"/>
  <c r="I2272" i="11"/>
  <c r="H2272" i="11"/>
  <c r="G2272" i="11"/>
  <c r="F2272" i="11"/>
  <c r="E2272" i="11"/>
  <c r="D2272" i="11"/>
  <c r="C2272" i="11"/>
  <c r="J2271" i="11"/>
  <c r="J2270" i="11"/>
  <c r="J2269" i="11"/>
  <c r="J2268" i="11"/>
  <c r="J2267" i="11"/>
  <c r="X2266" i="11"/>
  <c r="W2266" i="11"/>
  <c r="V2266" i="11"/>
  <c r="U2266" i="11"/>
  <c r="T2266" i="11"/>
  <c r="J2266" i="11"/>
  <c r="X2265" i="11"/>
  <c r="W2265" i="11"/>
  <c r="V2265" i="11"/>
  <c r="U2265" i="11"/>
  <c r="T2265" i="11"/>
  <c r="J2265" i="11"/>
  <c r="X2264" i="11"/>
  <c r="W2264" i="11"/>
  <c r="V2264" i="11"/>
  <c r="U2264" i="11"/>
  <c r="T2264" i="11"/>
  <c r="J2264" i="11"/>
  <c r="Y2263" i="11"/>
  <c r="J2263" i="11"/>
  <c r="J2262" i="11"/>
  <c r="J2261" i="11"/>
  <c r="X2260" i="11"/>
  <c r="W2260" i="11"/>
  <c r="V2260" i="11"/>
  <c r="U2260" i="11"/>
  <c r="T2260" i="11"/>
  <c r="J2260" i="11"/>
  <c r="X2259" i="11"/>
  <c r="W2259" i="11"/>
  <c r="V2259" i="11"/>
  <c r="U2259" i="11"/>
  <c r="T2259" i="11"/>
  <c r="J2259" i="11"/>
  <c r="X2258" i="11"/>
  <c r="W2258" i="11"/>
  <c r="V2258" i="11"/>
  <c r="U2258" i="11"/>
  <c r="T2258" i="11"/>
  <c r="J2258" i="11"/>
  <c r="X2257" i="11"/>
  <c r="X2269" i="11" s="1"/>
  <c r="W2257" i="11"/>
  <c r="W2269" i="11" s="1"/>
  <c r="V2257" i="11"/>
  <c r="V2269" i="11" s="1"/>
  <c r="U2257" i="11"/>
  <c r="T2257" i="11"/>
  <c r="J2257" i="11"/>
  <c r="J2256" i="11"/>
  <c r="I2242" i="11"/>
  <c r="H2242" i="11"/>
  <c r="G2242" i="11"/>
  <c r="F2242" i="11"/>
  <c r="E2242" i="11"/>
  <c r="D2242" i="11"/>
  <c r="J2241" i="11"/>
  <c r="J2240" i="11"/>
  <c r="J2239" i="11"/>
  <c r="J2238" i="11"/>
  <c r="J2237" i="11"/>
  <c r="X2236" i="11"/>
  <c r="W2236" i="11"/>
  <c r="V2236" i="11"/>
  <c r="U2236" i="11"/>
  <c r="T2236" i="11"/>
  <c r="J2236" i="11"/>
  <c r="X2235" i="11"/>
  <c r="W2235" i="11"/>
  <c r="V2235" i="11"/>
  <c r="U2235" i="11"/>
  <c r="T2235" i="11"/>
  <c r="J2235" i="11"/>
  <c r="X2234" i="11"/>
  <c r="W2234" i="11"/>
  <c r="V2234" i="11"/>
  <c r="U2234" i="11"/>
  <c r="T2234" i="11"/>
  <c r="J2234" i="11"/>
  <c r="Y2233" i="11"/>
  <c r="J2233" i="11"/>
  <c r="J2232" i="11"/>
  <c r="J2231" i="11"/>
  <c r="X2230" i="11"/>
  <c r="W2230" i="11"/>
  <c r="V2230" i="11"/>
  <c r="U2230" i="11"/>
  <c r="T2230" i="11"/>
  <c r="J2230" i="11"/>
  <c r="X2229" i="11"/>
  <c r="W2229" i="11"/>
  <c r="V2229" i="11"/>
  <c r="U2229" i="11"/>
  <c r="T2229" i="11"/>
  <c r="J2229" i="11"/>
  <c r="X2228" i="11"/>
  <c r="X2240" i="11" s="1"/>
  <c r="W2228" i="11"/>
  <c r="V2228" i="11"/>
  <c r="V2240" i="11" s="1"/>
  <c r="U2228" i="11"/>
  <c r="T2228" i="11"/>
  <c r="T2240" i="11" s="1"/>
  <c r="J2228" i="11"/>
  <c r="X2227" i="11"/>
  <c r="W2227" i="11"/>
  <c r="W2239" i="11" s="1"/>
  <c r="V2227" i="11"/>
  <c r="U2227" i="11"/>
  <c r="U2239" i="11" s="1"/>
  <c r="T2227" i="11"/>
  <c r="T2239" i="11" s="1"/>
  <c r="J2227" i="11"/>
  <c r="J2226" i="11"/>
  <c r="L2226" i="11" s="1"/>
  <c r="X2221" i="11"/>
  <c r="W2221" i="11"/>
  <c r="V2221" i="11"/>
  <c r="U2221" i="11"/>
  <c r="T2221" i="11"/>
  <c r="Y2220" i="11"/>
  <c r="Y2219" i="11"/>
  <c r="Y2218" i="11"/>
  <c r="Y2217" i="11"/>
  <c r="Y2216" i="11"/>
  <c r="Y2215" i="11"/>
  <c r="Y2214" i="11"/>
  <c r="Y2213" i="11"/>
  <c r="X2210" i="11"/>
  <c r="W2210" i="11"/>
  <c r="V2210" i="11"/>
  <c r="U2210" i="11"/>
  <c r="T2210" i="11"/>
  <c r="Y2209" i="11"/>
  <c r="Y2208" i="11"/>
  <c r="I2208" i="11"/>
  <c r="H2208" i="11"/>
  <c r="G2208" i="11"/>
  <c r="F2208" i="11"/>
  <c r="E2208" i="11"/>
  <c r="D2208" i="11"/>
  <c r="C2208" i="11"/>
  <c r="Y2207" i="11"/>
  <c r="J2207" i="11"/>
  <c r="Y2206" i="11"/>
  <c r="J2206" i="11"/>
  <c r="Y2205" i="11"/>
  <c r="J2205" i="11"/>
  <c r="Y2204" i="11"/>
  <c r="J2204" i="11"/>
  <c r="Y2203" i="11"/>
  <c r="J2203" i="11"/>
  <c r="Y2202" i="11"/>
  <c r="L2202" i="11"/>
  <c r="L2208" i="11" s="1"/>
  <c r="J2202" i="11"/>
  <c r="J2201" i="11"/>
  <c r="J2200" i="11"/>
  <c r="X2199" i="11"/>
  <c r="W2199" i="11"/>
  <c r="V2199" i="11"/>
  <c r="U2199" i="11"/>
  <c r="T2199" i="11"/>
  <c r="J2199" i="11"/>
  <c r="Y2198" i="11"/>
  <c r="J2198" i="11"/>
  <c r="Y2197" i="11"/>
  <c r="J2197" i="11"/>
  <c r="Y2196" i="11"/>
  <c r="J2196" i="11"/>
  <c r="Y2195" i="11"/>
  <c r="J2195" i="11"/>
  <c r="Y2194" i="11"/>
  <c r="J2194" i="11"/>
  <c r="Y2193" i="11"/>
  <c r="J2193" i="11"/>
  <c r="Y2192" i="11"/>
  <c r="J2192" i="11"/>
  <c r="Y2191" i="11"/>
  <c r="J2191" i="11"/>
  <c r="J2190" i="11"/>
  <c r="X2185" i="11"/>
  <c r="W2185" i="11"/>
  <c r="V2185" i="11"/>
  <c r="U2185" i="11"/>
  <c r="T2185" i="11"/>
  <c r="Y2184" i="11"/>
  <c r="Y2183" i="11"/>
  <c r="Y2182" i="11"/>
  <c r="Y2181" i="11"/>
  <c r="Y2180" i="11"/>
  <c r="Y2179" i="11"/>
  <c r="Y2178" i="11"/>
  <c r="Y2177" i="11"/>
  <c r="L2177" i="11"/>
  <c r="I2177" i="11"/>
  <c r="H2177" i="11"/>
  <c r="G2177" i="11"/>
  <c r="F2177" i="11"/>
  <c r="E2177" i="11"/>
  <c r="D2177" i="11"/>
  <c r="C2177" i="11"/>
  <c r="J2176" i="11"/>
  <c r="J2175" i="11"/>
  <c r="X2174" i="11"/>
  <c r="W2174" i="11"/>
  <c r="V2174" i="11"/>
  <c r="U2174" i="11"/>
  <c r="T2174" i="11"/>
  <c r="J2174" i="11"/>
  <c r="Y2173" i="11"/>
  <c r="J2173" i="11"/>
  <c r="Y2172" i="11"/>
  <c r="J2172" i="11"/>
  <c r="Y2171" i="11"/>
  <c r="J2171" i="11"/>
  <c r="Y2170" i="11"/>
  <c r="J2170" i="11"/>
  <c r="Y2169" i="11"/>
  <c r="J2169" i="11"/>
  <c r="Y2168" i="11"/>
  <c r="J2168" i="11"/>
  <c r="Y2167" i="11"/>
  <c r="J2167" i="11"/>
  <c r="Y2166" i="11"/>
  <c r="J2166" i="11"/>
  <c r="J2165" i="11"/>
  <c r="J2164" i="11"/>
  <c r="X2163" i="11"/>
  <c r="W2163" i="11"/>
  <c r="V2163" i="11"/>
  <c r="U2163" i="11"/>
  <c r="T2163" i="11"/>
  <c r="J2163" i="11"/>
  <c r="Y2162" i="11"/>
  <c r="J2162" i="11"/>
  <c r="Y2161" i="11"/>
  <c r="J2161" i="11"/>
  <c r="Y2160" i="11"/>
  <c r="J2160" i="11"/>
  <c r="Y2159" i="11"/>
  <c r="J2159" i="11"/>
  <c r="Y2158" i="11"/>
  <c r="J2158" i="11"/>
  <c r="Y2157" i="11"/>
  <c r="J2157" i="11"/>
  <c r="Y2156" i="11"/>
  <c r="J2156" i="11"/>
  <c r="Y2155" i="11"/>
  <c r="J2155" i="11"/>
  <c r="J2154" i="11"/>
  <c r="X2147" i="11"/>
  <c r="W2147" i="11"/>
  <c r="V2147" i="11"/>
  <c r="U2147" i="11"/>
  <c r="T2147" i="11"/>
  <c r="Y2146" i="11"/>
  <c r="Y2145" i="11"/>
  <c r="Y2144" i="11"/>
  <c r="Y2143" i="11"/>
  <c r="Y2142" i="11"/>
  <c r="Y2141" i="11"/>
  <c r="Y2140" i="11"/>
  <c r="Y2139" i="11"/>
  <c r="I2138" i="11"/>
  <c r="H2138" i="11"/>
  <c r="G2138" i="11"/>
  <c r="F2138" i="11"/>
  <c r="E2138" i="11"/>
  <c r="D2138" i="11"/>
  <c r="C2138" i="11"/>
  <c r="J2137" i="11"/>
  <c r="X2136" i="11"/>
  <c r="W2136" i="11"/>
  <c r="V2136" i="11"/>
  <c r="U2136" i="11"/>
  <c r="T2136" i="11"/>
  <c r="J2136" i="11"/>
  <c r="Y2135" i="11"/>
  <c r="J2135" i="11"/>
  <c r="Y2134" i="11"/>
  <c r="J2134" i="11"/>
  <c r="Y2133" i="11"/>
  <c r="J2133" i="11"/>
  <c r="Y2132" i="11"/>
  <c r="J2132" i="11"/>
  <c r="Y2131" i="11"/>
  <c r="J2131" i="11"/>
  <c r="Y2130" i="11"/>
  <c r="J2130" i="11"/>
  <c r="Y2129" i="11"/>
  <c r="J2129" i="11"/>
  <c r="Y2128" i="11"/>
  <c r="J2128" i="11"/>
  <c r="J2127" i="11"/>
  <c r="J2126" i="11"/>
  <c r="X2125" i="11"/>
  <c r="W2125" i="11"/>
  <c r="V2125" i="11"/>
  <c r="U2125" i="11"/>
  <c r="T2125" i="11"/>
  <c r="J2125" i="11"/>
  <c r="Y2124" i="11"/>
  <c r="J2124" i="11"/>
  <c r="Y2123" i="11"/>
  <c r="J2123" i="11"/>
  <c r="Y2122" i="11"/>
  <c r="J2122" i="11"/>
  <c r="Y2121" i="11"/>
  <c r="J2121" i="11"/>
  <c r="Y2120" i="11"/>
  <c r="J2120" i="11"/>
  <c r="Y2119" i="11"/>
  <c r="J2119" i="11"/>
  <c r="Y2118" i="11"/>
  <c r="J2118" i="11"/>
  <c r="Y2117" i="11"/>
  <c r="J2117" i="11"/>
  <c r="J2116" i="11"/>
  <c r="X2110" i="11"/>
  <c r="W2110" i="11"/>
  <c r="V2110" i="11"/>
  <c r="U2110" i="11"/>
  <c r="T2110" i="11"/>
  <c r="Y2110" i="11" s="1"/>
  <c r="X2109" i="11"/>
  <c r="W2109" i="11"/>
  <c r="V2109" i="11"/>
  <c r="U2109" i="11"/>
  <c r="T2109" i="11"/>
  <c r="X2108" i="11"/>
  <c r="W2108" i="11"/>
  <c r="V2108" i="11"/>
  <c r="U2108" i="11"/>
  <c r="T2108" i="11"/>
  <c r="Y2107" i="11"/>
  <c r="Y2106" i="11"/>
  <c r="Y2105" i="11"/>
  <c r="Y2104" i="11"/>
  <c r="Y2103" i="11"/>
  <c r="L2101" i="11"/>
  <c r="I2101" i="11"/>
  <c r="H2101" i="11"/>
  <c r="G2101" i="11"/>
  <c r="F2101" i="11"/>
  <c r="E2101" i="11"/>
  <c r="D2101" i="11"/>
  <c r="C2101" i="11"/>
  <c r="X2100" i="11"/>
  <c r="W2100" i="11"/>
  <c r="V2100" i="11"/>
  <c r="U2100" i="11"/>
  <c r="T2100" i="11"/>
  <c r="J2100" i="11"/>
  <c r="Y2099" i="11"/>
  <c r="J2099" i="11"/>
  <c r="Y2098" i="11"/>
  <c r="J2098" i="11"/>
  <c r="Y2097" i="11"/>
  <c r="J2097" i="11"/>
  <c r="Y2096" i="11"/>
  <c r="J2096" i="11"/>
  <c r="Y2095" i="11"/>
  <c r="J2095" i="11"/>
  <c r="Y2094" i="11"/>
  <c r="J2094" i="11"/>
  <c r="Y2093" i="11"/>
  <c r="J2093" i="11"/>
  <c r="Y2092" i="11"/>
  <c r="J2092" i="11"/>
  <c r="J2091" i="11"/>
  <c r="J2090" i="11"/>
  <c r="X2089" i="11"/>
  <c r="W2089" i="11"/>
  <c r="V2089" i="11"/>
  <c r="U2089" i="11"/>
  <c r="T2089" i="11"/>
  <c r="J2089" i="11"/>
  <c r="Y2088" i="11"/>
  <c r="J2088" i="11"/>
  <c r="Y2087" i="11"/>
  <c r="J2087" i="11"/>
  <c r="Y2086" i="11"/>
  <c r="J2086" i="11"/>
  <c r="Y2085" i="11"/>
  <c r="J2085" i="11"/>
  <c r="Y2084" i="11"/>
  <c r="J2084" i="11"/>
  <c r="Y2083" i="11"/>
  <c r="J2083" i="11"/>
  <c r="Y2082" i="11"/>
  <c r="J2082" i="11"/>
  <c r="Y2081" i="11"/>
  <c r="J2081" i="11"/>
  <c r="J2080" i="11"/>
  <c r="X2076" i="11"/>
  <c r="W2076" i="11"/>
  <c r="V2076" i="11"/>
  <c r="U2076" i="11"/>
  <c r="T2076" i="11"/>
  <c r="Y2076" i="11" s="1"/>
  <c r="Y2075" i="11"/>
  <c r="Y2074" i="11"/>
  <c r="Y2073" i="11"/>
  <c r="Y2072" i="11"/>
  <c r="Y2071" i="11"/>
  <c r="Y2070" i="11"/>
  <c r="Y2069" i="11"/>
  <c r="Y2068" i="11"/>
  <c r="X2065" i="11"/>
  <c r="W2065" i="11"/>
  <c r="V2065" i="11"/>
  <c r="U2065" i="11"/>
  <c r="T2065" i="11"/>
  <c r="Y2064" i="11"/>
  <c r="Y2063" i="11"/>
  <c r="Y2062" i="11"/>
  <c r="Y2061" i="11"/>
  <c r="Y2060" i="11"/>
  <c r="I2060" i="11"/>
  <c r="H2060" i="11"/>
  <c r="G2060" i="11"/>
  <c r="F2060" i="11"/>
  <c r="E2060" i="11"/>
  <c r="D2060" i="11"/>
  <c r="C2060" i="11"/>
  <c r="Y2059" i="11"/>
  <c r="J2059" i="11"/>
  <c r="Y2058" i="11"/>
  <c r="J2058" i="11"/>
  <c r="Y2057" i="11"/>
  <c r="J2057" i="11"/>
  <c r="J2056" i="11"/>
  <c r="J2055" i="11"/>
  <c r="X2054" i="11"/>
  <c r="W2054" i="11"/>
  <c r="V2054" i="11"/>
  <c r="U2054" i="11"/>
  <c r="T2054" i="11"/>
  <c r="Y2054" i="11" s="1"/>
  <c r="J2054" i="11"/>
  <c r="Y2053" i="11"/>
  <c r="J2053" i="11"/>
  <c r="Y2052" i="11"/>
  <c r="J2052" i="11"/>
  <c r="Y2051" i="11"/>
  <c r="J2051" i="11"/>
  <c r="Y2050" i="11"/>
  <c r="J2050" i="11"/>
  <c r="Y2049" i="11"/>
  <c r="J2049" i="11"/>
  <c r="Y2048" i="11"/>
  <c r="J2048" i="11"/>
  <c r="Y2047" i="11"/>
  <c r="J2047" i="11"/>
  <c r="Y2046" i="11"/>
  <c r="J2046" i="11"/>
  <c r="J2045" i="11"/>
  <c r="J2060" i="11" s="1"/>
  <c r="X2039" i="11"/>
  <c r="W2039" i="11"/>
  <c r="V2039" i="11"/>
  <c r="U2039" i="11"/>
  <c r="T2039" i="11"/>
  <c r="Y2039" i="11" s="1"/>
  <c r="Y2038" i="11"/>
  <c r="Y2037" i="11"/>
  <c r="Y2036" i="11"/>
  <c r="Y2035" i="11"/>
  <c r="Y2034" i="11"/>
  <c r="Y2033" i="11"/>
  <c r="Y2032" i="11"/>
  <c r="Y2031" i="11"/>
  <c r="X2028" i="11"/>
  <c r="W2028" i="11"/>
  <c r="V2028" i="11"/>
  <c r="U2028" i="11"/>
  <c r="T2028" i="11"/>
  <c r="Y2027" i="11"/>
  <c r="Y2026" i="11"/>
  <c r="Y2025" i="11"/>
  <c r="Y2024" i="11"/>
  <c r="I2024" i="11"/>
  <c r="H2024" i="11"/>
  <c r="G2024" i="11"/>
  <c r="F2024" i="11"/>
  <c r="E2024" i="11"/>
  <c r="D2024" i="11"/>
  <c r="C2024" i="11"/>
  <c r="Y2023" i="11"/>
  <c r="J2023" i="11"/>
  <c r="Y2022" i="11"/>
  <c r="J2022" i="11"/>
  <c r="Y2021" i="11"/>
  <c r="J2021" i="11"/>
  <c r="Y2020" i="11"/>
  <c r="J2020" i="11"/>
  <c r="J2019" i="11"/>
  <c r="J2018" i="11"/>
  <c r="X2017" i="11"/>
  <c r="W2017" i="11"/>
  <c r="V2017" i="11"/>
  <c r="U2017" i="11"/>
  <c r="T2017" i="11"/>
  <c r="J2017" i="11"/>
  <c r="Y2016" i="11"/>
  <c r="J2016" i="11"/>
  <c r="Y2015" i="11"/>
  <c r="J2015" i="11"/>
  <c r="Y2014" i="11"/>
  <c r="J2014" i="11"/>
  <c r="Y2013" i="11"/>
  <c r="J2013" i="11"/>
  <c r="Y2012" i="11"/>
  <c r="J2012" i="11"/>
  <c r="Y2011" i="11"/>
  <c r="J2011" i="11"/>
  <c r="Y2010" i="11"/>
  <c r="J2010" i="11"/>
  <c r="Y2009" i="11"/>
  <c r="J2009" i="11"/>
  <c r="J2008" i="11"/>
  <c r="L2011" i="11" s="1"/>
  <c r="X2005" i="11"/>
  <c r="W2005" i="11"/>
  <c r="V2005" i="11"/>
  <c r="U2005" i="11"/>
  <c r="T2005" i="11"/>
  <c r="Y2004" i="11"/>
  <c r="Y2003" i="11"/>
  <c r="Y2002" i="11"/>
  <c r="Y2001" i="11"/>
  <c r="Y2000" i="11"/>
  <c r="Y1999" i="11"/>
  <c r="Y1998" i="11"/>
  <c r="Y1997" i="11"/>
  <c r="I1995" i="11"/>
  <c r="H1995" i="11"/>
  <c r="G1995" i="11"/>
  <c r="F1995" i="11"/>
  <c r="E1995" i="11"/>
  <c r="D1995" i="11"/>
  <c r="C1995" i="11"/>
  <c r="X1994" i="11"/>
  <c r="W1994" i="11"/>
  <c r="V1994" i="11"/>
  <c r="U1994" i="11"/>
  <c r="T1994" i="11"/>
  <c r="J1994" i="11"/>
  <c r="Y1993" i="11"/>
  <c r="J1993" i="11"/>
  <c r="Y1992" i="11"/>
  <c r="J1992" i="11"/>
  <c r="Y1991" i="11"/>
  <c r="J1991" i="11"/>
  <c r="Y1990" i="11"/>
  <c r="J1990" i="11"/>
  <c r="Y1989" i="11"/>
  <c r="J1989" i="11"/>
  <c r="Y1988" i="11"/>
  <c r="J1988" i="11"/>
  <c r="Y1987" i="11"/>
  <c r="J1987" i="11"/>
  <c r="Y1986" i="11"/>
  <c r="J1986" i="11"/>
  <c r="J1985" i="11"/>
  <c r="J1984" i="11"/>
  <c r="X1983" i="11"/>
  <c r="W1983" i="11"/>
  <c r="V1983" i="11"/>
  <c r="U1983" i="11"/>
  <c r="T1983" i="11"/>
  <c r="J1983" i="11"/>
  <c r="L1985" i="11" s="1"/>
  <c r="Y1982" i="11"/>
  <c r="J1982" i="11"/>
  <c r="Y1981" i="11"/>
  <c r="J1981" i="11"/>
  <c r="Y1980" i="11"/>
  <c r="J1980" i="11"/>
  <c r="Y1979" i="11"/>
  <c r="J1979" i="11"/>
  <c r="L1982" i="11" s="1"/>
  <c r="Y1978" i="11"/>
  <c r="J1978" i="11"/>
  <c r="Y1977" i="11"/>
  <c r="J1977" i="11"/>
  <c r="Y1976" i="11"/>
  <c r="J1976" i="11"/>
  <c r="Y1975" i="11"/>
  <c r="J1975" i="11"/>
  <c r="J1974" i="11"/>
  <c r="X1972" i="11"/>
  <c r="W1972" i="11"/>
  <c r="V1972" i="11"/>
  <c r="U1972" i="11"/>
  <c r="T1972" i="11"/>
  <c r="Y1970" i="11"/>
  <c r="Y1969" i="11"/>
  <c r="Y1968" i="11"/>
  <c r="Y1967" i="11"/>
  <c r="Y1966" i="11"/>
  <c r="Y1965" i="11"/>
  <c r="Y1964" i="11"/>
  <c r="Y1963" i="11"/>
  <c r="X1960" i="11"/>
  <c r="W1960" i="11"/>
  <c r="V1960" i="11"/>
  <c r="U1960" i="11"/>
  <c r="T1960" i="11"/>
  <c r="Y1959" i="11"/>
  <c r="Y1958" i="11"/>
  <c r="Y1957" i="11"/>
  <c r="Y1956" i="11"/>
  <c r="Y1955" i="11"/>
  <c r="J1955" i="11"/>
  <c r="I1955" i="11"/>
  <c r="H1955" i="11"/>
  <c r="G1955" i="11"/>
  <c r="F1955" i="11"/>
  <c r="E1955" i="11"/>
  <c r="D1955" i="11"/>
  <c r="C1955" i="11"/>
  <c r="Y1954" i="11"/>
  <c r="K1954" i="11"/>
  <c r="Y1953" i="11"/>
  <c r="K1953" i="11"/>
  <c r="Y1952" i="11"/>
  <c r="K1952" i="11"/>
  <c r="Y1951" i="11"/>
  <c r="K1951" i="11"/>
  <c r="K1950" i="11"/>
  <c r="K1949" i="11"/>
  <c r="K1948" i="11"/>
  <c r="X1947" i="11"/>
  <c r="W1947" i="11"/>
  <c r="V1947" i="11"/>
  <c r="U1947" i="11"/>
  <c r="T1947" i="11"/>
  <c r="K1947" i="11"/>
  <c r="K1946" i="11"/>
  <c r="Y1945" i="11"/>
  <c r="K1945" i="11"/>
  <c r="Y1944" i="11"/>
  <c r="K1944" i="11"/>
  <c r="Y1943" i="11"/>
  <c r="K1943" i="11"/>
  <c r="Y1942" i="11"/>
  <c r="K1942" i="11"/>
  <c r="Y1941" i="11"/>
  <c r="K1941" i="11"/>
  <c r="Y1940" i="11"/>
  <c r="K1940" i="11"/>
  <c r="Y1939" i="11"/>
  <c r="K1939" i="11"/>
  <c r="Y1938" i="11"/>
  <c r="K1938" i="11"/>
  <c r="K1937" i="11"/>
  <c r="X1930" i="11"/>
  <c r="W1930" i="11"/>
  <c r="V1930" i="11"/>
  <c r="U1930" i="11"/>
  <c r="T1930" i="11"/>
  <c r="Y1929" i="11"/>
  <c r="Y1928" i="11"/>
  <c r="Y1927" i="11"/>
  <c r="Y1926" i="11"/>
  <c r="Y1925" i="11"/>
  <c r="Y1924" i="11"/>
  <c r="Y1923" i="11"/>
  <c r="Y1922" i="11"/>
  <c r="Y1921" i="11"/>
  <c r="X1918" i="11"/>
  <c r="W1918" i="11"/>
  <c r="V1918" i="11"/>
  <c r="U1918" i="11"/>
  <c r="T1918" i="11"/>
  <c r="Y1917" i="11"/>
  <c r="Y1916" i="11"/>
  <c r="Y1915" i="11"/>
  <c r="Y1914" i="11"/>
  <c r="Y1913" i="11"/>
  <c r="J1913" i="11"/>
  <c r="I1913" i="11"/>
  <c r="H1913" i="11"/>
  <c r="G1913" i="11"/>
  <c r="F1913" i="11"/>
  <c r="E1913" i="11"/>
  <c r="D1913" i="11"/>
  <c r="C1913" i="11"/>
  <c r="Y1912" i="11"/>
  <c r="K1912" i="11"/>
  <c r="Y1911" i="11"/>
  <c r="K1911" i="11"/>
  <c r="Y1910" i="11"/>
  <c r="K1910" i="11"/>
  <c r="M1912" i="11" s="1"/>
  <c r="Y1909" i="11"/>
  <c r="K1909" i="11"/>
  <c r="K1908" i="11"/>
  <c r="K1907" i="11"/>
  <c r="K1906" i="11"/>
  <c r="X1905" i="11"/>
  <c r="W1905" i="11"/>
  <c r="V1905" i="11"/>
  <c r="U1905" i="11"/>
  <c r="T1905" i="11"/>
  <c r="K1905" i="11"/>
  <c r="Y1904" i="11"/>
  <c r="K1904" i="11"/>
  <c r="Y1903" i="11"/>
  <c r="K1903" i="11"/>
  <c r="Y1902" i="11"/>
  <c r="K1902" i="11"/>
  <c r="Y1901" i="11"/>
  <c r="K1901" i="11"/>
  <c r="Y1900" i="11"/>
  <c r="K1900" i="11"/>
  <c r="Y1899" i="11"/>
  <c r="K1899" i="11"/>
  <c r="Y1898" i="11"/>
  <c r="K1898" i="11"/>
  <c r="Y1897" i="11"/>
  <c r="K1897" i="11"/>
  <c r="Y1896" i="11"/>
  <c r="K1896" i="11"/>
  <c r="K1895" i="11"/>
  <c r="Y1890" i="11"/>
  <c r="X1890" i="11"/>
  <c r="W1890" i="11"/>
  <c r="V1890" i="11"/>
  <c r="U1890" i="11"/>
  <c r="T1890" i="11"/>
  <c r="Y1889" i="11"/>
  <c r="Y1888" i="11"/>
  <c r="Y1887" i="11"/>
  <c r="Y1886" i="11"/>
  <c r="Y1885" i="11"/>
  <c r="Y1884" i="11"/>
  <c r="Y1883" i="11"/>
  <c r="Y1882" i="11"/>
  <c r="Y1881" i="11"/>
  <c r="X1878" i="11"/>
  <c r="W1878" i="11"/>
  <c r="V1878" i="11"/>
  <c r="U1878" i="11"/>
  <c r="T1878" i="11"/>
  <c r="Y1877" i="11"/>
  <c r="Y1876" i="11"/>
  <c r="Y1875" i="11"/>
  <c r="Y1874" i="11"/>
  <c r="Y1873" i="11"/>
  <c r="Y1872" i="11"/>
  <c r="Y1871" i="11"/>
  <c r="M1871" i="11"/>
  <c r="J1871" i="11"/>
  <c r="I1871" i="11"/>
  <c r="H1871" i="11"/>
  <c r="G1871" i="11"/>
  <c r="F1871" i="11"/>
  <c r="E1871" i="11"/>
  <c r="D1871" i="11"/>
  <c r="C1871" i="11"/>
  <c r="Y1870" i="11"/>
  <c r="K1870" i="11"/>
  <c r="Y1869" i="11"/>
  <c r="K1869" i="11"/>
  <c r="K1868" i="11"/>
  <c r="K1867" i="11"/>
  <c r="K1866" i="11"/>
  <c r="X1865" i="11"/>
  <c r="W1865" i="11"/>
  <c r="V1865" i="11"/>
  <c r="U1865" i="11"/>
  <c r="T1865" i="11"/>
  <c r="K1865" i="11"/>
  <c r="Y1864" i="11"/>
  <c r="K1864" i="11"/>
  <c r="Y1863" i="11"/>
  <c r="K1863" i="11"/>
  <c r="Y1862" i="11"/>
  <c r="K1862" i="11"/>
  <c r="Y1861" i="11"/>
  <c r="K1861" i="11"/>
  <c r="Y1860" i="11"/>
  <c r="K1860" i="11"/>
  <c r="Y1859" i="11"/>
  <c r="K1859" i="11"/>
  <c r="Y1858" i="11"/>
  <c r="K1858" i="11"/>
  <c r="Y1857" i="11"/>
  <c r="K1857" i="11"/>
  <c r="Y1856" i="11"/>
  <c r="K1856" i="11"/>
  <c r="K1855" i="11"/>
  <c r="X1850" i="11"/>
  <c r="W1850" i="11"/>
  <c r="V1850" i="11"/>
  <c r="U1850" i="11"/>
  <c r="T1850" i="11"/>
  <c r="Y1850" i="11" s="1"/>
  <c r="Y1849" i="11"/>
  <c r="Y1848" i="11"/>
  <c r="Y1847" i="11"/>
  <c r="Y1846" i="11"/>
  <c r="Y1845" i="11"/>
  <c r="Y1844" i="11"/>
  <c r="Y1843" i="11"/>
  <c r="Y1842" i="11"/>
  <c r="Y1841" i="11"/>
  <c r="J1839" i="11"/>
  <c r="I1839" i="11"/>
  <c r="H1839" i="11"/>
  <c r="G1839" i="11"/>
  <c r="F1839" i="11"/>
  <c r="E1839" i="11"/>
  <c r="D1839" i="11"/>
  <c r="C1839" i="11"/>
  <c r="X1838" i="11"/>
  <c r="W1838" i="11"/>
  <c r="V1838" i="11"/>
  <c r="U1838" i="11"/>
  <c r="T1838" i="11"/>
  <c r="K1838" i="11"/>
  <c r="Y1837" i="11"/>
  <c r="K1837" i="11"/>
  <c r="Y1836" i="11"/>
  <c r="K1836" i="11"/>
  <c r="Y1835" i="11"/>
  <c r="K1835" i="11"/>
  <c r="Y1834" i="11"/>
  <c r="K1834" i="11"/>
  <c r="Y1833" i="11"/>
  <c r="K1833" i="11"/>
  <c r="Y1832" i="11"/>
  <c r="K1832" i="11"/>
  <c r="Y1831" i="11"/>
  <c r="K1831" i="11"/>
  <c r="Y1830" i="11"/>
  <c r="K1830" i="11"/>
  <c r="Y1829" i="11"/>
  <c r="K1829" i="11"/>
  <c r="K1828" i="11"/>
  <c r="K1827" i="11"/>
  <c r="K1826" i="11"/>
  <c r="X1825" i="11"/>
  <c r="W1825" i="11"/>
  <c r="V1825" i="11"/>
  <c r="U1825" i="11"/>
  <c r="T1825" i="11"/>
  <c r="K1825" i="11"/>
  <c r="Y1824" i="11"/>
  <c r="K1824" i="11"/>
  <c r="Y1823" i="11"/>
  <c r="K1823" i="11"/>
  <c r="Y1822" i="11"/>
  <c r="K1822" i="11"/>
  <c r="Y1821" i="11"/>
  <c r="K1821" i="11"/>
  <c r="Y1820" i="11"/>
  <c r="K1820" i="11"/>
  <c r="Y1819" i="11"/>
  <c r="K1819" i="11"/>
  <c r="Y1818" i="11"/>
  <c r="K1818" i="11"/>
  <c r="Y1817" i="11"/>
  <c r="K1817" i="11"/>
  <c r="Y1816" i="11"/>
  <c r="K1816" i="11"/>
  <c r="K1815" i="11"/>
  <c r="X1810" i="11"/>
  <c r="W1810" i="11"/>
  <c r="V1810" i="11"/>
  <c r="U1810" i="11"/>
  <c r="T1810" i="11"/>
  <c r="Y1809" i="11"/>
  <c r="Y1808" i="11"/>
  <c r="Y1807" i="11"/>
  <c r="Y1806" i="11"/>
  <c r="Y1805" i="11"/>
  <c r="Y1804" i="11"/>
  <c r="Y1803" i="11"/>
  <c r="Y1802" i="11"/>
  <c r="Y1801" i="11"/>
  <c r="M1799" i="11"/>
  <c r="J1799" i="11"/>
  <c r="I1799" i="11"/>
  <c r="H1799" i="11"/>
  <c r="G1799" i="11"/>
  <c r="F1799" i="11"/>
  <c r="E1799" i="11"/>
  <c r="D1799" i="11"/>
  <c r="C1799" i="11"/>
  <c r="X1798" i="11"/>
  <c r="W1798" i="11"/>
  <c r="V1798" i="11"/>
  <c r="U1798" i="11"/>
  <c r="T1798" i="11"/>
  <c r="K1798" i="11"/>
  <c r="Y1797" i="11"/>
  <c r="K1797" i="11"/>
  <c r="Y1796" i="11"/>
  <c r="K1796" i="11"/>
  <c r="Y1795" i="11"/>
  <c r="K1795" i="11"/>
  <c r="Y1794" i="11"/>
  <c r="K1794" i="11"/>
  <c r="Y1793" i="11"/>
  <c r="K1793" i="11"/>
  <c r="Y1792" i="11"/>
  <c r="K1792" i="11"/>
  <c r="Y1791" i="11"/>
  <c r="K1791" i="11"/>
  <c r="Y1790" i="11"/>
  <c r="K1790" i="11"/>
  <c r="Y1789" i="11"/>
  <c r="K1789" i="11"/>
  <c r="K1788" i="11"/>
  <c r="K1787" i="11"/>
  <c r="K1786" i="11"/>
  <c r="X1785" i="11"/>
  <c r="W1785" i="11"/>
  <c r="V1785" i="11"/>
  <c r="U1785" i="11"/>
  <c r="T1785" i="11"/>
  <c r="K1785" i="11"/>
  <c r="Y1784" i="11"/>
  <c r="K1784" i="11"/>
  <c r="Y1783" i="11"/>
  <c r="K1783" i="11"/>
  <c r="Y1782" i="11"/>
  <c r="K1782" i="11"/>
  <c r="Y1781" i="11"/>
  <c r="K1781" i="11"/>
  <c r="Y1780" i="11"/>
  <c r="K1780" i="11"/>
  <c r="Y1779" i="11"/>
  <c r="K1779" i="11"/>
  <c r="Y1778" i="11"/>
  <c r="K1778" i="11"/>
  <c r="Y1777" i="11"/>
  <c r="K1777" i="11"/>
  <c r="Y1776" i="11"/>
  <c r="K1776" i="11"/>
  <c r="K1775" i="11"/>
  <c r="X1770" i="11"/>
  <c r="W1770" i="11"/>
  <c r="V1770" i="11"/>
  <c r="U1770" i="11"/>
  <c r="T1770" i="11"/>
  <c r="Y1769" i="11"/>
  <c r="Y1768" i="11"/>
  <c r="Y1767" i="11"/>
  <c r="Y1766" i="11"/>
  <c r="Y1765" i="11"/>
  <c r="Y1764" i="11"/>
  <c r="Y1763" i="11"/>
  <c r="Y1762" i="11"/>
  <c r="Y1761" i="11"/>
  <c r="X1758" i="11"/>
  <c r="W1758" i="11"/>
  <c r="V1758" i="11"/>
  <c r="U1758" i="11"/>
  <c r="T1758" i="11"/>
  <c r="Y1757" i="11"/>
  <c r="Y1756" i="11"/>
  <c r="J1756" i="11"/>
  <c r="I1756" i="11"/>
  <c r="H1756" i="11"/>
  <c r="G1756" i="11"/>
  <c r="F1756" i="11"/>
  <c r="E1756" i="11"/>
  <c r="D1756" i="11"/>
  <c r="C1756" i="11"/>
  <c r="Y1755" i="11"/>
  <c r="K1755" i="11"/>
  <c r="Y1754" i="11"/>
  <c r="K1754" i="11"/>
  <c r="Y1753" i="11"/>
  <c r="K1753" i="11"/>
  <c r="Y1752" i="11"/>
  <c r="K1752" i="11"/>
  <c r="Y1751" i="11"/>
  <c r="K1751" i="11"/>
  <c r="Y1750" i="11"/>
  <c r="K1750" i="11"/>
  <c r="Y1749" i="11"/>
  <c r="K1749" i="11"/>
  <c r="K1748" i="11"/>
  <c r="K1747" i="11"/>
  <c r="K1746" i="11"/>
  <c r="X1745" i="11"/>
  <c r="W1745" i="11"/>
  <c r="V1745" i="11"/>
  <c r="U1745" i="11"/>
  <c r="T1745" i="11"/>
  <c r="K1745" i="11"/>
  <c r="Y1744" i="11"/>
  <c r="K1744" i="11"/>
  <c r="Y1743" i="11"/>
  <c r="K1743" i="11"/>
  <c r="Y1742" i="11"/>
  <c r="K1742" i="11"/>
  <c r="Y1741" i="11"/>
  <c r="K1741" i="11"/>
  <c r="Y1740" i="11"/>
  <c r="K1740" i="11"/>
  <c r="Y1739" i="11"/>
  <c r="K1739" i="11"/>
  <c r="Y1738" i="11"/>
  <c r="K1738" i="11"/>
  <c r="Y1737" i="11"/>
  <c r="K1737" i="11"/>
  <c r="Y1736" i="11"/>
  <c r="K1736" i="11"/>
  <c r="K1735" i="11"/>
  <c r="X1726" i="11"/>
  <c r="W1726" i="11"/>
  <c r="V1726" i="11"/>
  <c r="U1726" i="11"/>
  <c r="T1726" i="11"/>
  <c r="Y1725" i="11"/>
  <c r="Y1724" i="11"/>
  <c r="Y1723" i="11"/>
  <c r="Y1722" i="11"/>
  <c r="Y1721" i="11"/>
  <c r="Y1720" i="11"/>
  <c r="Y1719" i="11"/>
  <c r="Y1718" i="11"/>
  <c r="Y1717" i="11"/>
  <c r="X1714" i="11"/>
  <c r="W1714" i="11"/>
  <c r="V1714" i="11"/>
  <c r="U1714" i="11"/>
  <c r="T1714" i="11"/>
  <c r="Y1713" i="11"/>
  <c r="Y1712" i="11"/>
  <c r="Y1711" i="11"/>
  <c r="Y1710" i="11"/>
  <c r="Y1709" i="11"/>
  <c r="Y1708" i="11"/>
  <c r="J1708" i="11"/>
  <c r="I1708" i="11"/>
  <c r="H1708" i="11"/>
  <c r="G1708" i="11"/>
  <c r="F1708" i="11"/>
  <c r="E1708" i="11"/>
  <c r="D1708" i="11"/>
  <c r="C1708" i="11"/>
  <c r="Y1707" i="11"/>
  <c r="K1707" i="11"/>
  <c r="Y1706" i="11"/>
  <c r="K1706" i="11"/>
  <c r="Y1705" i="11"/>
  <c r="K1705" i="11"/>
  <c r="K1704" i="11"/>
  <c r="K1703" i="11"/>
  <c r="K1702" i="11"/>
  <c r="X1701" i="11"/>
  <c r="W1701" i="11"/>
  <c r="V1701" i="11"/>
  <c r="U1701" i="11"/>
  <c r="T1701" i="11"/>
  <c r="K1701" i="11"/>
  <c r="Y1700" i="11"/>
  <c r="K1700" i="11"/>
  <c r="Y1699" i="11"/>
  <c r="K1699" i="11"/>
  <c r="Y1698" i="11"/>
  <c r="K1698" i="11"/>
  <c r="Y1697" i="11"/>
  <c r="K1697" i="11"/>
  <c r="Y1696" i="11"/>
  <c r="K1696" i="11"/>
  <c r="Y1695" i="11"/>
  <c r="K1695" i="11"/>
  <c r="M1697" i="11" s="1"/>
  <c r="Y1694" i="11"/>
  <c r="K1694" i="11"/>
  <c r="Y1693" i="11"/>
  <c r="K1693" i="11"/>
  <c r="Y1692" i="11"/>
  <c r="K1692" i="11"/>
  <c r="K1691" i="11"/>
  <c r="X1685" i="11"/>
  <c r="W1685" i="11"/>
  <c r="V1685" i="11"/>
  <c r="U1685" i="11"/>
  <c r="T1685" i="11"/>
  <c r="Y1684" i="11"/>
  <c r="Y1683" i="11"/>
  <c r="Y1682" i="11"/>
  <c r="Y1681" i="11"/>
  <c r="Y1680" i="11"/>
  <c r="Y1679" i="11"/>
  <c r="J1676" i="11"/>
  <c r="I1676" i="11"/>
  <c r="H1676" i="11"/>
  <c r="G1676" i="11"/>
  <c r="F1676" i="11"/>
  <c r="E1676" i="11"/>
  <c r="D1676" i="11"/>
  <c r="C1676" i="11"/>
  <c r="X1675" i="11"/>
  <c r="W1675" i="11"/>
  <c r="V1675" i="11"/>
  <c r="U1675" i="11"/>
  <c r="T1675" i="11"/>
  <c r="K1675" i="11"/>
  <c r="Y1674" i="11"/>
  <c r="K1674" i="11"/>
  <c r="Y1673" i="11"/>
  <c r="K1673" i="11"/>
  <c r="Y1672" i="11"/>
  <c r="K1672" i="11"/>
  <c r="Y1671" i="11"/>
  <c r="K1671" i="11"/>
  <c r="Y1670" i="11"/>
  <c r="K1670" i="11"/>
  <c r="Y1669" i="11"/>
  <c r="K1669" i="11"/>
  <c r="K1668" i="11"/>
  <c r="K1667" i="11"/>
  <c r="K1666" i="11"/>
  <c r="X1665" i="11"/>
  <c r="W1665" i="11"/>
  <c r="V1665" i="11"/>
  <c r="U1665" i="11"/>
  <c r="T1665" i="11"/>
  <c r="K1665" i="11"/>
  <c r="Y1664" i="11"/>
  <c r="K1664" i="11"/>
  <c r="Y1663" i="11"/>
  <c r="K1663" i="11"/>
  <c r="Y1662" i="11"/>
  <c r="K1662" i="11"/>
  <c r="Y1661" i="11"/>
  <c r="K1661" i="11"/>
  <c r="Y1660" i="11"/>
  <c r="K1660" i="11"/>
  <c r="Y1659" i="11"/>
  <c r="K1659" i="11"/>
  <c r="K1658" i="11"/>
  <c r="X1649" i="11"/>
  <c r="W1649" i="11"/>
  <c r="V1649" i="11"/>
  <c r="U1649" i="11"/>
  <c r="T1649" i="11"/>
  <c r="Y1648" i="11"/>
  <c r="Y1647" i="11"/>
  <c r="Y1646" i="11"/>
  <c r="Y1645" i="11"/>
  <c r="Y1644" i="11"/>
  <c r="Y1643" i="11"/>
  <c r="X1639" i="11"/>
  <c r="W1639" i="11"/>
  <c r="V1639" i="11"/>
  <c r="U1639" i="11"/>
  <c r="T1639" i="11"/>
  <c r="Y1638" i="11"/>
  <c r="Y1637" i="11"/>
  <c r="Y1636" i="11"/>
  <c r="M1636" i="11"/>
  <c r="J1636" i="11"/>
  <c r="I1636" i="11"/>
  <c r="H1636" i="11"/>
  <c r="G1636" i="11"/>
  <c r="F1636" i="11"/>
  <c r="E1636" i="11"/>
  <c r="D1636" i="11"/>
  <c r="C1636" i="11"/>
  <c r="Y1635" i="11"/>
  <c r="K1635" i="11"/>
  <c r="Y1634" i="11"/>
  <c r="K1634" i="11"/>
  <c r="Y1633" i="11"/>
  <c r="K1633" i="11"/>
  <c r="K1632" i="11"/>
  <c r="K1631" i="11"/>
  <c r="K1630" i="11"/>
  <c r="X1629" i="11"/>
  <c r="W1629" i="11"/>
  <c r="V1629" i="11"/>
  <c r="U1629" i="11"/>
  <c r="T1629" i="11"/>
  <c r="K1629" i="11"/>
  <c r="Y1628" i="11"/>
  <c r="K1628" i="11"/>
  <c r="Y1627" i="11"/>
  <c r="K1627" i="11"/>
  <c r="Y1626" i="11"/>
  <c r="K1626" i="11"/>
  <c r="Y1625" i="11"/>
  <c r="K1625" i="11"/>
  <c r="Y1624" i="11"/>
  <c r="K1624" i="11"/>
  <c r="Y1623" i="11"/>
  <c r="K1623" i="11"/>
  <c r="K1622" i="11"/>
  <c r="X1608" i="11"/>
  <c r="W1608" i="11"/>
  <c r="V1608" i="11"/>
  <c r="U1608" i="11"/>
  <c r="T1608" i="11"/>
  <c r="Y1607" i="11"/>
  <c r="Y1606" i="11"/>
  <c r="Y1605" i="11"/>
  <c r="Y1604" i="11"/>
  <c r="Y1603" i="11"/>
  <c r="Y1602" i="11"/>
  <c r="X1598" i="11"/>
  <c r="W1598" i="11"/>
  <c r="V1598" i="11"/>
  <c r="U1598" i="11"/>
  <c r="T1598" i="11"/>
  <c r="Y1597" i="11"/>
  <c r="Y1596" i="11"/>
  <c r="M1596" i="11"/>
  <c r="J1596" i="11"/>
  <c r="I1596" i="11"/>
  <c r="H1596" i="11"/>
  <c r="G1596" i="11"/>
  <c r="F1596" i="11"/>
  <c r="E1596" i="11"/>
  <c r="D1596" i="11"/>
  <c r="C1596" i="11"/>
  <c r="Y1595" i="11"/>
  <c r="K1595" i="11"/>
  <c r="Y1594" i="11"/>
  <c r="K1594" i="11"/>
  <c r="Y1593" i="11"/>
  <c r="K1593" i="11"/>
  <c r="Y1592" i="11"/>
  <c r="K1592" i="11"/>
  <c r="K1591" i="11"/>
  <c r="K1590" i="11"/>
  <c r="K1589" i="11"/>
  <c r="X1588" i="11"/>
  <c r="W1588" i="11"/>
  <c r="V1588" i="11"/>
  <c r="U1588" i="11"/>
  <c r="T1588" i="11"/>
  <c r="K1588" i="11"/>
  <c r="Y1587" i="11"/>
  <c r="K1587" i="11"/>
  <c r="Y1586" i="11"/>
  <c r="K1586" i="11"/>
  <c r="Y1585" i="11"/>
  <c r="K1585" i="11"/>
  <c r="Y1584" i="11"/>
  <c r="K1584" i="11"/>
  <c r="Y1583" i="11"/>
  <c r="K1583" i="11"/>
  <c r="Y1582" i="11"/>
  <c r="K1582" i="11"/>
  <c r="K1581" i="11"/>
  <c r="X1570" i="11"/>
  <c r="W1570" i="11"/>
  <c r="V1570" i="11"/>
  <c r="U1570" i="11"/>
  <c r="T1570" i="11"/>
  <c r="Y1569" i="11"/>
  <c r="Y1568" i="11"/>
  <c r="Y1567" i="11"/>
  <c r="Y1566" i="11"/>
  <c r="Y1565" i="11"/>
  <c r="Y1564" i="11"/>
  <c r="X1560" i="11"/>
  <c r="W1560" i="11"/>
  <c r="V1560" i="11"/>
  <c r="U1560" i="11"/>
  <c r="T1560" i="11"/>
  <c r="Y1559" i="11"/>
  <c r="Y1558" i="11"/>
  <c r="J1558" i="11"/>
  <c r="I1558" i="11"/>
  <c r="H1558" i="11"/>
  <c r="G1558" i="11"/>
  <c r="F1558" i="11"/>
  <c r="E1558" i="11"/>
  <c r="D1558" i="11"/>
  <c r="C1558" i="11"/>
  <c r="Y1557" i="11"/>
  <c r="K1557" i="11"/>
  <c r="Y1556" i="11"/>
  <c r="K1556" i="11"/>
  <c r="Y1555" i="11"/>
  <c r="K1555" i="11"/>
  <c r="Y1554" i="11"/>
  <c r="K1554" i="11"/>
  <c r="K1553" i="11"/>
  <c r="K1552" i="11"/>
  <c r="K1551" i="11"/>
  <c r="X1550" i="11"/>
  <c r="W1550" i="11"/>
  <c r="V1550" i="11"/>
  <c r="U1550" i="11"/>
  <c r="T1550" i="11"/>
  <c r="Y1550" i="11" s="1"/>
  <c r="K1550" i="11"/>
  <c r="Y1549" i="11"/>
  <c r="K1549" i="11"/>
  <c r="Y1548" i="11"/>
  <c r="K1548" i="11"/>
  <c r="Y1547" i="11"/>
  <c r="K1547" i="11"/>
  <c r="Y1546" i="11"/>
  <c r="K1546" i="11"/>
  <c r="Y1545" i="11"/>
  <c r="K1545" i="11"/>
  <c r="Y1544" i="11"/>
  <c r="K1544" i="11"/>
  <c r="K1543" i="11"/>
  <c r="X1527" i="11"/>
  <c r="W1527" i="11"/>
  <c r="V1527" i="11"/>
  <c r="U1527" i="11"/>
  <c r="T1527" i="11"/>
  <c r="Y1526" i="11"/>
  <c r="Y1525" i="11"/>
  <c r="Y1524" i="11"/>
  <c r="Y1523" i="11"/>
  <c r="Y1522" i="11"/>
  <c r="Y1521" i="11"/>
  <c r="J1521" i="11"/>
  <c r="I1521" i="11"/>
  <c r="H1521" i="11"/>
  <c r="G1521" i="11"/>
  <c r="F1521" i="11"/>
  <c r="E1521" i="11"/>
  <c r="D1521" i="11"/>
  <c r="C1521" i="11"/>
  <c r="K1520" i="11"/>
  <c r="K1519" i="11"/>
  <c r="M1520" i="11" s="1"/>
  <c r="K1518" i="11"/>
  <c r="X1517" i="11"/>
  <c r="W1517" i="11"/>
  <c r="V1517" i="11"/>
  <c r="U1517" i="11"/>
  <c r="T1517" i="11"/>
  <c r="K1517" i="11"/>
  <c r="Y1516" i="11"/>
  <c r="K1516" i="11"/>
  <c r="Y1515" i="11"/>
  <c r="K1515" i="11"/>
  <c r="Y1514" i="11"/>
  <c r="K1514" i="11"/>
  <c r="Y1513" i="11"/>
  <c r="K1513" i="11"/>
  <c r="Y1512" i="11"/>
  <c r="K1512" i="11"/>
  <c r="Y1511" i="11"/>
  <c r="K1511" i="11"/>
  <c r="K1510" i="11"/>
  <c r="K1509" i="11"/>
  <c r="K1508" i="11"/>
  <c r="X1507" i="11"/>
  <c r="W1507" i="11"/>
  <c r="V1507" i="11"/>
  <c r="U1507" i="11"/>
  <c r="T1507" i="11"/>
  <c r="Y1507" i="11" s="1"/>
  <c r="K1507" i="11"/>
  <c r="Y1506" i="11"/>
  <c r="K1506" i="11"/>
  <c r="Y1505" i="11"/>
  <c r="K1505" i="11"/>
  <c r="Y1504" i="11"/>
  <c r="K1504" i="11"/>
  <c r="Y1503" i="11"/>
  <c r="K1503" i="11"/>
  <c r="Y1502" i="11"/>
  <c r="K1502" i="11"/>
  <c r="Y1501" i="11"/>
  <c r="K1501" i="11"/>
  <c r="K1500" i="11"/>
  <c r="X1482" i="11"/>
  <c r="W1482" i="11"/>
  <c r="V1482" i="11"/>
  <c r="U1482" i="11"/>
  <c r="T1482" i="11"/>
  <c r="Y1481" i="11"/>
  <c r="Y1480" i="11"/>
  <c r="Y1479" i="11"/>
  <c r="Y1478" i="11"/>
  <c r="Y1477" i="11"/>
  <c r="Y1476" i="11"/>
  <c r="J1475" i="11"/>
  <c r="I1475" i="11"/>
  <c r="H1475" i="11"/>
  <c r="G1475" i="11"/>
  <c r="F1475" i="11"/>
  <c r="E1475" i="11"/>
  <c r="D1475" i="11"/>
  <c r="C1475" i="11"/>
  <c r="K1474" i="11"/>
  <c r="K1473" i="11"/>
  <c r="X1472" i="11"/>
  <c r="W1472" i="11"/>
  <c r="V1472" i="11"/>
  <c r="U1472" i="11"/>
  <c r="T1472" i="11"/>
  <c r="K1472" i="11"/>
  <c r="Y1471" i="11"/>
  <c r="K1471" i="11"/>
  <c r="Y1470" i="11"/>
  <c r="K1470" i="11"/>
  <c r="Y1469" i="11"/>
  <c r="K1469" i="11"/>
  <c r="Y1468" i="11"/>
  <c r="K1468" i="11"/>
  <c r="Y1467" i="11"/>
  <c r="K1467" i="11"/>
  <c r="Y1466" i="11"/>
  <c r="K1466" i="11"/>
  <c r="K1465" i="11"/>
  <c r="K1464" i="11"/>
  <c r="K1463" i="11"/>
  <c r="M1465" i="11" s="1"/>
  <c r="X1462" i="11"/>
  <c r="W1462" i="11"/>
  <c r="V1462" i="11"/>
  <c r="U1462" i="11"/>
  <c r="T1462" i="11"/>
  <c r="K1462" i="11"/>
  <c r="Y1461" i="11"/>
  <c r="K1461" i="11"/>
  <c r="Y1460" i="11"/>
  <c r="K1460" i="11"/>
  <c r="Y1459" i="11"/>
  <c r="K1459" i="11"/>
  <c r="Y1458" i="11"/>
  <c r="K1458" i="11"/>
  <c r="Y1457" i="11"/>
  <c r="K1457" i="11"/>
  <c r="Y1456" i="11"/>
  <c r="K1456" i="11"/>
  <c r="K1455" i="11"/>
  <c r="Y1438" i="11"/>
  <c r="X1438" i="11"/>
  <c r="W1438" i="11"/>
  <c r="V1438" i="11"/>
  <c r="U1438" i="11"/>
  <c r="T1438" i="11"/>
  <c r="Z1437" i="11"/>
  <c r="Z1436" i="11"/>
  <c r="Z1435" i="11"/>
  <c r="Z1434" i="11"/>
  <c r="Z1433" i="11"/>
  <c r="Z1432" i="11"/>
  <c r="Z1431" i="11"/>
  <c r="Y1428" i="11"/>
  <c r="X1428" i="11"/>
  <c r="W1428" i="11"/>
  <c r="V1428" i="11"/>
  <c r="U1428" i="11"/>
  <c r="T1428" i="11"/>
  <c r="K1428" i="11"/>
  <c r="J1428" i="11"/>
  <c r="I1428" i="11"/>
  <c r="H1428" i="11"/>
  <c r="G1428" i="11"/>
  <c r="F1428" i="11"/>
  <c r="E1428" i="11"/>
  <c r="D1428" i="11"/>
  <c r="C1428" i="11"/>
  <c r="Z1427" i="11"/>
  <c r="L1427" i="11"/>
  <c r="Z1426" i="11"/>
  <c r="L1426" i="11"/>
  <c r="Z1425" i="11"/>
  <c r="L1425" i="11"/>
  <c r="Z1424" i="11"/>
  <c r="L1424" i="11"/>
  <c r="Z1423" i="11"/>
  <c r="L1423" i="11"/>
  <c r="Z1422" i="11"/>
  <c r="L1422" i="11"/>
  <c r="Z1421" i="11"/>
  <c r="L1421" i="11"/>
  <c r="L1420" i="11"/>
  <c r="L1419" i="11"/>
  <c r="Y1418" i="11"/>
  <c r="X1418" i="11"/>
  <c r="W1418" i="11"/>
  <c r="V1418" i="11"/>
  <c r="U1418" i="11"/>
  <c r="T1418" i="11"/>
  <c r="L1418" i="11"/>
  <c r="Z1417" i="11"/>
  <c r="L1417" i="11"/>
  <c r="Z1416" i="11"/>
  <c r="L1416" i="11"/>
  <c r="Z1415" i="11"/>
  <c r="L1415" i="11"/>
  <c r="Z1414" i="11"/>
  <c r="L1414" i="11"/>
  <c r="Z1413" i="11"/>
  <c r="L1413" i="11"/>
  <c r="Z1412" i="11"/>
  <c r="L1412" i="11"/>
  <c r="Z1411" i="11"/>
  <c r="L1411" i="11"/>
  <c r="L1410" i="11"/>
  <c r="Y1392" i="11"/>
  <c r="X1392" i="11"/>
  <c r="W1392" i="11"/>
  <c r="V1392" i="11"/>
  <c r="U1392" i="11"/>
  <c r="T1392" i="11"/>
  <c r="Z1391" i="11"/>
  <c r="Z1390" i="11"/>
  <c r="Z1389" i="11"/>
  <c r="Z1388" i="11"/>
  <c r="Z1387" i="11"/>
  <c r="Z1386" i="11"/>
  <c r="K1386" i="11"/>
  <c r="J1386" i="11"/>
  <c r="I1386" i="11"/>
  <c r="H1386" i="11"/>
  <c r="G1386" i="11"/>
  <c r="F1386" i="11"/>
  <c r="E1386" i="11"/>
  <c r="D1386" i="11"/>
  <c r="C1386" i="11"/>
  <c r="Z1385" i="11"/>
  <c r="L1385" i="11"/>
  <c r="L1384" i="11"/>
  <c r="L1383" i="11"/>
  <c r="Y1382" i="11"/>
  <c r="X1382" i="11"/>
  <c r="W1382" i="11"/>
  <c r="V1382" i="11"/>
  <c r="U1382" i="11"/>
  <c r="T1382" i="11"/>
  <c r="L1382" i="11"/>
  <c r="Z1381" i="11"/>
  <c r="L1381" i="11"/>
  <c r="Z1380" i="11"/>
  <c r="L1380" i="11"/>
  <c r="Z1379" i="11"/>
  <c r="L1379" i="11"/>
  <c r="Z1378" i="11"/>
  <c r="L1378" i="11"/>
  <c r="Z1377" i="11"/>
  <c r="L1377" i="11"/>
  <c r="Z1376" i="11"/>
  <c r="L1376" i="11"/>
  <c r="Z1375" i="11"/>
  <c r="L1375" i="11"/>
  <c r="L1374" i="11"/>
  <c r="L1373" i="11"/>
  <c r="Y1372" i="11"/>
  <c r="X1372" i="11"/>
  <c r="W1372" i="11"/>
  <c r="V1372" i="11"/>
  <c r="U1372" i="11"/>
  <c r="Z1372" i="11" s="1"/>
  <c r="T1372" i="11"/>
  <c r="L1372" i="11"/>
  <c r="Z1371" i="11"/>
  <c r="L1371" i="11"/>
  <c r="Z1370" i="11"/>
  <c r="L1370" i="11"/>
  <c r="Z1369" i="11"/>
  <c r="L1369" i="11"/>
  <c r="Z1368" i="11"/>
  <c r="L1368" i="11"/>
  <c r="Z1367" i="11"/>
  <c r="L1367" i="11"/>
  <c r="Z1366" i="11"/>
  <c r="L1366" i="11"/>
  <c r="Z1365" i="11"/>
  <c r="L1365" i="11"/>
  <c r="L1364" i="11"/>
  <c r="Y1348" i="11"/>
  <c r="X1348" i="11"/>
  <c r="W1348" i="11"/>
  <c r="V1348" i="11"/>
  <c r="U1348" i="11"/>
  <c r="T1348" i="11"/>
  <c r="Z1347" i="11"/>
  <c r="Z1346" i="11"/>
  <c r="Z1345" i="11"/>
  <c r="Z1344" i="11"/>
  <c r="Z1343" i="11"/>
  <c r="Z1342" i="11"/>
  <c r="Z1341" i="11"/>
  <c r="M1341" i="11"/>
  <c r="K1341" i="11"/>
  <c r="J1341" i="11"/>
  <c r="I1341" i="11"/>
  <c r="H1341" i="11"/>
  <c r="G1341" i="11"/>
  <c r="F1341" i="11"/>
  <c r="E1341" i="11"/>
  <c r="D1341" i="11"/>
  <c r="C1341" i="11"/>
  <c r="L1340" i="11"/>
  <c r="L1339" i="11"/>
  <c r="Y1338" i="11"/>
  <c r="X1338" i="11"/>
  <c r="W1338" i="11"/>
  <c r="V1338" i="11"/>
  <c r="U1338" i="11"/>
  <c r="T1338" i="11"/>
  <c r="L1338" i="11"/>
  <c r="Z1337" i="11"/>
  <c r="L1337" i="11"/>
  <c r="Z1336" i="11"/>
  <c r="L1336" i="11"/>
  <c r="Z1335" i="11"/>
  <c r="L1335" i="11"/>
  <c r="Z1334" i="11"/>
  <c r="L1334" i="11"/>
  <c r="Z1333" i="11"/>
  <c r="L1333" i="11"/>
  <c r="Z1332" i="11"/>
  <c r="L1332" i="11"/>
  <c r="Z1331" i="11"/>
  <c r="L1331" i="11"/>
  <c r="L1330" i="11"/>
  <c r="L1329" i="11"/>
  <c r="Y1328" i="11"/>
  <c r="X1328" i="11"/>
  <c r="W1328" i="11"/>
  <c r="V1328" i="11"/>
  <c r="U1328" i="11"/>
  <c r="Z1328" i="11" s="1"/>
  <c r="T1328" i="11"/>
  <c r="L1328" i="11"/>
  <c r="Z1327" i="11"/>
  <c r="L1327" i="11"/>
  <c r="Z1326" i="11"/>
  <c r="L1326" i="11"/>
  <c r="Z1325" i="11"/>
  <c r="L1325" i="11"/>
  <c r="Z1324" i="11"/>
  <c r="L1324" i="11"/>
  <c r="Z1323" i="11"/>
  <c r="L1323" i="11"/>
  <c r="Z1322" i="11"/>
  <c r="L1322" i="11"/>
  <c r="Z1321" i="11"/>
  <c r="L1321" i="11"/>
  <c r="L1320" i="11"/>
  <c r="Y1311" i="11"/>
  <c r="Z1311" i="11" s="1"/>
  <c r="X1311" i="11"/>
  <c r="W1311" i="11"/>
  <c r="V1311" i="11"/>
  <c r="U1311" i="11"/>
  <c r="T1311" i="11"/>
  <c r="Z1310" i="11"/>
  <c r="Z1309" i="11"/>
  <c r="Z1308" i="11"/>
  <c r="Z1307" i="11"/>
  <c r="Z1306" i="11"/>
  <c r="Z1305" i="11"/>
  <c r="Z1304" i="11"/>
  <c r="Y1301" i="11"/>
  <c r="X1301" i="11"/>
  <c r="W1301" i="11"/>
  <c r="V1301" i="11"/>
  <c r="U1301" i="11"/>
  <c r="T1301" i="11"/>
  <c r="Z1300" i="11"/>
  <c r="Z1299" i="11"/>
  <c r="Z1298" i="11"/>
  <c r="Z1297" i="11"/>
  <c r="M1297" i="11"/>
  <c r="K1297" i="11"/>
  <c r="J1297" i="11"/>
  <c r="I1297" i="11"/>
  <c r="H1297" i="11"/>
  <c r="G1297" i="11"/>
  <c r="F1297" i="11"/>
  <c r="E1297" i="11"/>
  <c r="D1297" i="11"/>
  <c r="C1297" i="11"/>
  <c r="Z1296" i="11"/>
  <c r="L1296" i="11"/>
  <c r="Z1295" i="11"/>
  <c r="L1295" i="11"/>
  <c r="Z1294" i="11"/>
  <c r="L1294" i="11"/>
  <c r="L1293" i="11"/>
  <c r="L1292" i="11"/>
  <c r="Y1291" i="11"/>
  <c r="X1291" i="11"/>
  <c r="W1291" i="11"/>
  <c r="V1291" i="11"/>
  <c r="U1291" i="11"/>
  <c r="T1291" i="11"/>
  <c r="L1291" i="11"/>
  <c r="Z1290" i="11"/>
  <c r="L1290" i="11"/>
  <c r="Z1289" i="11"/>
  <c r="L1289" i="11"/>
  <c r="Z1288" i="11"/>
  <c r="L1288" i="11"/>
  <c r="Z1287" i="11"/>
  <c r="L1287" i="11"/>
  <c r="Z1286" i="11"/>
  <c r="L1286" i="11"/>
  <c r="Z1285" i="11"/>
  <c r="L1285" i="11"/>
  <c r="Z1284" i="11"/>
  <c r="L1284" i="11"/>
  <c r="L1283" i="11"/>
  <c r="Y1270" i="11"/>
  <c r="X1270" i="11"/>
  <c r="W1270" i="11"/>
  <c r="V1270" i="11"/>
  <c r="U1270" i="11"/>
  <c r="T1270" i="11"/>
  <c r="Z1269" i="11"/>
  <c r="Z1268" i="11"/>
  <c r="Z1267" i="11"/>
  <c r="Z1266" i="11"/>
  <c r="Z1265" i="11"/>
  <c r="Z1264" i="11"/>
  <c r="Z1263" i="11"/>
  <c r="Y1260" i="11"/>
  <c r="X1260" i="11"/>
  <c r="W1260" i="11"/>
  <c r="V1260" i="11"/>
  <c r="U1260" i="11"/>
  <c r="T1260" i="11"/>
  <c r="Z1259" i="11"/>
  <c r="M1259" i="11"/>
  <c r="K1259" i="11"/>
  <c r="J1259" i="11"/>
  <c r="I1259" i="11"/>
  <c r="H1259" i="11"/>
  <c r="G1259" i="11"/>
  <c r="F1259" i="11"/>
  <c r="E1259" i="11"/>
  <c r="D1259" i="11"/>
  <c r="C1259" i="11"/>
  <c r="Z1258" i="11"/>
  <c r="L1258" i="11"/>
  <c r="Z1257" i="11"/>
  <c r="L1257" i="11"/>
  <c r="Z1256" i="11"/>
  <c r="L1256" i="11"/>
  <c r="Z1255" i="11"/>
  <c r="L1255" i="11"/>
  <c r="Z1254" i="11"/>
  <c r="L1254" i="11"/>
  <c r="Z1253" i="11"/>
  <c r="L1253" i="11"/>
  <c r="L1252" i="11"/>
  <c r="L1251" i="11"/>
  <c r="Y1250" i="11"/>
  <c r="X1250" i="11"/>
  <c r="W1250" i="11"/>
  <c r="V1250" i="11"/>
  <c r="U1250" i="11"/>
  <c r="T1250" i="11"/>
  <c r="L1250" i="11"/>
  <c r="Z1249" i="11"/>
  <c r="L1249" i="11"/>
  <c r="Z1248" i="11"/>
  <c r="L1248" i="11"/>
  <c r="Z1247" i="11"/>
  <c r="L1247" i="11"/>
  <c r="Z1246" i="11"/>
  <c r="L1246" i="11"/>
  <c r="Z1245" i="11"/>
  <c r="L1245" i="11"/>
  <c r="Z1244" i="11"/>
  <c r="L1244" i="11"/>
  <c r="Z1243" i="11"/>
  <c r="L1243" i="11"/>
  <c r="L1242" i="11"/>
  <c r="L1259" i="11" s="1"/>
  <c r="Y1233" i="11"/>
  <c r="X1233" i="11"/>
  <c r="W1233" i="11"/>
  <c r="V1233" i="11"/>
  <c r="U1233" i="11"/>
  <c r="T1233" i="11"/>
  <c r="Z1232" i="11"/>
  <c r="Z1231" i="11"/>
  <c r="Z1230" i="11"/>
  <c r="Z1229" i="11"/>
  <c r="Z1228" i="11"/>
  <c r="Z1227" i="11"/>
  <c r="Z1226" i="11"/>
  <c r="Z1225" i="11"/>
  <c r="Y1221" i="11"/>
  <c r="X1221" i="11"/>
  <c r="W1221" i="11"/>
  <c r="V1221" i="11"/>
  <c r="U1221" i="11"/>
  <c r="T1221" i="11"/>
  <c r="Z1220" i="11"/>
  <c r="M1220" i="11"/>
  <c r="K1220" i="11"/>
  <c r="J1220" i="11"/>
  <c r="I1220" i="11"/>
  <c r="H1220" i="11"/>
  <c r="G1220" i="11"/>
  <c r="F1220" i="11"/>
  <c r="E1220" i="11"/>
  <c r="D1220" i="11"/>
  <c r="C1220" i="11"/>
  <c r="Z1219" i="11"/>
  <c r="L1219" i="11"/>
  <c r="Z1218" i="11"/>
  <c r="L1218" i="11"/>
  <c r="Z1217" i="11"/>
  <c r="L1217" i="11"/>
  <c r="Z1216" i="11"/>
  <c r="L1216" i="11"/>
  <c r="Z1215" i="11"/>
  <c r="L1215" i="11"/>
  <c r="Z1214" i="11"/>
  <c r="L1214" i="11"/>
  <c r="Z1213" i="11"/>
  <c r="L1213" i="11"/>
  <c r="L1212" i="11"/>
  <c r="L1211" i="11"/>
  <c r="L1210" i="11"/>
  <c r="Y1209" i="11"/>
  <c r="X1209" i="11"/>
  <c r="W1209" i="11"/>
  <c r="V1209" i="11"/>
  <c r="U1209" i="11"/>
  <c r="T1209" i="11"/>
  <c r="L1209" i="11"/>
  <c r="Z1208" i="11"/>
  <c r="L1208" i="11"/>
  <c r="Z1207" i="11"/>
  <c r="L1207" i="11"/>
  <c r="Z1206" i="11"/>
  <c r="L1206" i="11"/>
  <c r="Z1205" i="11"/>
  <c r="L1205" i="11"/>
  <c r="Z1204" i="11"/>
  <c r="L1204" i="11"/>
  <c r="Z1203" i="11"/>
  <c r="L1203" i="11"/>
  <c r="Z1202" i="11"/>
  <c r="L1202" i="11"/>
  <c r="Z1201" i="11"/>
  <c r="L1201" i="11"/>
  <c r="L1200" i="11"/>
  <c r="L1220" i="11" s="1"/>
  <c r="Y1192" i="11"/>
  <c r="X1192" i="11"/>
  <c r="W1192" i="11"/>
  <c r="V1192" i="11"/>
  <c r="U1192" i="11"/>
  <c r="T1192" i="11"/>
  <c r="Z1191" i="11"/>
  <c r="Z1190" i="11"/>
  <c r="Z1189" i="11"/>
  <c r="Z1188" i="11"/>
  <c r="Z1187" i="11"/>
  <c r="Z1186" i="11"/>
  <c r="Z1185" i="11"/>
  <c r="Z1184" i="11"/>
  <c r="Y1180" i="11"/>
  <c r="X1180" i="11"/>
  <c r="Z1180" i="11" s="1"/>
  <c r="W1180" i="11"/>
  <c r="V1180" i="11"/>
  <c r="U1180" i="11"/>
  <c r="T1180" i="11"/>
  <c r="Z1179" i="11"/>
  <c r="Z1178" i="11"/>
  <c r="Z1177" i="11"/>
  <c r="Z1176" i="11"/>
  <c r="Z1175" i="11"/>
  <c r="M1175" i="11"/>
  <c r="K1175" i="11"/>
  <c r="J1175" i="11"/>
  <c r="I1175" i="11"/>
  <c r="H1175" i="11"/>
  <c r="G1175" i="11"/>
  <c r="F1175" i="11"/>
  <c r="E1175" i="11"/>
  <c r="D1175" i="11"/>
  <c r="C1175" i="11"/>
  <c r="Z1174" i="11"/>
  <c r="L1174" i="11"/>
  <c r="Z1173" i="11"/>
  <c r="L1173" i="11"/>
  <c r="Z1172" i="11"/>
  <c r="L1172" i="11"/>
  <c r="L1171" i="11"/>
  <c r="L1170" i="11"/>
  <c r="L1169" i="11"/>
  <c r="Y1168" i="11"/>
  <c r="X1168" i="11"/>
  <c r="W1168" i="11"/>
  <c r="V1168" i="11"/>
  <c r="U1168" i="11"/>
  <c r="T1168" i="11"/>
  <c r="L1168" i="11"/>
  <c r="Z1167" i="11"/>
  <c r="L1167" i="11"/>
  <c r="Z1166" i="11"/>
  <c r="L1166" i="11"/>
  <c r="Z1165" i="11"/>
  <c r="L1165" i="11"/>
  <c r="Z1164" i="11"/>
  <c r="L1164" i="11"/>
  <c r="Z1163" i="11"/>
  <c r="L1163" i="11"/>
  <c r="Z1162" i="11"/>
  <c r="L1162" i="11"/>
  <c r="Z1161" i="11"/>
  <c r="L1161" i="11"/>
  <c r="Z1160" i="11"/>
  <c r="L1160" i="11"/>
  <c r="L1159" i="11"/>
  <c r="Y1154" i="11"/>
  <c r="X1154" i="11"/>
  <c r="W1154" i="11"/>
  <c r="V1154" i="11"/>
  <c r="U1154" i="11"/>
  <c r="T1154" i="11"/>
  <c r="Z1153" i="11"/>
  <c r="Z1152" i="11"/>
  <c r="Z1151" i="11"/>
  <c r="Z1150" i="11"/>
  <c r="Z1149" i="11"/>
  <c r="Z1148" i="11"/>
  <c r="Z1147" i="11"/>
  <c r="Z1146" i="11"/>
  <c r="M1141" i="11"/>
  <c r="K1141" i="11"/>
  <c r="J1141" i="11"/>
  <c r="I1141" i="11"/>
  <c r="H1141" i="11"/>
  <c r="G1141" i="11"/>
  <c r="F1141" i="11"/>
  <c r="E1141" i="11"/>
  <c r="D1141" i="11"/>
  <c r="C1141" i="11"/>
  <c r="Y1140" i="11"/>
  <c r="X1140" i="11"/>
  <c r="W1140" i="11"/>
  <c r="V1140" i="11"/>
  <c r="U1140" i="11"/>
  <c r="T1140" i="11"/>
  <c r="L1140" i="11"/>
  <c r="Z1139" i="11"/>
  <c r="L1139" i="11"/>
  <c r="Z1138" i="11"/>
  <c r="L1138" i="11"/>
  <c r="Z1137" i="11"/>
  <c r="L1137" i="11"/>
  <c r="Z1136" i="11"/>
  <c r="L1136" i="11"/>
  <c r="Z1135" i="11"/>
  <c r="L1135" i="11"/>
  <c r="Z1134" i="11"/>
  <c r="L1134" i="11"/>
  <c r="Z1133" i="11"/>
  <c r="L1133" i="11"/>
  <c r="Z1132" i="11"/>
  <c r="L1132" i="11"/>
  <c r="L1131" i="11"/>
  <c r="L1130" i="11"/>
  <c r="L1129" i="11"/>
  <c r="Y1128" i="11"/>
  <c r="X1128" i="11"/>
  <c r="W1128" i="11"/>
  <c r="V1128" i="11"/>
  <c r="U1128" i="11"/>
  <c r="T1128" i="11"/>
  <c r="L1128" i="11"/>
  <c r="Z1127" i="11"/>
  <c r="L1127" i="11"/>
  <c r="Z1126" i="11"/>
  <c r="L1126" i="11"/>
  <c r="Z1125" i="11"/>
  <c r="L1125" i="11"/>
  <c r="Z1124" i="11"/>
  <c r="L1124" i="11"/>
  <c r="Z1123" i="11"/>
  <c r="L1123" i="11"/>
  <c r="Z1122" i="11"/>
  <c r="L1122" i="11"/>
  <c r="Z1121" i="11"/>
  <c r="L1121" i="11"/>
  <c r="Z1120" i="11"/>
  <c r="L1120" i="11"/>
  <c r="L1119" i="11"/>
  <c r="Y1114" i="11"/>
  <c r="X1114" i="11"/>
  <c r="W1114" i="11"/>
  <c r="V1114" i="11"/>
  <c r="U1114" i="11"/>
  <c r="T1114" i="11"/>
  <c r="Z1113" i="11"/>
  <c r="Z1112" i="11"/>
  <c r="Z1111" i="11"/>
  <c r="Z1110" i="11"/>
  <c r="Z1109" i="11"/>
  <c r="Z1108" i="11"/>
  <c r="Z1107" i="11"/>
  <c r="Z1106" i="11"/>
  <c r="Y1100" i="11"/>
  <c r="X1100" i="11"/>
  <c r="W1100" i="11"/>
  <c r="V1100" i="11"/>
  <c r="U1100" i="11"/>
  <c r="T1100" i="11"/>
  <c r="M1100" i="11"/>
  <c r="K1100" i="11"/>
  <c r="J1100" i="11"/>
  <c r="I1100" i="11"/>
  <c r="H1100" i="11"/>
  <c r="G1100" i="11"/>
  <c r="F1100" i="11"/>
  <c r="E1100" i="11"/>
  <c r="D1100" i="11"/>
  <c r="C1100" i="11"/>
  <c r="Z1099" i="11"/>
  <c r="L1099" i="11"/>
  <c r="Z1098" i="11"/>
  <c r="L1098" i="11"/>
  <c r="Z1097" i="11"/>
  <c r="L1097" i="11"/>
  <c r="Z1096" i="11"/>
  <c r="L1096" i="11"/>
  <c r="Z1095" i="11"/>
  <c r="L1095" i="11"/>
  <c r="Z1094" i="11"/>
  <c r="L1094" i="11"/>
  <c r="Z1093" i="11"/>
  <c r="L1093" i="11"/>
  <c r="Z1092" i="11"/>
  <c r="L1092" i="11"/>
  <c r="L1091" i="11"/>
  <c r="L1090" i="11"/>
  <c r="L1089" i="11"/>
  <c r="Y1088" i="11"/>
  <c r="X1088" i="11"/>
  <c r="W1088" i="11"/>
  <c r="V1088" i="11"/>
  <c r="U1088" i="11"/>
  <c r="T1088" i="11"/>
  <c r="L1088" i="11"/>
  <c r="Z1087" i="11"/>
  <c r="L1087" i="11"/>
  <c r="Z1086" i="11"/>
  <c r="L1086" i="11"/>
  <c r="Z1085" i="11"/>
  <c r="L1085" i="11"/>
  <c r="Z1084" i="11"/>
  <c r="L1084" i="11"/>
  <c r="Z1083" i="11"/>
  <c r="L1083" i="11"/>
  <c r="Z1082" i="11"/>
  <c r="L1082" i="11"/>
  <c r="Z1081" i="11"/>
  <c r="L1081" i="11"/>
  <c r="Z1080" i="11"/>
  <c r="L1080" i="11"/>
  <c r="L1079" i="11"/>
  <c r="Y1066" i="11"/>
  <c r="X1066" i="11"/>
  <c r="W1066" i="11"/>
  <c r="V1066" i="11"/>
  <c r="U1066" i="11"/>
  <c r="T1066" i="11"/>
  <c r="Z1065" i="11"/>
  <c r="Z1064" i="11"/>
  <c r="Z1063" i="11"/>
  <c r="Z1062" i="11"/>
  <c r="Z1061" i="11"/>
  <c r="Z1060" i="11"/>
  <c r="Z1059" i="11"/>
  <c r="Z1058" i="11"/>
  <c r="Y1052" i="11"/>
  <c r="X1052" i="11"/>
  <c r="W1052" i="11"/>
  <c r="V1052" i="11"/>
  <c r="U1052" i="11"/>
  <c r="T1052" i="11"/>
  <c r="Z1051" i="11"/>
  <c r="Z1050" i="11"/>
  <c r="Z1049" i="11"/>
  <c r="Z1048" i="11"/>
  <c r="Z1047" i="11"/>
  <c r="K1047" i="11"/>
  <c r="J1047" i="11"/>
  <c r="I1047" i="11"/>
  <c r="H1047" i="11"/>
  <c r="G1047" i="11"/>
  <c r="F1047" i="11"/>
  <c r="E1047" i="11"/>
  <c r="D1047" i="11"/>
  <c r="C1047" i="11"/>
  <c r="Z1046" i="11"/>
  <c r="L1046" i="11"/>
  <c r="Z1045" i="11"/>
  <c r="L1045" i="11"/>
  <c r="Z1044" i="11"/>
  <c r="L1044" i="11"/>
  <c r="L1043" i="11"/>
  <c r="L1042" i="11"/>
  <c r="L1041" i="11"/>
  <c r="Y1040" i="11"/>
  <c r="X1040" i="11"/>
  <c r="W1040" i="11"/>
  <c r="V1040" i="11"/>
  <c r="U1040" i="11"/>
  <c r="T1040" i="11"/>
  <c r="L1040" i="11"/>
  <c r="Z1039" i="11"/>
  <c r="L1039" i="11"/>
  <c r="Z1038" i="11"/>
  <c r="L1038" i="11"/>
  <c r="Z1037" i="11"/>
  <c r="L1037" i="11"/>
  <c r="Z1036" i="11"/>
  <c r="L1036" i="11"/>
  <c r="Z1035" i="11"/>
  <c r="L1035" i="11"/>
  <c r="Z1034" i="11"/>
  <c r="L1034" i="11"/>
  <c r="Z1033" i="11"/>
  <c r="L1033" i="11"/>
  <c r="Z1032" i="11"/>
  <c r="L1032" i="11"/>
  <c r="L1031" i="11"/>
  <c r="Y1022" i="11"/>
  <c r="X1022" i="11"/>
  <c r="W1022" i="11"/>
  <c r="V1022" i="11"/>
  <c r="U1022" i="11"/>
  <c r="T1022" i="11"/>
  <c r="Z1021" i="11"/>
  <c r="Z1020" i="11"/>
  <c r="Z1019" i="11"/>
  <c r="Z1018" i="11"/>
  <c r="Z1017" i="11"/>
  <c r="Z1016" i="11"/>
  <c r="Z1015" i="11"/>
  <c r="Z1014" i="11"/>
  <c r="Z1013" i="11"/>
  <c r="Y1008" i="11"/>
  <c r="X1008" i="11"/>
  <c r="W1008" i="11"/>
  <c r="V1008" i="11"/>
  <c r="U1008" i="11"/>
  <c r="T1008" i="11"/>
  <c r="Z1007" i="11"/>
  <c r="Z1006" i="11"/>
  <c r="Z1005" i="11"/>
  <c r="Z1004" i="11"/>
  <c r="Z1003" i="11"/>
  <c r="Z1002" i="11"/>
  <c r="Z1001" i="11"/>
  <c r="Z1000" i="11"/>
  <c r="Z999" i="11"/>
  <c r="K999" i="11"/>
  <c r="J999" i="11"/>
  <c r="I999" i="11"/>
  <c r="H999" i="11"/>
  <c r="G999" i="11"/>
  <c r="F999" i="11"/>
  <c r="E999" i="11"/>
  <c r="L998" i="11"/>
  <c r="L997" i="11"/>
  <c r="L996" i="11"/>
  <c r="L995" i="11"/>
  <c r="Y994" i="11"/>
  <c r="X994" i="11"/>
  <c r="W994" i="11"/>
  <c r="V994" i="11"/>
  <c r="U994" i="11"/>
  <c r="T994" i="11"/>
  <c r="L994" i="11"/>
  <c r="Z993" i="11"/>
  <c r="L993" i="11"/>
  <c r="Z992" i="11"/>
  <c r="L992" i="11"/>
  <c r="Z991" i="11"/>
  <c r="L991" i="11"/>
  <c r="Z990" i="11"/>
  <c r="L990" i="11"/>
  <c r="Z989" i="11"/>
  <c r="L989" i="11"/>
  <c r="Z988" i="11"/>
  <c r="L988" i="11"/>
  <c r="Z987" i="11"/>
  <c r="L987" i="11"/>
  <c r="Z986" i="11"/>
  <c r="L986" i="11"/>
  <c r="Z985" i="11"/>
  <c r="L985" i="11"/>
  <c r="L984" i="11"/>
  <c r="Y976" i="11"/>
  <c r="X976" i="11"/>
  <c r="W976" i="11"/>
  <c r="V976" i="11"/>
  <c r="U976" i="11"/>
  <c r="T976" i="11"/>
  <c r="Z975" i="11"/>
  <c r="Z974" i="11"/>
  <c r="Z973" i="11"/>
  <c r="Z972" i="11"/>
  <c r="Z971" i="11"/>
  <c r="Z970" i="11"/>
  <c r="Z969" i="11"/>
  <c r="Z968" i="11"/>
  <c r="Z967" i="11"/>
  <c r="Y962" i="11"/>
  <c r="X962" i="11"/>
  <c r="W962" i="11"/>
  <c r="V962" i="11"/>
  <c r="U962" i="11"/>
  <c r="T962" i="11"/>
  <c r="Z961" i="11"/>
  <c r="Z960" i="11"/>
  <c r="Z959" i="11"/>
  <c r="Z958" i="11"/>
  <c r="K958" i="11"/>
  <c r="J958" i="11"/>
  <c r="I958" i="11"/>
  <c r="H958" i="11"/>
  <c r="G958" i="11"/>
  <c r="F958" i="11"/>
  <c r="E958" i="11"/>
  <c r="Z957" i="11"/>
  <c r="L957" i="11"/>
  <c r="Z956" i="11"/>
  <c r="L956" i="11"/>
  <c r="Z955" i="11"/>
  <c r="L955" i="11"/>
  <c r="Z954" i="11"/>
  <c r="L954" i="11"/>
  <c r="Z953" i="11"/>
  <c r="L953" i="11"/>
  <c r="L952" i="11"/>
  <c r="L951" i="11"/>
  <c r="L950" i="11"/>
  <c r="L949" i="11"/>
  <c r="Y948" i="11"/>
  <c r="X948" i="11"/>
  <c r="W948" i="11"/>
  <c r="V948" i="11"/>
  <c r="U948" i="11"/>
  <c r="T948" i="11"/>
  <c r="L948" i="11"/>
  <c r="Z947" i="11"/>
  <c r="L947" i="11"/>
  <c r="Z946" i="11"/>
  <c r="L946" i="11"/>
  <c r="Z945" i="11"/>
  <c r="L945" i="11"/>
  <c r="Z944" i="11"/>
  <c r="L944" i="11"/>
  <c r="Z943" i="11"/>
  <c r="L943" i="11"/>
  <c r="Z942" i="11"/>
  <c r="L942" i="11"/>
  <c r="Z941" i="11"/>
  <c r="L941" i="11"/>
  <c r="Z940" i="11"/>
  <c r="L940" i="11"/>
  <c r="Z939" i="11"/>
  <c r="L939" i="11"/>
  <c r="L938" i="11"/>
  <c r="Y930" i="11"/>
  <c r="X930" i="11"/>
  <c r="W930" i="11"/>
  <c r="V930" i="11"/>
  <c r="U930" i="11"/>
  <c r="T930" i="11"/>
  <c r="Z929" i="11"/>
  <c r="Z928" i="11"/>
  <c r="Z927" i="11"/>
  <c r="Z926" i="11"/>
  <c r="Z925" i="11"/>
  <c r="Z924" i="11"/>
  <c r="Z923" i="11"/>
  <c r="Z922" i="11"/>
  <c r="Z921" i="11"/>
  <c r="Y916" i="11"/>
  <c r="X916" i="11"/>
  <c r="W916" i="11"/>
  <c r="V916" i="11"/>
  <c r="U916" i="11"/>
  <c r="T916" i="11"/>
  <c r="Z915" i="11"/>
  <c r="Z914" i="11"/>
  <c r="Z913" i="11"/>
  <c r="Z912" i="11"/>
  <c r="Z911" i="11"/>
  <c r="Z910" i="11"/>
  <c r="Z909" i="11"/>
  <c r="Z908" i="11"/>
  <c r="Z907" i="11"/>
  <c r="K906" i="11"/>
  <c r="J906" i="11"/>
  <c r="I906" i="11"/>
  <c r="H906" i="11"/>
  <c r="G906" i="11"/>
  <c r="F906" i="11"/>
  <c r="E906" i="11"/>
  <c r="L905" i="11"/>
  <c r="L904" i="11"/>
  <c r="L903" i="11"/>
  <c r="Y902" i="11"/>
  <c r="X902" i="11"/>
  <c r="W902" i="11"/>
  <c r="V902" i="11"/>
  <c r="U902" i="11"/>
  <c r="T902" i="11"/>
  <c r="L902" i="11"/>
  <c r="Z901" i="11"/>
  <c r="L901" i="11"/>
  <c r="Z900" i="11"/>
  <c r="L900" i="11"/>
  <c r="Z899" i="11"/>
  <c r="L899" i="11"/>
  <c r="Z898" i="11"/>
  <c r="L898" i="11"/>
  <c r="Z897" i="11"/>
  <c r="L897" i="11"/>
  <c r="Z896" i="11"/>
  <c r="L896" i="11"/>
  <c r="Z895" i="11"/>
  <c r="L895" i="11"/>
  <c r="Z894" i="11"/>
  <c r="L894" i="11"/>
  <c r="Z893" i="11"/>
  <c r="L893" i="11"/>
  <c r="L892" i="11"/>
  <c r="Y886" i="11"/>
  <c r="X886" i="11"/>
  <c r="W886" i="11"/>
  <c r="V886" i="11"/>
  <c r="U886" i="11"/>
  <c r="T886" i="11"/>
  <c r="Z885" i="11"/>
  <c r="Z884" i="11"/>
  <c r="Z883" i="11"/>
  <c r="Z882" i="11"/>
  <c r="Z881" i="11"/>
  <c r="Z880" i="11"/>
  <c r="Z879" i="11"/>
  <c r="Z878" i="11"/>
  <c r="Z877" i="11"/>
  <c r="Y872" i="11"/>
  <c r="X872" i="11"/>
  <c r="W872" i="11"/>
  <c r="V872" i="11"/>
  <c r="U872" i="11"/>
  <c r="T872" i="11"/>
  <c r="Z871" i="11"/>
  <c r="Z870" i="11"/>
  <c r="Z869" i="11"/>
  <c r="Z868" i="11"/>
  <c r="Z867" i="11"/>
  <c r="Z866" i="11"/>
  <c r="Z865" i="11"/>
  <c r="Z864" i="11"/>
  <c r="Z863" i="11"/>
  <c r="K860" i="11"/>
  <c r="J860" i="11"/>
  <c r="I860" i="11"/>
  <c r="H860" i="11"/>
  <c r="G860" i="11"/>
  <c r="F860" i="11"/>
  <c r="E860" i="11"/>
  <c r="D860" i="11"/>
  <c r="C860" i="11"/>
  <c r="L859" i="11"/>
  <c r="Y858" i="11"/>
  <c r="X858" i="11"/>
  <c r="W858" i="11"/>
  <c r="V858" i="11"/>
  <c r="U858" i="11"/>
  <c r="T858" i="11"/>
  <c r="L858" i="11"/>
  <c r="Z857" i="11"/>
  <c r="L857" i="11"/>
  <c r="Z856" i="11"/>
  <c r="L856" i="11"/>
  <c r="Z855" i="11"/>
  <c r="L855" i="11"/>
  <c r="Z854" i="11"/>
  <c r="L854" i="11"/>
  <c r="Z853" i="11"/>
  <c r="L853" i="11"/>
  <c r="Z852" i="11"/>
  <c r="L852" i="11"/>
  <c r="Z851" i="11"/>
  <c r="L851" i="11"/>
  <c r="Z850" i="11"/>
  <c r="L850" i="11"/>
  <c r="Z849" i="11"/>
  <c r="L849" i="11"/>
  <c r="M850" i="11" s="1"/>
  <c r="L848" i="11"/>
  <c r="Y843" i="11"/>
  <c r="X843" i="11"/>
  <c r="W843" i="11"/>
  <c r="V843" i="11"/>
  <c r="U843" i="11"/>
  <c r="T843" i="11"/>
  <c r="Z842" i="11"/>
  <c r="Z841" i="11"/>
  <c r="Z840" i="11"/>
  <c r="Z839" i="11"/>
  <c r="Z838" i="11"/>
  <c r="Z837" i="11"/>
  <c r="Z836" i="11"/>
  <c r="Z835" i="11"/>
  <c r="Z834" i="11"/>
  <c r="Y829" i="11"/>
  <c r="X829" i="11"/>
  <c r="W829" i="11"/>
  <c r="V829" i="11"/>
  <c r="U829" i="11"/>
  <c r="T829" i="11"/>
  <c r="Z828" i="11"/>
  <c r="Z827" i="11"/>
  <c r="Z826" i="11"/>
  <c r="Z825" i="11"/>
  <c r="Z824" i="11"/>
  <c r="Z823" i="11"/>
  <c r="Z822" i="11"/>
  <c r="Z821" i="11"/>
  <c r="Z820" i="11"/>
  <c r="K818" i="11"/>
  <c r="J818" i="11"/>
  <c r="I818" i="11"/>
  <c r="H818" i="11"/>
  <c r="G818" i="11"/>
  <c r="F818" i="11"/>
  <c r="E818" i="11"/>
  <c r="D818" i="11"/>
  <c r="C818" i="11"/>
  <c r="L817" i="11"/>
  <c r="L816" i="11"/>
  <c r="Y815" i="11"/>
  <c r="X815" i="11"/>
  <c r="W815" i="11"/>
  <c r="V815" i="11"/>
  <c r="U815" i="11"/>
  <c r="T815" i="11"/>
  <c r="L815" i="11"/>
  <c r="Z814" i="11"/>
  <c r="L814" i="11"/>
  <c r="Z813" i="11"/>
  <c r="L813" i="11"/>
  <c r="Z812" i="11"/>
  <c r="L812" i="11"/>
  <c r="Z811" i="11"/>
  <c r="L811" i="11"/>
  <c r="Z810" i="11"/>
  <c r="L810" i="11"/>
  <c r="M812" i="11" s="1"/>
  <c r="Z809" i="11"/>
  <c r="L809" i="11"/>
  <c r="Z808" i="11"/>
  <c r="L808" i="11"/>
  <c r="Z807" i="11"/>
  <c r="L807" i="11"/>
  <c r="M808" i="11" s="1"/>
  <c r="Z806" i="11"/>
  <c r="L806" i="11"/>
  <c r="L805" i="11"/>
  <c r="Y800" i="11"/>
  <c r="X800" i="11"/>
  <c r="W800" i="11"/>
  <c r="V800" i="11"/>
  <c r="U800" i="11"/>
  <c r="T800" i="11"/>
  <c r="Z799" i="11"/>
  <c r="Z798" i="11"/>
  <c r="Z797" i="11"/>
  <c r="Z796" i="11"/>
  <c r="Z795" i="11"/>
  <c r="Z794" i="11"/>
  <c r="Z793" i="11"/>
  <c r="Z792" i="11"/>
  <c r="Z791" i="11"/>
  <c r="Y786" i="11"/>
  <c r="X786" i="11"/>
  <c r="W786" i="11"/>
  <c r="V786" i="11"/>
  <c r="U786" i="11"/>
  <c r="T786" i="11"/>
  <c r="Z785" i="11"/>
  <c r="Z784" i="11"/>
  <c r="Z783" i="11"/>
  <c r="Z782" i="11"/>
  <c r="Z781" i="11"/>
  <c r="Z780" i="11"/>
  <c r="Z779" i="11"/>
  <c r="Z778" i="11"/>
  <c r="Z777" i="11"/>
  <c r="K775" i="11"/>
  <c r="J775" i="11"/>
  <c r="I775" i="11"/>
  <c r="H775" i="11"/>
  <c r="G775" i="11"/>
  <c r="F775" i="11"/>
  <c r="E775" i="11"/>
  <c r="D775" i="11"/>
  <c r="C775" i="11"/>
  <c r="L774" i="11"/>
  <c r="L773" i="11"/>
  <c r="Y772" i="11"/>
  <c r="X772" i="11"/>
  <c r="W772" i="11"/>
  <c r="V772" i="11"/>
  <c r="U772" i="11"/>
  <c r="T772" i="11"/>
  <c r="L772" i="11"/>
  <c r="Z771" i="11"/>
  <c r="L771" i="11"/>
  <c r="Z770" i="11"/>
  <c r="L770" i="11"/>
  <c r="Z769" i="11"/>
  <c r="L769" i="11"/>
  <c r="Z768" i="11"/>
  <c r="L768" i="11"/>
  <c r="Z767" i="11"/>
  <c r="L767" i="11"/>
  <c r="Z766" i="11"/>
  <c r="L766" i="11"/>
  <c r="Z765" i="11"/>
  <c r="L765" i="11"/>
  <c r="M769" i="11" s="1"/>
  <c r="Z764" i="11"/>
  <c r="L764" i="11"/>
  <c r="Z763" i="11"/>
  <c r="L763" i="11"/>
  <c r="M764" i="11" s="1"/>
  <c r="L762" i="11"/>
  <c r="Y755" i="11"/>
  <c r="X755" i="11"/>
  <c r="W755" i="11"/>
  <c r="V755" i="11"/>
  <c r="U755" i="11"/>
  <c r="T755" i="11"/>
  <c r="Z754" i="11"/>
  <c r="Z753" i="11"/>
  <c r="Z752" i="11"/>
  <c r="Z751" i="11"/>
  <c r="Z750" i="11"/>
  <c r="Z749" i="11"/>
  <c r="Z748" i="11"/>
  <c r="Z747" i="11"/>
  <c r="Z746" i="11"/>
  <c r="Y741" i="11"/>
  <c r="X741" i="11"/>
  <c r="W741" i="11"/>
  <c r="V741" i="11"/>
  <c r="U741" i="11"/>
  <c r="T741" i="11"/>
  <c r="Z740" i="11"/>
  <c r="Z739" i="11"/>
  <c r="Z738" i="11"/>
  <c r="Z737" i="11"/>
  <c r="Z736" i="11"/>
  <c r="K736" i="11"/>
  <c r="J736" i="11"/>
  <c r="I736" i="11"/>
  <c r="H736" i="11"/>
  <c r="G736" i="11"/>
  <c r="F736" i="11"/>
  <c r="E736" i="11"/>
  <c r="D736" i="11"/>
  <c r="C736" i="11"/>
  <c r="Z735" i="11"/>
  <c r="L735" i="11"/>
  <c r="Z734" i="11"/>
  <c r="L734" i="11"/>
  <c r="Z733" i="11"/>
  <c r="AA740" i="11" s="1"/>
  <c r="L733" i="11"/>
  <c r="Z732" i="11"/>
  <c r="L732" i="11"/>
  <c r="L731" i="11"/>
  <c r="L730" i="11"/>
  <c r="L729" i="11"/>
  <c r="L728" i="11"/>
  <c r="Y727" i="11"/>
  <c r="X727" i="11"/>
  <c r="W727" i="11"/>
  <c r="V727" i="11"/>
  <c r="U727" i="11"/>
  <c r="T727" i="11"/>
  <c r="L727" i="11"/>
  <c r="Z726" i="11"/>
  <c r="L726" i="11"/>
  <c r="M726" i="11" s="1"/>
  <c r="Z725" i="11"/>
  <c r="L725" i="11"/>
  <c r="Z724" i="11"/>
  <c r="L724" i="11"/>
  <c r="Z723" i="11"/>
  <c r="L723" i="11"/>
  <c r="Z722" i="11"/>
  <c r="L722" i="11"/>
  <c r="Z721" i="11"/>
  <c r="L721" i="11"/>
  <c r="Z720" i="11"/>
  <c r="L720" i="11"/>
  <c r="Z719" i="11"/>
  <c r="L719" i="11"/>
  <c r="Z718" i="11"/>
  <c r="L718" i="11"/>
  <c r="L717" i="11"/>
  <c r="X713" i="11"/>
  <c r="W713" i="11"/>
  <c r="V713" i="11"/>
  <c r="U713" i="11"/>
  <c r="T713" i="11"/>
  <c r="Y712" i="11"/>
  <c r="Y711" i="11"/>
  <c r="Y710" i="11"/>
  <c r="Y709" i="11"/>
  <c r="Y708" i="11"/>
  <c r="Y707" i="11"/>
  <c r="Y706" i="11"/>
  <c r="Y705" i="11"/>
  <c r="Y704" i="11"/>
  <c r="X699" i="11"/>
  <c r="W699" i="11"/>
  <c r="V699" i="11"/>
  <c r="U699" i="11"/>
  <c r="T699" i="11"/>
  <c r="Y698" i="11"/>
  <c r="Y697" i="11"/>
  <c r="Y696" i="11"/>
  <c r="Y695" i="11"/>
  <c r="Y694" i="11"/>
  <c r="Y693" i="11"/>
  <c r="Y692" i="11"/>
  <c r="Y691" i="11"/>
  <c r="Y690" i="11"/>
  <c r="J690" i="11"/>
  <c r="I690" i="11"/>
  <c r="H690" i="11"/>
  <c r="G690" i="11"/>
  <c r="F690" i="11"/>
  <c r="E690" i="11"/>
  <c r="D690" i="11"/>
  <c r="C690" i="11"/>
  <c r="K689" i="11"/>
  <c r="K688" i="11"/>
  <c r="K687" i="11"/>
  <c r="K686" i="11"/>
  <c r="X685" i="11"/>
  <c r="W685" i="11"/>
  <c r="V685" i="11"/>
  <c r="U685" i="11"/>
  <c r="T685" i="11"/>
  <c r="K685" i="11"/>
  <c r="Y684" i="11"/>
  <c r="K684" i="11"/>
  <c r="Y683" i="11"/>
  <c r="K683" i="11"/>
  <c r="Y682" i="11"/>
  <c r="K682" i="11"/>
  <c r="Y681" i="11"/>
  <c r="K681" i="11"/>
  <c r="Y680" i="11"/>
  <c r="K680" i="11"/>
  <c r="Y679" i="11"/>
  <c r="K679" i="11"/>
  <c r="Y678" i="11"/>
  <c r="K678" i="11"/>
  <c r="Y677" i="11"/>
  <c r="K677" i="11"/>
  <c r="Y676" i="11"/>
  <c r="K676" i="11"/>
  <c r="K675" i="11"/>
  <c r="X671" i="11"/>
  <c r="W671" i="11"/>
  <c r="V671" i="11"/>
  <c r="U671" i="11"/>
  <c r="T671" i="11"/>
  <c r="Y670" i="11"/>
  <c r="Y669" i="11"/>
  <c r="Y668" i="11"/>
  <c r="Y667" i="11"/>
  <c r="Y666" i="11"/>
  <c r="Y665" i="11"/>
  <c r="Y664" i="11"/>
  <c r="Y663" i="11"/>
  <c r="Y662" i="11"/>
  <c r="Y661" i="11"/>
  <c r="X657" i="11"/>
  <c r="W657" i="11"/>
  <c r="V657" i="11"/>
  <c r="U657" i="11"/>
  <c r="T657" i="11"/>
  <c r="Y656" i="11"/>
  <c r="Y655" i="11"/>
  <c r="Y654" i="11"/>
  <c r="Y653" i="11"/>
  <c r="Y652" i="11"/>
  <c r="Y651" i="11"/>
  <c r="Y650" i="11"/>
  <c r="Y649" i="11"/>
  <c r="Y648" i="11"/>
  <c r="Y647" i="11"/>
  <c r="J646" i="11"/>
  <c r="I646" i="11"/>
  <c r="H646" i="11"/>
  <c r="G646" i="11"/>
  <c r="F646" i="11"/>
  <c r="E646" i="11"/>
  <c r="D646" i="11"/>
  <c r="C646" i="11"/>
  <c r="K645" i="11"/>
  <c r="K644" i="11"/>
  <c r="X643" i="11"/>
  <c r="W643" i="11"/>
  <c r="V643" i="11"/>
  <c r="U643" i="11"/>
  <c r="T643" i="11"/>
  <c r="K643" i="11"/>
  <c r="Y642" i="11"/>
  <c r="K642" i="11"/>
  <c r="Y641" i="11"/>
  <c r="K641" i="11"/>
  <c r="Y640" i="11"/>
  <c r="K640" i="11"/>
  <c r="Y639" i="11"/>
  <c r="K639" i="11"/>
  <c r="Y638" i="11"/>
  <c r="K638" i="11"/>
  <c r="Y637" i="11"/>
  <c r="K637" i="11"/>
  <c r="Y636" i="11"/>
  <c r="K636" i="11"/>
  <c r="Y635" i="11"/>
  <c r="K635" i="11"/>
  <c r="Y634" i="11"/>
  <c r="K634" i="11"/>
  <c r="Y633" i="11"/>
  <c r="K633" i="11"/>
  <c r="K632" i="11"/>
  <c r="X629" i="11"/>
  <c r="W629" i="11"/>
  <c r="V629" i="11"/>
  <c r="U629" i="11"/>
  <c r="T629" i="11"/>
  <c r="Y628" i="11"/>
  <c r="Y627" i="11"/>
  <c r="Y626" i="11"/>
  <c r="Y625" i="11"/>
  <c r="Y624" i="11"/>
  <c r="Y623" i="11"/>
  <c r="Y622" i="11"/>
  <c r="Y621" i="11"/>
  <c r="Y620" i="11"/>
  <c r="Y619" i="11"/>
  <c r="X615" i="11"/>
  <c r="W615" i="11"/>
  <c r="V615" i="11"/>
  <c r="U615" i="11"/>
  <c r="T615" i="11"/>
  <c r="Y614" i="11"/>
  <c r="Y613" i="11"/>
  <c r="Y612" i="11"/>
  <c r="Y611" i="11"/>
  <c r="Y610" i="11"/>
  <c r="J610" i="11"/>
  <c r="I610" i="11"/>
  <c r="H610" i="11"/>
  <c r="G610" i="11"/>
  <c r="F610" i="11"/>
  <c r="E610" i="11"/>
  <c r="D610" i="11"/>
  <c r="C610" i="11"/>
  <c r="Y609" i="11"/>
  <c r="K609" i="11"/>
  <c r="Y608" i="11"/>
  <c r="K608" i="11"/>
  <c r="Y607" i="11"/>
  <c r="K607" i="11"/>
  <c r="Y606" i="11"/>
  <c r="K606" i="11"/>
  <c r="Y605" i="11"/>
  <c r="K605" i="11"/>
  <c r="K604" i="11"/>
  <c r="K603" i="11"/>
  <c r="K602" i="11"/>
  <c r="X601" i="11"/>
  <c r="W601" i="11"/>
  <c r="V601" i="11"/>
  <c r="U601" i="11"/>
  <c r="T601" i="11"/>
  <c r="K601" i="11"/>
  <c r="Y600" i="11"/>
  <c r="K600" i="11"/>
  <c r="Y599" i="11"/>
  <c r="K599" i="11"/>
  <c r="Y598" i="11"/>
  <c r="K598" i="11"/>
  <c r="Y597" i="11"/>
  <c r="K597" i="11"/>
  <c r="Y596" i="11"/>
  <c r="K596" i="11"/>
  <c r="Y595" i="11"/>
  <c r="K595" i="11"/>
  <c r="Y594" i="11"/>
  <c r="K594" i="11"/>
  <c r="Y593" i="11"/>
  <c r="K593" i="11"/>
  <c r="Y592" i="11"/>
  <c r="K592" i="11"/>
  <c r="Y591" i="11"/>
  <c r="K591" i="11"/>
  <c r="K590" i="11"/>
  <c r="X585" i="11"/>
  <c r="W585" i="11"/>
  <c r="V585" i="11"/>
  <c r="U585" i="11"/>
  <c r="T585" i="11"/>
  <c r="Y584" i="11"/>
  <c r="Y583" i="11"/>
  <c r="Y582" i="11"/>
  <c r="Y581" i="11"/>
  <c r="Y580" i="11"/>
  <c r="Y579" i="11"/>
  <c r="Y578" i="11"/>
  <c r="Y577" i="11"/>
  <c r="Y576" i="11"/>
  <c r="Y575" i="11"/>
  <c r="X571" i="11"/>
  <c r="W571" i="11"/>
  <c r="V571" i="11"/>
  <c r="U571" i="11"/>
  <c r="T571" i="11"/>
  <c r="Y570" i="11"/>
  <c r="Y569" i="11"/>
  <c r="Y568" i="11"/>
  <c r="Y567" i="11"/>
  <c r="Y566" i="11"/>
  <c r="J566" i="11"/>
  <c r="I566" i="11"/>
  <c r="H566" i="11"/>
  <c r="G566" i="11"/>
  <c r="F566" i="11"/>
  <c r="E566" i="11"/>
  <c r="D566" i="11"/>
  <c r="C566" i="11"/>
  <c r="Y565" i="11"/>
  <c r="K565" i="11"/>
  <c r="Y564" i="11"/>
  <c r="K564" i="11"/>
  <c r="L565" i="11" s="1"/>
  <c r="Y563" i="11"/>
  <c r="K563" i="11"/>
  <c r="Y562" i="11"/>
  <c r="K562" i="11"/>
  <c r="Y561" i="11"/>
  <c r="K561" i="11"/>
  <c r="K560" i="11"/>
  <c r="K559" i="11"/>
  <c r="K558" i="11"/>
  <c r="X557" i="11"/>
  <c r="W557" i="11"/>
  <c r="V557" i="11"/>
  <c r="U557" i="11"/>
  <c r="T557" i="11"/>
  <c r="K557" i="11"/>
  <c r="Y556" i="11"/>
  <c r="K556" i="11"/>
  <c r="Y555" i="11"/>
  <c r="K555" i="11"/>
  <c r="Y554" i="11"/>
  <c r="K554" i="11"/>
  <c r="Y553" i="11"/>
  <c r="K553" i="11"/>
  <c r="Y552" i="11"/>
  <c r="K552" i="11"/>
  <c r="Y551" i="11"/>
  <c r="K551" i="11"/>
  <c r="Y550" i="11"/>
  <c r="K550" i="11"/>
  <c r="Y549" i="11"/>
  <c r="K549" i="11"/>
  <c r="Y548" i="11"/>
  <c r="K548" i="11"/>
  <c r="Y547" i="11"/>
  <c r="K547" i="11"/>
  <c r="K546" i="11"/>
  <c r="X542" i="11"/>
  <c r="W542" i="11"/>
  <c r="V542" i="11"/>
  <c r="U542" i="11"/>
  <c r="T542" i="11"/>
  <c r="Y541" i="11"/>
  <c r="Y540" i="11"/>
  <c r="Y539" i="11"/>
  <c r="Y538" i="11"/>
  <c r="Y537" i="11"/>
  <c r="Y536" i="11"/>
  <c r="Y535" i="11"/>
  <c r="Y534" i="11"/>
  <c r="Y533" i="11"/>
  <c r="Y532" i="11"/>
  <c r="X528" i="11"/>
  <c r="W528" i="11"/>
  <c r="V528" i="11"/>
  <c r="U528" i="11"/>
  <c r="T528" i="11"/>
  <c r="Y527" i="11"/>
  <c r="Y526" i="11"/>
  <c r="Y525" i="11"/>
  <c r="Y524" i="11"/>
  <c r="Y523" i="11"/>
  <c r="Y522" i="11"/>
  <c r="J522" i="11"/>
  <c r="I522" i="11"/>
  <c r="H522" i="11"/>
  <c r="G522" i="11"/>
  <c r="F522" i="11"/>
  <c r="E522" i="11"/>
  <c r="D522" i="11"/>
  <c r="C522" i="11"/>
  <c r="Y521" i="11"/>
  <c r="K521" i="11"/>
  <c r="Y520" i="11"/>
  <c r="K520" i="11"/>
  <c r="Y519" i="11"/>
  <c r="K519" i="11"/>
  <c r="Y518" i="11"/>
  <c r="K518" i="11"/>
  <c r="K517" i="11"/>
  <c r="K516" i="11"/>
  <c r="K515" i="11"/>
  <c r="X514" i="11"/>
  <c r="W514" i="11"/>
  <c r="V514" i="11"/>
  <c r="U514" i="11"/>
  <c r="T514" i="11"/>
  <c r="K514" i="11"/>
  <c r="Y513" i="11"/>
  <c r="K513" i="11"/>
  <c r="Y512" i="11"/>
  <c r="K512" i="11"/>
  <c r="Y511" i="11"/>
  <c r="K511" i="11"/>
  <c r="Y510" i="11"/>
  <c r="K510" i="11"/>
  <c r="Y509" i="11"/>
  <c r="K509" i="11"/>
  <c r="Y508" i="11"/>
  <c r="K508" i="11"/>
  <c r="Y507" i="11"/>
  <c r="K507" i="11"/>
  <c r="Y506" i="11"/>
  <c r="K506" i="11"/>
  <c r="Y505" i="11"/>
  <c r="K505" i="11"/>
  <c r="Y504" i="11"/>
  <c r="K504" i="11"/>
  <c r="K503" i="11"/>
  <c r="X499" i="11"/>
  <c r="W499" i="11"/>
  <c r="V499" i="11"/>
  <c r="U499" i="11"/>
  <c r="T499" i="11"/>
  <c r="Y498" i="11"/>
  <c r="Y497" i="11"/>
  <c r="Y496" i="11"/>
  <c r="Y495" i="11"/>
  <c r="Y494" i="11"/>
  <c r="Y493" i="11"/>
  <c r="Y492" i="11"/>
  <c r="Y491" i="11"/>
  <c r="Y490" i="11"/>
  <c r="Y489" i="11"/>
  <c r="X485" i="11"/>
  <c r="W485" i="11"/>
  <c r="V485" i="11"/>
  <c r="U485" i="11"/>
  <c r="T485" i="11"/>
  <c r="Y484" i="11"/>
  <c r="Y483" i="11"/>
  <c r="Y482" i="11"/>
  <c r="Y481" i="11"/>
  <c r="Y480" i="11"/>
  <c r="Y479" i="11"/>
  <c r="J479" i="11"/>
  <c r="I479" i="11"/>
  <c r="H479" i="11"/>
  <c r="G479" i="11"/>
  <c r="F479" i="11"/>
  <c r="E479" i="11"/>
  <c r="D479" i="11"/>
  <c r="C479" i="11"/>
  <c r="Y478" i="11"/>
  <c r="K478" i="11"/>
  <c r="Y477" i="11"/>
  <c r="K477" i="11"/>
  <c r="Y476" i="11"/>
  <c r="K476" i="11"/>
  <c r="Y475" i="11"/>
  <c r="K475" i="11"/>
  <c r="K474" i="11"/>
  <c r="K473" i="11"/>
  <c r="K472" i="11"/>
  <c r="X471" i="11"/>
  <c r="W471" i="11"/>
  <c r="V471" i="11"/>
  <c r="U471" i="11"/>
  <c r="Y471" i="11" s="1"/>
  <c r="T471" i="11"/>
  <c r="K471" i="11"/>
  <c r="Y470" i="11"/>
  <c r="K470" i="11"/>
  <c r="Y469" i="11"/>
  <c r="K469" i="11"/>
  <c r="Y468" i="11"/>
  <c r="K468" i="11"/>
  <c r="Y467" i="11"/>
  <c r="K467" i="11"/>
  <c r="Y466" i="11"/>
  <c r="K466" i="11"/>
  <c r="Y465" i="11"/>
  <c r="K465" i="11"/>
  <c r="Y464" i="11"/>
  <c r="K464" i="11"/>
  <c r="Y463" i="11"/>
  <c r="K463" i="11"/>
  <c r="Y462" i="11"/>
  <c r="K462" i="11"/>
  <c r="Y461" i="11"/>
  <c r="K461" i="11"/>
  <c r="K460" i="11"/>
  <c r="X454" i="11"/>
  <c r="W454" i="11"/>
  <c r="V454" i="11"/>
  <c r="U454" i="11"/>
  <c r="T454" i="11"/>
  <c r="Y453" i="11"/>
  <c r="Y452" i="11"/>
  <c r="Y451" i="11"/>
  <c r="Y450" i="11"/>
  <c r="Y449" i="11"/>
  <c r="Y448" i="11"/>
  <c r="Y447" i="11"/>
  <c r="Y446" i="11"/>
  <c r="Y445" i="11"/>
  <c r="Y444" i="11"/>
  <c r="X440" i="11"/>
  <c r="W440" i="11"/>
  <c r="V440" i="11"/>
  <c r="U440" i="11"/>
  <c r="T440" i="11"/>
  <c r="Y439" i="11"/>
  <c r="Y438" i="11"/>
  <c r="Y437" i="11"/>
  <c r="Y436" i="11"/>
  <c r="Y435" i="11"/>
  <c r="Y434" i="11"/>
  <c r="Y433" i="11"/>
  <c r="Y432" i="11"/>
  <c r="Y431" i="11"/>
  <c r="Y430" i="11"/>
  <c r="J429" i="11"/>
  <c r="I429" i="11"/>
  <c r="H429" i="11"/>
  <c r="G429" i="11"/>
  <c r="F429" i="11"/>
  <c r="E429" i="11"/>
  <c r="D429" i="11"/>
  <c r="C429" i="11"/>
  <c r="K428" i="11"/>
  <c r="K427" i="11"/>
  <c r="X426" i="11"/>
  <c r="W426" i="11"/>
  <c r="V426" i="11"/>
  <c r="U426" i="11"/>
  <c r="T426" i="11"/>
  <c r="K426" i="11"/>
  <c r="Y425" i="11"/>
  <c r="K425" i="11"/>
  <c r="Y424" i="11"/>
  <c r="K424" i="11"/>
  <c r="Y423" i="11"/>
  <c r="K423" i="11"/>
  <c r="Y422" i="11"/>
  <c r="K422" i="11"/>
  <c r="Y421" i="11"/>
  <c r="K421" i="11"/>
  <c r="Y420" i="11"/>
  <c r="K420" i="11"/>
  <c r="Y419" i="11"/>
  <c r="K419" i="11"/>
  <c r="Y418" i="11"/>
  <c r="K418" i="11"/>
  <c r="Y417" i="11"/>
  <c r="K417" i="11"/>
  <c r="Y416" i="11"/>
  <c r="K416" i="11"/>
  <c r="K415" i="11"/>
  <c r="X407" i="11"/>
  <c r="W407" i="11"/>
  <c r="V407" i="11"/>
  <c r="U407" i="11"/>
  <c r="T407" i="11"/>
  <c r="Y406" i="11"/>
  <c r="Y405" i="11"/>
  <c r="Y404" i="11"/>
  <c r="Y403" i="11"/>
  <c r="Y402" i="11"/>
  <c r="Y401" i="11"/>
  <c r="Y400" i="11"/>
  <c r="Y399" i="11"/>
  <c r="Y398" i="11"/>
  <c r="Y397" i="11"/>
  <c r="Y396" i="11"/>
  <c r="J395" i="11"/>
  <c r="I395" i="11"/>
  <c r="H395" i="11"/>
  <c r="G395" i="11"/>
  <c r="F395" i="11"/>
  <c r="E395" i="11"/>
  <c r="X393" i="11"/>
  <c r="W393" i="11"/>
  <c r="V393" i="11"/>
  <c r="U393" i="11"/>
  <c r="T393" i="11"/>
  <c r="Y392" i="11"/>
  <c r="Y391" i="11"/>
  <c r="L391" i="11"/>
  <c r="J391" i="11"/>
  <c r="I391" i="11"/>
  <c r="H391" i="11"/>
  <c r="G391" i="11"/>
  <c r="F391" i="11"/>
  <c r="E391" i="11"/>
  <c r="D391" i="11"/>
  <c r="C391" i="11"/>
  <c r="Y390" i="11"/>
  <c r="K390" i="11"/>
  <c r="Y389" i="11"/>
  <c r="K389" i="11"/>
  <c r="Y388" i="11"/>
  <c r="K388" i="11"/>
  <c r="Y387" i="11"/>
  <c r="K387" i="11"/>
  <c r="Y386" i="11"/>
  <c r="K386" i="11"/>
  <c r="Y385" i="11"/>
  <c r="K385" i="11"/>
  <c r="Y384" i="11"/>
  <c r="K384" i="11"/>
  <c r="Y383" i="11"/>
  <c r="K383" i="11"/>
  <c r="Y382" i="11"/>
  <c r="K382" i="11"/>
  <c r="K381" i="11"/>
  <c r="K380" i="11"/>
  <c r="X379" i="11"/>
  <c r="W379" i="11"/>
  <c r="V379" i="11"/>
  <c r="U379" i="11"/>
  <c r="T379" i="11"/>
  <c r="K379" i="11"/>
  <c r="Y378" i="11"/>
  <c r="K378" i="11"/>
  <c r="Y377" i="11"/>
  <c r="K377" i="11"/>
  <c r="Y376" i="11"/>
  <c r="K376" i="11"/>
  <c r="Y375" i="11"/>
  <c r="K375" i="11"/>
  <c r="Y374" i="11"/>
  <c r="K374" i="11"/>
  <c r="Y373" i="11"/>
  <c r="K373" i="11"/>
  <c r="Y372" i="11"/>
  <c r="K372" i="11"/>
  <c r="Y371" i="11"/>
  <c r="K371" i="11"/>
  <c r="Y370" i="11"/>
  <c r="K370" i="11"/>
  <c r="Y369" i="11"/>
  <c r="K369" i="11"/>
  <c r="Y368" i="11"/>
  <c r="K368" i="11"/>
  <c r="K367" i="11"/>
  <c r="X360" i="11"/>
  <c r="W360" i="11"/>
  <c r="V360" i="11"/>
  <c r="U360" i="11"/>
  <c r="T360" i="11"/>
  <c r="Y360" i="11" s="1"/>
  <c r="Y359" i="11"/>
  <c r="Y358" i="11"/>
  <c r="Y357" i="11"/>
  <c r="Y356" i="11"/>
  <c r="Y355" i="11"/>
  <c r="Y354" i="11"/>
  <c r="Y353" i="11"/>
  <c r="Y352" i="11"/>
  <c r="Y351" i="11"/>
  <c r="Y350" i="11"/>
  <c r="Y349" i="11"/>
  <c r="X346" i="11"/>
  <c r="W346" i="11"/>
  <c r="V346" i="11"/>
  <c r="U346" i="11"/>
  <c r="T346" i="11"/>
  <c r="Y346" i="11" s="1"/>
  <c r="Y345" i="11"/>
  <c r="Y344" i="11"/>
  <c r="Y343" i="11"/>
  <c r="Y342" i="11"/>
  <c r="Y341" i="11"/>
  <c r="Y340" i="11"/>
  <c r="Y339" i="11"/>
  <c r="J339" i="11"/>
  <c r="I339" i="11"/>
  <c r="H339" i="11"/>
  <c r="G339" i="11"/>
  <c r="F339" i="11"/>
  <c r="E339" i="11"/>
  <c r="D339" i="11"/>
  <c r="C339" i="11"/>
  <c r="Y338" i="11"/>
  <c r="K338" i="11"/>
  <c r="Y337" i="11"/>
  <c r="L337" i="11"/>
  <c r="K337" i="11"/>
  <c r="Y336" i="11"/>
  <c r="K336" i="11"/>
  <c r="Y335" i="11"/>
  <c r="K335" i="11"/>
  <c r="K334" i="11"/>
  <c r="K333" i="11"/>
  <c r="X332" i="11"/>
  <c r="W332" i="11"/>
  <c r="V332" i="11"/>
  <c r="U332" i="11"/>
  <c r="T332" i="11"/>
  <c r="L332" i="11"/>
  <c r="L339" i="11" s="1"/>
  <c r="K332" i="11"/>
  <c r="Y331" i="11"/>
  <c r="K331" i="11"/>
  <c r="Y330" i="11"/>
  <c r="K330" i="11"/>
  <c r="Y329" i="11"/>
  <c r="K329" i="11"/>
  <c r="Y328" i="11"/>
  <c r="K328" i="11"/>
  <c r="Y327" i="11"/>
  <c r="K327" i="11"/>
  <c r="Y326" i="11"/>
  <c r="K326" i="11"/>
  <c r="Y325" i="11"/>
  <c r="K325" i="11"/>
  <c r="Y324" i="11"/>
  <c r="K324" i="11"/>
  <c r="Y323" i="11"/>
  <c r="K323" i="11"/>
  <c r="Y322" i="11"/>
  <c r="K322" i="11"/>
  <c r="Y321" i="11"/>
  <c r="K321" i="11"/>
  <c r="K320" i="11"/>
  <c r="X313" i="11"/>
  <c r="W313" i="11"/>
  <c r="V313" i="11"/>
  <c r="U313" i="11"/>
  <c r="T313" i="11"/>
  <c r="Y312" i="11"/>
  <c r="Y311" i="11"/>
  <c r="Y310" i="11"/>
  <c r="Y309" i="11"/>
  <c r="Y308" i="11"/>
  <c r="Y307" i="11"/>
  <c r="Y306" i="11"/>
  <c r="Y305" i="11"/>
  <c r="Y304" i="11"/>
  <c r="Y303" i="11"/>
  <c r="Y302" i="11"/>
  <c r="X299" i="11"/>
  <c r="W299" i="11"/>
  <c r="V299" i="11"/>
  <c r="U299" i="11"/>
  <c r="T299" i="11"/>
  <c r="Y298" i="11"/>
  <c r="Y297" i="11"/>
  <c r="Y296" i="11"/>
  <c r="Y295" i="11"/>
  <c r="Y294" i="11"/>
  <c r="Y293" i="11"/>
  <c r="Y292" i="11"/>
  <c r="Y291" i="11"/>
  <c r="Y290" i="11"/>
  <c r="Y289" i="11"/>
  <c r="Y288" i="11"/>
  <c r="I286" i="11"/>
  <c r="H286" i="11"/>
  <c r="G286" i="11"/>
  <c r="F286" i="11"/>
  <c r="E286" i="11"/>
  <c r="D286" i="11"/>
  <c r="C286" i="11"/>
  <c r="X285" i="11"/>
  <c r="W285" i="11"/>
  <c r="V285" i="11"/>
  <c r="U285" i="11"/>
  <c r="T285" i="11"/>
  <c r="K285" i="11"/>
  <c r="Y284" i="11"/>
  <c r="L284" i="11"/>
  <c r="K284" i="11"/>
  <c r="Y283" i="11"/>
  <c r="K283" i="11"/>
  <c r="Y282" i="11"/>
  <c r="K282" i="11"/>
  <c r="Y281" i="11"/>
  <c r="K281" i="11"/>
  <c r="Y280" i="11"/>
  <c r="K280" i="11"/>
  <c r="Y279" i="11"/>
  <c r="L279" i="11"/>
  <c r="K279" i="11"/>
  <c r="Y278" i="11"/>
  <c r="K278" i="11"/>
  <c r="Y277" i="11"/>
  <c r="K277" i="11"/>
  <c r="Y276" i="11"/>
  <c r="K276" i="11"/>
  <c r="Y275" i="11"/>
  <c r="K275" i="11"/>
  <c r="Y274" i="11"/>
  <c r="K274" i="11"/>
  <c r="K273" i="11"/>
  <c r="X267" i="11"/>
  <c r="W267" i="11"/>
  <c r="V267" i="11"/>
  <c r="U267" i="11"/>
  <c r="T267" i="11"/>
  <c r="Y266" i="11"/>
  <c r="Y265" i="11"/>
  <c r="Y264" i="11"/>
  <c r="Y263" i="11"/>
  <c r="Y262" i="11"/>
  <c r="Y261" i="11"/>
  <c r="Y260" i="11"/>
  <c r="Y259" i="11"/>
  <c r="Y258" i="11"/>
  <c r="Y257" i="11"/>
  <c r="Y256" i="11"/>
  <c r="X253" i="11"/>
  <c r="W253" i="11"/>
  <c r="V253" i="11"/>
  <c r="U253" i="11"/>
  <c r="T253" i="11"/>
  <c r="Y252" i="11"/>
  <c r="Y251" i="11"/>
  <c r="Y250" i="11"/>
  <c r="Y249" i="11"/>
  <c r="Y248" i="11"/>
  <c r="Y247" i="11"/>
  <c r="J247" i="11"/>
  <c r="I247" i="11"/>
  <c r="H247" i="11"/>
  <c r="G247" i="11"/>
  <c r="F247" i="11"/>
  <c r="E247" i="11"/>
  <c r="D247" i="11"/>
  <c r="C247" i="11"/>
  <c r="Y246" i="11"/>
  <c r="K246" i="11"/>
  <c r="Y245" i="11"/>
  <c r="K245" i="11"/>
  <c r="Y244" i="11"/>
  <c r="K244" i="11"/>
  <c r="Y243" i="11"/>
  <c r="K243" i="11"/>
  <c r="Y242" i="11"/>
  <c r="K242" i="11"/>
  <c r="K241" i="11"/>
  <c r="K240" i="11"/>
  <c r="X239" i="11"/>
  <c r="W239" i="11"/>
  <c r="V239" i="11"/>
  <c r="U239" i="11"/>
  <c r="T239" i="11"/>
  <c r="K239" i="11"/>
  <c r="Y238" i="11"/>
  <c r="K238" i="11"/>
  <c r="Y237" i="11"/>
  <c r="K237" i="11"/>
  <c r="Y236" i="11"/>
  <c r="K236" i="11"/>
  <c r="Y235" i="11"/>
  <c r="K235" i="11"/>
  <c r="Y234" i="11"/>
  <c r="K234" i="11"/>
  <c r="Y233" i="11"/>
  <c r="K233" i="11"/>
  <c r="Y232" i="11"/>
  <c r="K232" i="11"/>
  <c r="Y231" i="11"/>
  <c r="K231" i="11"/>
  <c r="Y230" i="11"/>
  <c r="K230" i="11"/>
  <c r="Y229" i="11"/>
  <c r="K229" i="11"/>
  <c r="Y228" i="11"/>
  <c r="K228" i="11"/>
  <c r="K227" i="11"/>
  <c r="X221" i="11"/>
  <c r="W221" i="11"/>
  <c r="V221" i="11"/>
  <c r="U221" i="11"/>
  <c r="T221" i="11"/>
  <c r="Y220" i="11"/>
  <c r="Y219" i="11"/>
  <c r="Y218" i="11"/>
  <c r="Y217" i="11"/>
  <c r="Y216" i="11"/>
  <c r="Y215" i="11"/>
  <c r="Y214" i="11"/>
  <c r="Y213" i="11"/>
  <c r="Y212" i="11"/>
  <c r="Y211" i="11"/>
  <c r="Y210" i="11"/>
  <c r="X207" i="11"/>
  <c r="W207" i="11"/>
  <c r="V207" i="11"/>
  <c r="U207" i="11"/>
  <c r="T207" i="11"/>
  <c r="Y206" i="11"/>
  <c r="Y205" i="11"/>
  <c r="Y204" i="11"/>
  <c r="Y203" i="11"/>
  <c r="Y202" i="11"/>
  <c r="Y201" i="11"/>
  <c r="Y200" i="11"/>
  <c r="Y199" i="11"/>
  <c r="Y198" i="11"/>
  <c r="Y197" i="11"/>
  <c r="J197" i="11"/>
  <c r="I197" i="11"/>
  <c r="H197" i="11"/>
  <c r="G197" i="11"/>
  <c r="F197" i="11"/>
  <c r="E197" i="11"/>
  <c r="D197" i="11"/>
  <c r="C197" i="11"/>
  <c r="Y196" i="11"/>
  <c r="K196" i="11"/>
  <c r="K195" i="11"/>
  <c r="K194" i="11"/>
  <c r="X193" i="11"/>
  <c r="W193" i="11"/>
  <c r="V193" i="11"/>
  <c r="U193" i="11"/>
  <c r="T193" i="11"/>
  <c r="K193" i="11"/>
  <c r="Y192" i="11"/>
  <c r="K192" i="11"/>
  <c r="Y191" i="11"/>
  <c r="K191" i="11"/>
  <c r="Y190" i="11"/>
  <c r="K190" i="11"/>
  <c r="Y189" i="11"/>
  <c r="K189" i="11"/>
  <c r="Y188" i="11"/>
  <c r="K188" i="11"/>
  <c r="Y187" i="11"/>
  <c r="K187" i="11"/>
  <c r="Y186" i="11"/>
  <c r="K186" i="11"/>
  <c r="Y185" i="11"/>
  <c r="K185" i="11"/>
  <c r="Y184" i="11"/>
  <c r="K184" i="11"/>
  <c r="Y183" i="11"/>
  <c r="K183" i="11"/>
  <c r="Y182" i="11"/>
  <c r="K182" i="11"/>
  <c r="K181" i="11"/>
  <c r="X176" i="11"/>
  <c r="W176" i="11"/>
  <c r="V176" i="11"/>
  <c r="U176" i="11"/>
  <c r="T176" i="11"/>
  <c r="Y175" i="11"/>
  <c r="Y174" i="11"/>
  <c r="Y173" i="11"/>
  <c r="Y172" i="11"/>
  <c r="Y171" i="11"/>
  <c r="Y170" i="11"/>
  <c r="Y169" i="11"/>
  <c r="Y168" i="11"/>
  <c r="Y167" i="11"/>
  <c r="Y166" i="11"/>
  <c r="Y165" i="11"/>
  <c r="X162" i="11"/>
  <c r="W162" i="11"/>
  <c r="V162" i="11"/>
  <c r="U162" i="11"/>
  <c r="T162" i="11"/>
  <c r="Y161" i="11"/>
  <c r="Y160" i="11"/>
  <c r="Y159" i="11"/>
  <c r="Y158" i="11"/>
  <c r="Y157" i="11"/>
  <c r="Y156" i="11"/>
  <c r="Y155" i="11"/>
  <c r="J155" i="11"/>
  <c r="I155" i="11"/>
  <c r="H155" i="11"/>
  <c r="G155" i="11"/>
  <c r="F155" i="11"/>
  <c r="E155" i="11"/>
  <c r="D155" i="11"/>
  <c r="C155" i="11"/>
  <c r="Y154" i="11"/>
  <c r="K154" i="11"/>
  <c r="Y153" i="11"/>
  <c r="K153" i="11"/>
  <c r="Y152" i="11"/>
  <c r="K152" i="11"/>
  <c r="Y151" i="11"/>
  <c r="K151" i="11"/>
  <c r="K150" i="11"/>
  <c r="K149" i="11"/>
  <c r="X148" i="11"/>
  <c r="W148" i="11"/>
  <c r="V148" i="11"/>
  <c r="U148" i="11"/>
  <c r="T148" i="11"/>
  <c r="K148" i="11"/>
  <c r="Y147" i="11"/>
  <c r="K147" i="11"/>
  <c r="Y146" i="11"/>
  <c r="K146" i="11"/>
  <c r="Y145" i="11"/>
  <c r="K145" i="11"/>
  <c r="Y144" i="11"/>
  <c r="K144" i="11"/>
  <c r="Y143" i="11"/>
  <c r="K143" i="11"/>
  <c r="Y142" i="11"/>
  <c r="K142" i="11"/>
  <c r="Y141" i="11"/>
  <c r="K141" i="11"/>
  <c r="Y140" i="11"/>
  <c r="K140" i="11"/>
  <c r="Y139" i="11"/>
  <c r="K139" i="11"/>
  <c r="Y138" i="11"/>
  <c r="K138" i="11"/>
  <c r="Y137" i="11"/>
  <c r="K137" i="11"/>
  <c r="K136" i="11"/>
  <c r="X131" i="11"/>
  <c r="W131" i="11"/>
  <c r="V131" i="11"/>
  <c r="U131" i="11"/>
  <c r="T131" i="11"/>
  <c r="Y131" i="11" s="1"/>
  <c r="Y130" i="11"/>
  <c r="Y129" i="11"/>
  <c r="Y128" i="11"/>
  <c r="Y127" i="11"/>
  <c r="Y126" i="11"/>
  <c r="Y125" i="11"/>
  <c r="Y124" i="11"/>
  <c r="Y123" i="11"/>
  <c r="Y122" i="11"/>
  <c r="Y121" i="11"/>
  <c r="Y120" i="11"/>
  <c r="X117" i="11"/>
  <c r="W117" i="11"/>
  <c r="V117" i="11"/>
  <c r="U117" i="11"/>
  <c r="T117" i="11"/>
  <c r="Y116" i="11"/>
  <c r="Y115" i="11"/>
  <c r="Y114" i="11"/>
  <c r="Y113" i="11"/>
  <c r="Y112" i="11"/>
  <c r="Y111" i="11"/>
  <c r="Y110" i="11"/>
  <c r="Y109" i="11"/>
  <c r="Y108" i="11"/>
  <c r="Y107" i="11"/>
  <c r="Y106" i="11"/>
  <c r="J105" i="11"/>
  <c r="I105" i="11"/>
  <c r="H105" i="11"/>
  <c r="G105" i="11"/>
  <c r="F105" i="11"/>
  <c r="E105" i="11"/>
  <c r="D105" i="11"/>
  <c r="C105" i="11"/>
  <c r="K104" i="11"/>
  <c r="X103" i="11"/>
  <c r="W103" i="11"/>
  <c r="V103" i="11"/>
  <c r="U103" i="11"/>
  <c r="T103" i="11"/>
  <c r="K103" i="11"/>
  <c r="Y102" i="11"/>
  <c r="K102" i="11"/>
  <c r="Y101" i="11"/>
  <c r="K101" i="11"/>
  <c r="Y100" i="11"/>
  <c r="K100" i="11"/>
  <c r="Y99" i="11"/>
  <c r="K99" i="11"/>
  <c r="Y98" i="11"/>
  <c r="K98" i="11"/>
  <c r="Y97" i="11"/>
  <c r="K97" i="11"/>
  <c r="Y96" i="11"/>
  <c r="K96" i="11"/>
  <c r="L100" i="11" s="1"/>
  <c r="Y95" i="11"/>
  <c r="K95" i="11"/>
  <c r="Y94" i="11"/>
  <c r="K94" i="11"/>
  <c r="Y93" i="11"/>
  <c r="K93" i="11"/>
  <c r="Y92" i="11"/>
  <c r="K92" i="11"/>
  <c r="K91" i="11"/>
  <c r="X86" i="11"/>
  <c r="W86" i="11"/>
  <c r="V86" i="11"/>
  <c r="U86" i="11"/>
  <c r="T86" i="11"/>
  <c r="Y85" i="11"/>
  <c r="Y84" i="11"/>
  <c r="Y83" i="11"/>
  <c r="Y82" i="11"/>
  <c r="Y81" i="11"/>
  <c r="Y80" i="11"/>
  <c r="Y79" i="11"/>
  <c r="Y78" i="11"/>
  <c r="Y77" i="11"/>
  <c r="Y76" i="11"/>
  <c r="Y75" i="11"/>
  <c r="X72" i="11"/>
  <c r="W72" i="11"/>
  <c r="V72" i="11"/>
  <c r="U72" i="11"/>
  <c r="T72" i="11"/>
  <c r="Y71" i="11"/>
  <c r="Y70" i="11"/>
  <c r="Y69" i="11"/>
  <c r="Y68" i="11"/>
  <c r="Y67" i="11"/>
  <c r="Y66" i="11"/>
  <c r="Y65" i="11"/>
  <c r="Y64" i="11"/>
  <c r="J64" i="11"/>
  <c r="I64" i="11"/>
  <c r="H64" i="11"/>
  <c r="G64" i="11"/>
  <c r="F64" i="11"/>
  <c r="E64" i="11"/>
  <c r="D64" i="11"/>
  <c r="C64" i="11"/>
  <c r="Y63" i="11"/>
  <c r="K63" i="11"/>
  <c r="Y62" i="11"/>
  <c r="K62" i="11"/>
  <c r="Y61" i="11"/>
  <c r="K61" i="11"/>
  <c r="K60" i="11"/>
  <c r="K59" i="11"/>
  <c r="X58" i="11"/>
  <c r="W58" i="11"/>
  <c r="V58" i="11"/>
  <c r="U58" i="11"/>
  <c r="T58" i="11"/>
  <c r="K58" i="11"/>
  <c r="Y57" i="11"/>
  <c r="K57" i="11"/>
  <c r="Y56" i="11"/>
  <c r="K56" i="11"/>
  <c r="Y55" i="11"/>
  <c r="K55" i="11"/>
  <c r="Y54" i="11"/>
  <c r="K54" i="11"/>
  <c r="Y53" i="11"/>
  <c r="K53" i="11"/>
  <c r="Y52" i="11"/>
  <c r="K52" i="11"/>
  <c r="Y51" i="11"/>
  <c r="K51" i="11"/>
  <c r="Y50" i="11"/>
  <c r="K50" i="11"/>
  <c r="Y49" i="11"/>
  <c r="K49" i="11"/>
  <c r="Y48" i="11"/>
  <c r="K48" i="11"/>
  <c r="Y47" i="11"/>
  <c r="K47" i="11"/>
  <c r="K46" i="11"/>
  <c r="Y14" i="11" l="1"/>
  <c r="Y42" i="11"/>
  <c r="Y28" i="11"/>
  <c r="L239" i="11"/>
  <c r="Y253" i="11"/>
  <c r="L423" i="11"/>
  <c r="K522" i="11"/>
  <c r="L521" i="11"/>
  <c r="K566" i="11"/>
  <c r="Y657" i="11"/>
  <c r="Z1168" i="11"/>
  <c r="Z1270" i="11"/>
  <c r="K1521" i="11"/>
  <c r="M1838" i="11"/>
  <c r="Y1983" i="11"/>
  <c r="L2054" i="11"/>
  <c r="T2237" i="11"/>
  <c r="V2270" i="11"/>
  <c r="X2271" i="11"/>
  <c r="X2267" i="11"/>
  <c r="Y2295" i="11"/>
  <c r="AA1051" i="11"/>
  <c r="L1386" i="11"/>
  <c r="Y1838" i="11"/>
  <c r="U2241" i="11"/>
  <c r="Z2241" i="11" s="1"/>
  <c r="W2242" i="11"/>
  <c r="U2237" i="11"/>
  <c r="W2270" i="11"/>
  <c r="Z2324" i="11"/>
  <c r="L14" i="11"/>
  <c r="Y162" i="11"/>
  <c r="L188" i="11"/>
  <c r="L235" i="11"/>
  <c r="Y332" i="11"/>
  <c r="K646" i="11"/>
  <c r="K1756" i="11"/>
  <c r="Y1770" i="11"/>
  <c r="V2237" i="11"/>
  <c r="Y2265" i="11"/>
  <c r="V2272" i="11"/>
  <c r="Y2313" i="11"/>
  <c r="L143" i="11"/>
  <c r="L146" i="11"/>
  <c r="Y454" i="11"/>
  <c r="L473" i="11"/>
  <c r="L479" i="11" s="1"/>
  <c r="L639" i="11"/>
  <c r="M902" i="11"/>
  <c r="Z931" i="11"/>
  <c r="Z977" i="11"/>
  <c r="M988" i="11"/>
  <c r="M991" i="11"/>
  <c r="Y1588" i="11"/>
  <c r="M1909" i="11"/>
  <c r="Y2199" i="11"/>
  <c r="U2240" i="11"/>
  <c r="U2272" i="11"/>
  <c r="U2271" i="11"/>
  <c r="Z2297" i="11"/>
  <c r="L2384" i="11"/>
  <c r="X2383" i="11"/>
  <c r="Y148" i="11"/>
  <c r="Y313" i="11"/>
  <c r="Y528" i="11"/>
  <c r="Y585" i="11"/>
  <c r="L605" i="11"/>
  <c r="Z1022" i="11"/>
  <c r="Y1560" i="11"/>
  <c r="T2270" i="11"/>
  <c r="X2272" i="11"/>
  <c r="Y2358" i="11"/>
  <c r="Y629" i="11"/>
  <c r="AA785" i="11"/>
  <c r="Z843" i="11"/>
  <c r="M854" i="11"/>
  <c r="Z916" i="11"/>
  <c r="M950" i="11"/>
  <c r="K1558" i="11"/>
  <c r="Y1608" i="11"/>
  <c r="Y1649" i="11"/>
  <c r="Y1675" i="11"/>
  <c r="M1828" i="11"/>
  <c r="M1946" i="11"/>
  <c r="Y2109" i="11"/>
  <c r="Y2163" i="11"/>
  <c r="U2242" i="11"/>
  <c r="W2298" i="11"/>
  <c r="V2298" i="11"/>
  <c r="L2357" i="11"/>
  <c r="Y58" i="11"/>
  <c r="L63" i="11"/>
  <c r="Y117" i="11"/>
  <c r="Y514" i="11"/>
  <c r="M954" i="11"/>
  <c r="M998" i="11"/>
  <c r="Y1527" i="11"/>
  <c r="Y1785" i="11"/>
  <c r="Y2005" i="11"/>
  <c r="Y2100" i="11"/>
  <c r="Y2147" i="11"/>
  <c r="Y2230" i="11"/>
  <c r="Y2296" i="11"/>
  <c r="Y2323" i="11"/>
  <c r="Y2353" i="11"/>
  <c r="L6" i="11"/>
  <c r="K16" i="11"/>
  <c r="L10" i="11"/>
  <c r="K339" i="11"/>
  <c r="K155" i="11"/>
  <c r="Y221" i="11"/>
  <c r="L428" i="11"/>
  <c r="L429" i="11" s="1"/>
  <c r="L684" i="11"/>
  <c r="L690" i="11" s="1"/>
  <c r="M957" i="11"/>
  <c r="M1041" i="11"/>
  <c r="Z1338" i="11"/>
  <c r="Z1348" i="11"/>
  <c r="M1380" i="11"/>
  <c r="Y1462" i="11"/>
  <c r="Y1517" i="11"/>
  <c r="L2023" i="11"/>
  <c r="V2241" i="11"/>
  <c r="X2242" i="11"/>
  <c r="T2242" i="11"/>
  <c r="T2271" i="11"/>
  <c r="Y2319" i="11"/>
  <c r="Z2321" i="11"/>
  <c r="J2384" i="11"/>
  <c r="L775" i="11"/>
  <c r="Z800" i="11"/>
  <c r="M817" i="11"/>
  <c r="M818" i="11" s="1"/>
  <c r="AA915" i="11"/>
  <c r="M996" i="11"/>
  <c r="M999" i="11" s="1"/>
  <c r="Z1008" i="11"/>
  <c r="Z1154" i="11"/>
  <c r="L1297" i="11"/>
  <c r="Y1482" i="11"/>
  <c r="Y1701" i="11"/>
  <c r="L1978" i="11"/>
  <c r="L2133" i="11"/>
  <c r="W2241" i="11"/>
  <c r="X2237" i="11"/>
  <c r="W2272" i="11"/>
  <c r="J2297" i="11"/>
  <c r="Y2294" i="11"/>
  <c r="Y2298" i="11" s="1"/>
  <c r="Y2356" i="11"/>
  <c r="Y103" i="11"/>
  <c r="L557" i="11"/>
  <c r="Z698" i="11"/>
  <c r="Y714" i="11"/>
  <c r="Y713" i="11"/>
  <c r="M730" i="11"/>
  <c r="M736" i="11" s="1"/>
  <c r="Z756" i="11"/>
  <c r="Z844" i="11"/>
  <c r="Z948" i="11"/>
  <c r="Z1128" i="11"/>
  <c r="L1175" i="11"/>
  <c r="Z1233" i="11"/>
  <c r="M1515" i="11"/>
  <c r="M1904" i="11"/>
  <c r="M1951" i="11"/>
  <c r="Y2017" i="11"/>
  <c r="U2111" i="11"/>
  <c r="L2128" i="11"/>
  <c r="U2243" i="11"/>
  <c r="X2241" i="11"/>
  <c r="W2237" i="11"/>
  <c r="J2272" i="11"/>
  <c r="U2298" i="11"/>
  <c r="V2325" i="11"/>
  <c r="L58" i="11"/>
  <c r="L95" i="11"/>
  <c r="Y426" i="11"/>
  <c r="K479" i="11"/>
  <c r="Y671" i="11"/>
  <c r="Y699" i="11"/>
  <c r="Z727" i="11"/>
  <c r="Z886" i="11"/>
  <c r="Z1023" i="11"/>
  <c r="L1047" i="11"/>
  <c r="Z1052" i="11"/>
  <c r="Z1221" i="11"/>
  <c r="K1475" i="11"/>
  <c r="Y1726" i="11"/>
  <c r="Y1865" i="11"/>
  <c r="Y1905" i="11"/>
  <c r="Y2065" i="11"/>
  <c r="J2101" i="11"/>
  <c r="L2137" i="11"/>
  <c r="L2231" i="11"/>
  <c r="V2267" i="11"/>
  <c r="T2298" i="11"/>
  <c r="W2372" i="11"/>
  <c r="L104" i="11"/>
  <c r="Y499" i="11"/>
  <c r="L514" i="11"/>
  <c r="Y557" i="11"/>
  <c r="Y615" i="11"/>
  <c r="M735" i="11"/>
  <c r="Z741" i="11"/>
  <c r="AA828" i="11"/>
  <c r="Z829" i="11"/>
  <c r="AA1007" i="11"/>
  <c r="Z1100" i="11"/>
  <c r="Z1428" i="11"/>
  <c r="M1707" i="11"/>
  <c r="Y1810" i="11"/>
  <c r="W2111" i="11"/>
  <c r="Y2228" i="11"/>
  <c r="X2261" i="11"/>
  <c r="Z2296" i="11"/>
  <c r="Y2324" i="11"/>
  <c r="Y2342" i="11"/>
  <c r="L2358" i="11"/>
  <c r="Y2354" i="11"/>
  <c r="Y2393" i="11"/>
  <c r="Y193" i="11"/>
  <c r="L246" i="11"/>
  <c r="Y485" i="11"/>
  <c r="L518" i="11"/>
  <c r="K690" i="11"/>
  <c r="Z887" i="11"/>
  <c r="Z930" i="11"/>
  <c r="M948" i="11"/>
  <c r="Z976" i="11"/>
  <c r="M1046" i="11"/>
  <c r="M1047" i="11" s="1"/>
  <c r="Z1209" i="11"/>
  <c r="Z1291" i="11"/>
  <c r="Z1301" i="11"/>
  <c r="Z1382" i="11"/>
  <c r="M1469" i="11"/>
  <c r="M1474" i="11"/>
  <c r="Y1472" i="11"/>
  <c r="Y1629" i="11"/>
  <c r="K1676" i="11"/>
  <c r="Y1685" i="11"/>
  <c r="M1755" i="11"/>
  <c r="K1799" i="11"/>
  <c r="Y1825" i="11"/>
  <c r="M1833" i="11"/>
  <c r="Y1960" i="11"/>
  <c r="L1994" i="11"/>
  <c r="L2018" i="11"/>
  <c r="X2111" i="11"/>
  <c r="Y2125" i="11"/>
  <c r="Y2221" i="11"/>
  <c r="X2298" i="11"/>
  <c r="Z2295" i="11"/>
  <c r="Y2297" i="11"/>
  <c r="J2321" i="11"/>
  <c r="L2321" i="11"/>
  <c r="L150" i="11"/>
  <c r="K197" i="11"/>
  <c r="Y239" i="11"/>
  <c r="Y267" i="11"/>
  <c r="L286" i="11"/>
  <c r="K391" i="11"/>
  <c r="Y379" i="11"/>
  <c r="L478" i="11"/>
  <c r="Y542" i="11"/>
  <c r="L562" i="11"/>
  <c r="L566" i="11" s="1"/>
  <c r="K610" i="11"/>
  <c r="Y601" i="11"/>
  <c r="Z815" i="11"/>
  <c r="M905" i="11"/>
  <c r="Z994" i="11"/>
  <c r="Z1192" i="11"/>
  <c r="Z1418" i="11"/>
  <c r="L1428" i="11"/>
  <c r="Z1438" i="11"/>
  <c r="K1636" i="11"/>
  <c r="M1750" i="11"/>
  <c r="Y1798" i="11"/>
  <c r="Y1972" i="11"/>
  <c r="L2059" i="11"/>
  <c r="Y2089" i="11"/>
  <c r="V2111" i="11"/>
  <c r="J2208" i="11"/>
  <c r="T2241" i="11"/>
  <c r="V2242" i="11"/>
  <c r="X2270" i="11"/>
  <c r="X2273" i="11" s="1"/>
  <c r="T2272" i="11"/>
  <c r="Y2272" i="11" s="1"/>
  <c r="Z2294" i="11"/>
  <c r="U2325" i="11"/>
  <c r="X2325" i="11"/>
  <c r="Y2351" i="11"/>
  <c r="J2358" i="11"/>
  <c r="U2372" i="11"/>
  <c r="M1521" i="11"/>
  <c r="X2239" i="11"/>
  <c r="X2231" i="11"/>
  <c r="Y2257" i="11"/>
  <c r="T2261" i="11"/>
  <c r="T2269" i="11"/>
  <c r="Y176" i="11"/>
  <c r="Y207" i="11"/>
  <c r="L906" i="11"/>
  <c r="Z1140" i="11"/>
  <c r="Y1878" i="11"/>
  <c r="K1955" i="11"/>
  <c r="Y2108" i="11"/>
  <c r="J2177" i="11"/>
  <c r="L2236" i="11"/>
  <c r="Y2234" i="11"/>
  <c r="Y2236" i="11"/>
  <c r="U2261" i="11"/>
  <c r="Y86" i="11"/>
  <c r="L154" i="11"/>
  <c r="L186" i="11"/>
  <c r="L196" i="11"/>
  <c r="K286" i="11"/>
  <c r="Y407" i="11"/>
  <c r="L601" i="11"/>
  <c r="L609" i="11"/>
  <c r="L644" i="11"/>
  <c r="L646" i="11" s="1"/>
  <c r="Y643" i="11"/>
  <c r="L736" i="11"/>
  <c r="Z786" i="11"/>
  <c r="Z858" i="11"/>
  <c r="AA871" i="11"/>
  <c r="Z1040" i="11"/>
  <c r="Z1066" i="11"/>
  <c r="M1668" i="11"/>
  <c r="Y1745" i="11"/>
  <c r="K1871" i="11"/>
  <c r="Y1994" i="11"/>
  <c r="Y2028" i="11"/>
  <c r="L2049" i="11"/>
  <c r="L2060" i="11" s="1"/>
  <c r="Y2185" i="11"/>
  <c r="Y2235" i="11"/>
  <c r="T2243" i="11"/>
  <c r="W2261" i="11"/>
  <c r="Y2292" i="11"/>
  <c r="L1341" i="11"/>
  <c r="Y72" i="11"/>
  <c r="L243" i="11"/>
  <c r="L247" i="11" s="1"/>
  <c r="Y299" i="11"/>
  <c r="Y393" i="11"/>
  <c r="M859" i="11"/>
  <c r="L860" i="11"/>
  <c r="Z962" i="11"/>
  <c r="L1100" i="11"/>
  <c r="Z1114" i="11"/>
  <c r="M1385" i="11"/>
  <c r="Y1665" i="11"/>
  <c r="M1673" i="11"/>
  <c r="Y1758" i="11"/>
  <c r="K1839" i="11"/>
  <c r="K1913" i="11"/>
  <c r="J2024" i="11"/>
  <c r="L2014" i="11"/>
  <c r="J2138" i="11"/>
  <c r="Y2286" i="11"/>
  <c r="Z2323" i="11"/>
  <c r="Y2359" i="11"/>
  <c r="L193" i="11"/>
  <c r="Y674" i="11"/>
  <c r="L689" i="11"/>
  <c r="M774" i="11"/>
  <c r="M775" i="11" s="1"/>
  <c r="Z872" i="11"/>
  <c r="Z902" i="11"/>
  <c r="AA961" i="11"/>
  <c r="L1141" i="11"/>
  <c r="K1596" i="11"/>
  <c r="Y1714" i="11"/>
  <c r="Y1918" i="11"/>
  <c r="Y1930" i="11"/>
  <c r="Y1947" i="11"/>
  <c r="W2240" i="11"/>
  <c r="Y2240" i="11" s="1"/>
  <c r="W2231" i="11"/>
  <c r="W2325" i="11"/>
  <c r="K64" i="11"/>
  <c r="K247" i="11"/>
  <c r="Y285" i="11"/>
  <c r="Y440" i="11"/>
  <c r="Y571" i="11"/>
  <c r="Y685" i="11"/>
  <c r="Z755" i="11"/>
  <c r="Z772" i="11"/>
  <c r="L818" i="11"/>
  <c r="M897" i="11"/>
  <c r="L958" i="11"/>
  <c r="L999" i="11"/>
  <c r="Z1088" i="11"/>
  <c r="Z1250" i="11"/>
  <c r="Z1260" i="11"/>
  <c r="Z1392" i="11"/>
  <c r="Y1598" i="11"/>
  <c r="M1941" i="11"/>
  <c r="L1989" i="11"/>
  <c r="L1995" i="11" s="1"/>
  <c r="Y2136" i="11"/>
  <c r="Y2174" i="11"/>
  <c r="V2239" i="11"/>
  <c r="V2243" i="11" s="1"/>
  <c r="V2231" i="11"/>
  <c r="Y2227" i="11"/>
  <c r="L2241" i="11"/>
  <c r="V2271" i="11"/>
  <c r="V2261" i="11"/>
  <c r="W2271" i="11"/>
  <c r="W2273" i="11" s="1"/>
  <c r="W2267" i="11"/>
  <c r="Y2370" i="11"/>
  <c r="V2372" i="11"/>
  <c r="L53" i="11"/>
  <c r="L64" i="11" s="1"/>
  <c r="K105" i="11"/>
  <c r="K429" i="11"/>
  <c r="L522" i="11"/>
  <c r="Z801" i="11"/>
  <c r="M860" i="11"/>
  <c r="M1375" i="11"/>
  <c r="M1425" i="11"/>
  <c r="M1428" i="11" s="1"/>
  <c r="M1475" i="11"/>
  <c r="Y1570" i="11"/>
  <c r="Y1639" i="11"/>
  <c r="M1702" i="11"/>
  <c r="K1708" i="11"/>
  <c r="J1995" i="11"/>
  <c r="Y2210" i="11"/>
  <c r="U2270" i="11"/>
  <c r="Y2270" i="11" s="1"/>
  <c r="Y2258" i="11"/>
  <c r="Y2322" i="11"/>
  <c r="T2111" i="11"/>
  <c r="Y2229" i="11"/>
  <c r="J2242" i="11"/>
  <c r="T2231" i="11"/>
  <c r="Y2266" i="11"/>
  <c r="U2231" i="11"/>
  <c r="Y2260" i="11"/>
  <c r="T2325" i="11"/>
  <c r="Y2371" i="11"/>
  <c r="Y2381" i="11"/>
  <c r="Y2383" i="11" s="1"/>
  <c r="Y2259" i="11"/>
  <c r="Y2264" i="11"/>
  <c r="T2267" i="11"/>
  <c r="Y2321" i="11"/>
  <c r="Z2322" i="11"/>
  <c r="Z2325" i="11" s="1"/>
  <c r="U2267" i="11"/>
  <c r="U2269" i="11"/>
  <c r="Z2272" i="11" l="1"/>
  <c r="Z2298" i="11"/>
  <c r="M1955" i="11"/>
  <c r="M906" i="11"/>
  <c r="Y2241" i="11"/>
  <c r="L2024" i="11"/>
  <c r="M1839" i="11"/>
  <c r="M1913" i="11"/>
  <c r="Y2242" i="11"/>
  <c r="M1708" i="11"/>
  <c r="Y2231" i="11"/>
  <c r="Z2242" i="11"/>
  <c r="L197" i="11"/>
  <c r="M1756" i="11"/>
  <c r="M958" i="11"/>
  <c r="Y2267" i="11"/>
  <c r="L155" i="11"/>
  <c r="L2138" i="11"/>
  <c r="L105" i="11"/>
  <c r="Y2111" i="11"/>
  <c r="Z2239" i="11"/>
  <c r="Z2271" i="11"/>
  <c r="X2243" i="11"/>
  <c r="Y2325" i="11"/>
  <c r="W2243" i="11"/>
  <c r="M1676" i="11"/>
  <c r="M1386" i="11"/>
  <c r="Z2240" i="11"/>
  <c r="Y2372" i="11"/>
  <c r="L610" i="11"/>
  <c r="V2273" i="11"/>
  <c r="Y2271" i="11"/>
  <c r="U2273" i="11"/>
  <c r="T2273" i="11"/>
  <c r="Z2269" i="11"/>
  <c r="Y2269" i="11"/>
  <c r="Z2270" i="11"/>
  <c r="Y2239" i="11"/>
  <c r="Y2243" i="11" s="1"/>
  <c r="Y2237" i="11"/>
  <c r="Y2261" i="11"/>
  <c r="Z2243" i="11" l="1"/>
  <c r="Y2273" i="11"/>
  <c r="Z227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1C1EC5F6-985A-4A4D-8A5A-7A861016B54F}">
      <text>
        <r>
          <rPr>
            <b/>
            <sz val="8"/>
            <color indexed="81"/>
            <rFont val="Tahoma"/>
            <family val="2"/>
          </rPr>
          <t>TTCN included</t>
        </r>
      </text>
    </comment>
    <comment ref="I64" authorId="0" shapeId="0" xr:uid="{3F5B359F-6560-4891-AE24-452BF20CA729}">
      <text>
        <r>
          <rPr>
            <b/>
            <sz val="8"/>
            <color indexed="81"/>
            <rFont val="Tahoma"/>
            <family val="2"/>
          </rPr>
          <t>TTCN included</t>
        </r>
      </text>
    </comment>
    <comment ref="I105" authorId="0" shapeId="0" xr:uid="{F4377DF7-009F-4277-8563-384D0BA5EE06}">
      <text>
        <r>
          <rPr>
            <b/>
            <sz val="8"/>
            <color indexed="81"/>
            <rFont val="Tahoma"/>
            <family val="2"/>
          </rPr>
          <t>TTCN included</t>
        </r>
      </text>
    </comment>
    <comment ref="I155" authorId="0" shapeId="0" xr:uid="{C3AE956B-D56D-4F7C-A7FE-C0EAAB211DDC}">
      <text>
        <r>
          <rPr>
            <b/>
            <sz val="8"/>
            <color indexed="81"/>
            <rFont val="Tahoma"/>
            <family val="2"/>
          </rPr>
          <t>TTCN included</t>
        </r>
      </text>
    </comment>
    <comment ref="I197" authorId="0" shapeId="0" xr:uid="{FC9B0E88-C950-40BA-9334-72E5A3D629E0}">
      <text>
        <r>
          <rPr>
            <b/>
            <sz val="8"/>
            <color indexed="81"/>
            <rFont val="Tahoma"/>
            <family val="2"/>
          </rPr>
          <t>TTCN included</t>
        </r>
      </text>
    </comment>
    <comment ref="I247" authorId="0" shapeId="0" xr:uid="{5922C05B-08EA-408B-A972-5D5C00A36A70}">
      <text>
        <r>
          <rPr>
            <b/>
            <sz val="8"/>
            <color indexed="81"/>
            <rFont val="Tahoma"/>
            <family val="2"/>
          </rPr>
          <t>TTCN included</t>
        </r>
      </text>
    </comment>
    <comment ref="I286" authorId="0" shapeId="0" xr:uid="{91171BC7-11F7-4FAB-AC45-D7FAFCC4FAB6}">
      <text>
        <r>
          <rPr>
            <b/>
            <sz val="8"/>
            <color indexed="81"/>
            <rFont val="Tahoma"/>
            <family val="2"/>
          </rPr>
          <t>TTCN included</t>
        </r>
      </text>
    </comment>
    <comment ref="I339" authorId="0" shapeId="0" xr:uid="{110AD465-594B-4B78-83F8-0C87FBA0F4CF}">
      <text>
        <r>
          <rPr>
            <b/>
            <sz val="8"/>
            <color indexed="81"/>
            <rFont val="Tahoma"/>
            <family val="2"/>
          </rPr>
          <t>TTCN included</t>
        </r>
      </text>
    </comment>
    <comment ref="I391" authorId="0" shapeId="0" xr:uid="{054C7838-C03F-4158-B7EB-B8C59C4544BC}">
      <text>
        <r>
          <rPr>
            <b/>
            <sz val="8"/>
            <color indexed="81"/>
            <rFont val="Tahoma"/>
            <family val="2"/>
          </rPr>
          <t>TTCN included</t>
        </r>
      </text>
    </comment>
    <comment ref="I429" authorId="0" shapeId="0" xr:uid="{2923742B-0A9F-4A9F-98BE-3BCBAF5F15A4}">
      <text>
        <r>
          <rPr>
            <b/>
            <sz val="8"/>
            <color indexed="81"/>
            <rFont val="Tahoma"/>
            <family val="2"/>
          </rPr>
          <t>TTCN included</t>
        </r>
      </text>
    </comment>
    <comment ref="I479" authorId="0" shapeId="0" xr:uid="{A94039A2-DEEB-4DFE-8221-D2F762524667}">
      <text>
        <r>
          <rPr>
            <b/>
            <sz val="8"/>
            <color indexed="81"/>
            <rFont val="Tahoma"/>
            <family val="2"/>
          </rPr>
          <t>TTCN included</t>
        </r>
      </text>
    </comment>
    <comment ref="I522" authorId="0" shapeId="0" xr:uid="{67340A21-B41E-43C1-A30B-085D54DD611A}">
      <text>
        <r>
          <rPr>
            <b/>
            <sz val="8"/>
            <color indexed="81"/>
            <rFont val="Tahoma"/>
            <family val="2"/>
          </rPr>
          <t>TTCN included</t>
        </r>
      </text>
    </comment>
    <comment ref="I566" authorId="0" shapeId="0" xr:uid="{F3CC44FC-FF82-4BE9-B428-8C2092AEBB19}">
      <text>
        <r>
          <rPr>
            <b/>
            <sz val="8"/>
            <color indexed="81"/>
            <rFont val="Tahoma"/>
            <family val="2"/>
          </rPr>
          <t>TTCN included</t>
        </r>
      </text>
    </comment>
    <comment ref="I610" authorId="0" shapeId="0" xr:uid="{CE04ECA7-AD45-4079-A907-9DE80DC2A4B1}">
      <text>
        <r>
          <rPr>
            <b/>
            <sz val="8"/>
            <color indexed="81"/>
            <rFont val="Tahoma"/>
            <family val="2"/>
          </rPr>
          <t>TTCN included</t>
        </r>
      </text>
    </comment>
    <comment ref="I646" authorId="0" shapeId="0" xr:uid="{57A4AFEC-497C-4DF7-930C-2AED6E025DA0}">
      <text>
        <r>
          <rPr>
            <b/>
            <sz val="8"/>
            <color indexed="81"/>
            <rFont val="Tahoma"/>
            <family val="2"/>
          </rPr>
          <t>TTCN included</t>
        </r>
      </text>
    </comment>
    <comment ref="I690" authorId="0" shapeId="0" xr:uid="{4370285F-7D89-4730-B5D9-B8E42A8BF6B9}">
      <text>
        <r>
          <rPr>
            <b/>
            <sz val="8"/>
            <color indexed="81"/>
            <rFont val="Tahoma"/>
            <family val="2"/>
          </rPr>
          <t>TTCN included</t>
        </r>
      </text>
    </comment>
    <comment ref="I736" authorId="0" shapeId="0" xr:uid="{0E1D223A-A660-4D7E-8C37-D1CFDA9E0406}">
      <text>
        <r>
          <rPr>
            <b/>
            <sz val="8"/>
            <color indexed="81"/>
            <rFont val="Tahoma"/>
            <family val="2"/>
          </rPr>
          <t>TTCN included</t>
        </r>
      </text>
    </comment>
    <comment ref="I775" authorId="0" shapeId="0" xr:uid="{F18F57F8-C276-4AFD-9227-13ED5B8CFA28}">
      <text>
        <r>
          <rPr>
            <b/>
            <sz val="8"/>
            <color indexed="81"/>
            <rFont val="Tahoma"/>
            <family val="2"/>
          </rPr>
          <t>TTCN included</t>
        </r>
      </text>
    </comment>
    <comment ref="I818" authorId="0" shapeId="0" xr:uid="{40A09A0E-E535-4F6C-8C74-EB073D79D038}">
      <text>
        <r>
          <rPr>
            <b/>
            <sz val="8"/>
            <color indexed="81"/>
            <rFont val="Tahoma"/>
            <family val="2"/>
          </rPr>
          <t>TTCN included</t>
        </r>
      </text>
    </comment>
    <comment ref="I860" authorId="0" shapeId="0" xr:uid="{54BDB8F3-C8E5-46D9-B20F-1B5A9AFBEE7C}">
      <text>
        <r>
          <rPr>
            <b/>
            <sz val="8"/>
            <color indexed="81"/>
            <rFont val="Tahoma"/>
            <family val="2"/>
          </rPr>
          <t>TTCN included</t>
        </r>
      </text>
    </comment>
    <comment ref="I906" authorId="0" shapeId="0" xr:uid="{DA650A9A-80F0-414F-B4F1-18AB29E8CC64}">
      <text>
        <r>
          <rPr>
            <b/>
            <sz val="8"/>
            <color indexed="81"/>
            <rFont val="Tahoma"/>
            <family val="2"/>
          </rPr>
          <t>TTCN included</t>
        </r>
      </text>
    </comment>
    <comment ref="I958" authorId="0" shapeId="0" xr:uid="{8B7F1A98-9C35-48E3-BBCD-67EE7703009F}">
      <text>
        <r>
          <rPr>
            <b/>
            <sz val="8"/>
            <color indexed="81"/>
            <rFont val="Tahoma"/>
            <family val="2"/>
          </rPr>
          <t>TTCN included</t>
        </r>
      </text>
    </comment>
    <comment ref="I999" authorId="0" shapeId="0" xr:uid="{F7964F93-688A-425B-BCC1-04CFFC652C8E}">
      <text>
        <r>
          <rPr>
            <b/>
            <sz val="8"/>
            <color indexed="81"/>
            <rFont val="Tahoma"/>
            <family val="2"/>
          </rPr>
          <t>TTCN included</t>
        </r>
      </text>
    </comment>
    <comment ref="I1047" authorId="0" shapeId="0" xr:uid="{41A70CDF-0862-49F8-9A5C-CE541AD33ACE}">
      <text>
        <r>
          <rPr>
            <b/>
            <sz val="8"/>
            <color indexed="81"/>
            <rFont val="Tahoma"/>
            <family val="2"/>
          </rPr>
          <t>TTCN included</t>
        </r>
      </text>
    </comment>
    <comment ref="I1100" authorId="0" shapeId="0" xr:uid="{6151DF79-4E5D-40B2-9022-01E28D32FA62}">
      <text>
        <r>
          <rPr>
            <b/>
            <sz val="8"/>
            <color indexed="81"/>
            <rFont val="Tahoma"/>
            <family val="2"/>
          </rPr>
          <t>TTCN included</t>
        </r>
      </text>
    </comment>
    <comment ref="I1141" authorId="0" shapeId="0" xr:uid="{89C0F0ED-318A-4E01-838B-4EBAE5150A87}">
      <text>
        <r>
          <rPr>
            <b/>
            <sz val="8"/>
            <color indexed="81"/>
            <rFont val="Tahoma"/>
            <family val="2"/>
          </rPr>
          <t>TTCN included</t>
        </r>
      </text>
    </comment>
    <comment ref="I1175" authorId="0" shapeId="0" xr:uid="{0133DE85-7EBD-4CE8-9F4B-F39800DDB9B8}">
      <text>
        <r>
          <rPr>
            <b/>
            <sz val="8"/>
            <color indexed="81"/>
            <rFont val="Tahoma"/>
            <family val="2"/>
          </rPr>
          <t>TTCN included</t>
        </r>
      </text>
    </comment>
    <comment ref="I1220" authorId="0" shapeId="0" xr:uid="{7EA87A05-B8BD-4857-AFAB-5E540DF0671D}">
      <text>
        <r>
          <rPr>
            <b/>
            <sz val="8"/>
            <color indexed="81"/>
            <rFont val="Tahoma"/>
            <family val="2"/>
          </rPr>
          <t>TTCN included</t>
        </r>
      </text>
    </comment>
    <comment ref="I1259" authorId="0" shapeId="0" xr:uid="{628E750D-6218-4F94-8345-A2056ACAC3C8}">
      <text>
        <r>
          <rPr>
            <b/>
            <sz val="8"/>
            <color indexed="81"/>
            <rFont val="Tahoma"/>
            <family val="2"/>
          </rPr>
          <t>TTCN included</t>
        </r>
      </text>
    </comment>
    <comment ref="I1297" authorId="0" shapeId="0" xr:uid="{D10D588C-1B07-420D-9933-C387F0AAD8CD}">
      <text>
        <r>
          <rPr>
            <b/>
            <sz val="8"/>
            <color indexed="81"/>
            <rFont val="Tahoma"/>
            <family val="2"/>
          </rPr>
          <t>TTCN included</t>
        </r>
      </text>
    </comment>
    <comment ref="I1341" authorId="0" shapeId="0" xr:uid="{6CC04679-681D-47E3-9EA0-A23DA5C15DD7}">
      <text>
        <r>
          <rPr>
            <b/>
            <sz val="8"/>
            <color indexed="81"/>
            <rFont val="Tahoma"/>
            <family val="2"/>
          </rPr>
          <t>TTCN included</t>
        </r>
      </text>
    </comment>
    <comment ref="I1386" authorId="0" shapeId="0" xr:uid="{ABC8B86D-E3F5-4BAD-A1B7-202CC838B037}">
      <text>
        <r>
          <rPr>
            <b/>
            <sz val="8"/>
            <color indexed="81"/>
            <rFont val="Tahoma"/>
            <family val="2"/>
          </rPr>
          <t>TTCN included</t>
        </r>
      </text>
    </comment>
    <comment ref="I1428" authorId="0" shapeId="0" xr:uid="{B8EF48B5-0E82-4C9A-B28A-96AFC90A8614}">
      <text>
        <r>
          <rPr>
            <b/>
            <sz val="8"/>
            <color indexed="81"/>
            <rFont val="Tahoma"/>
            <family val="2"/>
          </rPr>
          <t>TTCN included</t>
        </r>
      </text>
    </comment>
    <comment ref="I1429" authorId="0" shapeId="0" xr:uid="{1A545A7F-C7F5-400E-84A8-77C52ABAAC18}">
      <text>
        <r>
          <rPr>
            <b/>
            <sz val="8"/>
            <color indexed="81"/>
            <rFont val="Tahoma"/>
            <family val="2"/>
          </rPr>
          <t>TTCN included</t>
        </r>
      </text>
    </comment>
    <comment ref="I1475" authorId="0" shapeId="0" xr:uid="{CD7B7CE9-297B-4F29-90F8-C8611D7CB0D1}">
      <text>
        <r>
          <rPr>
            <b/>
            <sz val="8"/>
            <color indexed="81"/>
            <rFont val="Tahoma"/>
            <family val="2"/>
          </rPr>
          <t>TTCN included</t>
        </r>
      </text>
    </comment>
    <comment ref="I1521" authorId="0" shapeId="0" xr:uid="{AE553E25-7448-4A16-8E0B-33B40921D597}">
      <text>
        <r>
          <rPr>
            <b/>
            <sz val="8"/>
            <color indexed="81"/>
            <rFont val="Tahoma"/>
            <family val="2"/>
          </rPr>
          <t>TTCN included</t>
        </r>
      </text>
    </comment>
    <comment ref="I1558" authorId="0" shapeId="0" xr:uid="{A18099CF-43CB-49C0-B58A-4EE04AB4CDF5}">
      <text>
        <r>
          <rPr>
            <b/>
            <sz val="8"/>
            <color indexed="81"/>
            <rFont val="Tahoma"/>
            <family val="2"/>
          </rPr>
          <t>TTCN included</t>
        </r>
      </text>
    </comment>
    <comment ref="I1596" authorId="0" shapeId="0" xr:uid="{D43B1E26-5013-43B7-A328-D05B2D9D3EF7}">
      <text>
        <r>
          <rPr>
            <b/>
            <sz val="8"/>
            <color indexed="81"/>
            <rFont val="Tahoma"/>
            <family val="2"/>
          </rPr>
          <t>TTCN included</t>
        </r>
      </text>
    </comment>
    <comment ref="I1636" authorId="0" shapeId="0" xr:uid="{DB82BAAE-E044-478C-9213-93F2A6FE8EC7}">
      <text>
        <r>
          <rPr>
            <b/>
            <sz val="8"/>
            <color indexed="81"/>
            <rFont val="Tahoma"/>
            <family val="2"/>
          </rPr>
          <t>TTCN included</t>
        </r>
      </text>
    </comment>
    <comment ref="I1676" authorId="0" shapeId="0" xr:uid="{5FF5924F-8F52-4F84-9128-D63505EAFDF5}">
      <text>
        <r>
          <rPr>
            <b/>
            <sz val="8"/>
            <color indexed="81"/>
            <rFont val="Tahoma"/>
            <family val="2"/>
          </rPr>
          <t>TTCN included</t>
        </r>
      </text>
    </comment>
    <comment ref="I1708" authorId="0" shapeId="0" xr:uid="{6507454C-5D85-4C8F-9A10-507D45A7F7C2}">
      <text>
        <r>
          <rPr>
            <b/>
            <sz val="8"/>
            <color indexed="81"/>
            <rFont val="Tahoma"/>
            <family val="2"/>
          </rPr>
          <t>TTCN included</t>
        </r>
      </text>
    </comment>
    <comment ref="I1756" authorId="0" shapeId="0" xr:uid="{66873488-7D16-42C4-98C8-E1156664460C}">
      <text>
        <r>
          <rPr>
            <b/>
            <sz val="8"/>
            <color indexed="81"/>
            <rFont val="Tahoma"/>
            <family val="2"/>
          </rPr>
          <t>TTCN included</t>
        </r>
      </text>
    </comment>
    <comment ref="I1799" authorId="0" shapeId="0" xr:uid="{9F07CBA2-7DAF-41C4-AF6A-FDE2B8418E0F}">
      <text>
        <r>
          <rPr>
            <b/>
            <sz val="8"/>
            <color indexed="81"/>
            <rFont val="Tahoma"/>
            <family val="2"/>
          </rPr>
          <t>TTCN included</t>
        </r>
      </text>
    </comment>
    <comment ref="I1839" authorId="0" shapeId="0" xr:uid="{74CDCE50-B8FB-45DF-8061-C51EE42FDC31}">
      <text>
        <r>
          <rPr>
            <b/>
            <sz val="8"/>
            <color indexed="81"/>
            <rFont val="Tahoma"/>
            <family val="2"/>
          </rPr>
          <t>TTCN included</t>
        </r>
      </text>
    </comment>
    <comment ref="I1871" authorId="0" shapeId="0" xr:uid="{5144F38D-22EA-4E80-88F4-E3992CC37C1D}">
      <text>
        <r>
          <rPr>
            <b/>
            <sz val="8"/>
            <color indexed="81"/>
            <rFont val="Tahoma"/>
            <family val="2"/>
          </rPr>
          <t>TTCN included</t>
        </r>
      </text>
    </comment>
    <comment ref="I1913" authorId="0" shapeId="0" xr:uid="{3DA95F91-2368-484C-AED7-77B77CFB1CCA}">
      <text>
        <r>
          <rPr>
            <b/>
            <sz val="8"/>
            <color indexed="81"/>
            <rFont val="Tahoma"/>
            <family val="2"/>
          </rPr>
          <t>TTCN included</t>
        </r>
      </text>
    </comment>
    <comment ref="I1955" authorId="0" shapeId="0" xr:uid="{15F0DE09-5B2E-4EA8-96CC-957786BB822A}">
      <text>
        <r>
          <rPr>
            <b/>
            <sz val="8"/>
            <color indexed="81"/>
            <rFont val="Tahoma"/>
            <family val="2"/>
          </rPr>
          <t>TTCN included</t>
        </r>
      </text>
    </comment>
    <comment ref="I1995" authorId="0" shapeId="0" xr:uid="{E9A923D4-1485-4E29-A223-68B7DC3F87B8}">
      <text>
        <r>
          <rPr>
            <b/>
            <sz val="8"/>
            <color indexed="81"/>
            <rFont val="Tahoma"/>
            <family val="2"/>
          </rPr>
          <t>TTCN included</t>
        </r>
      </text>
    </comment>
    <comment ref="I2024" authorId="0" shapeId="0" xr:uid="{9F40B26C-983A-4D02-94FA-37E52F51522E}">
      <text>
        <r>
          <rPr>
            <b/>
            <sz val="8"/>
            <color indexed="81"/>
            <rFont val="Tahoma"/>
            <family val="2"/>
          </rPr>
          <t>TTCN included</t>
        </r>
      </text>
    </comment>
    <comment ref="I2060" authorId="0" shapeId="0" xr:uid="{0232E476-3459-49DE-862F-218978FACF9A}">
      <text>
        <r>
          <rPr>
            <b/>
            <sz val="8"/>
            <color indexed="81"/>
            <rFont val="Tahoma"/>
            <family val="2"/>
          </rPr>
          <t>TTCN included</t>
        </r>
      </text>
    </comment>
    <comment ref="I2101" authorId="0" shapeId="0" xr:uid="{78F5140B-EE24-4F6E-9437-9B4C0C8DD7B6}">
      <text>
        <r>
          <rPr>
            <b/>
            <sz val="8"/>
            <color indexed="81"/>
            <rFont val="Tahoma"/>
            <family val="2"/>
          </rPr>
          <t>TTCN included</t>
        </r>
      </text>
    </comment>
  </commentList>
</comments>
</file>

<file path=xl/sharedStrings.xml><?xml version="1.0" encoding="utf-8"?>
<sst xmlns="http://schemas.openxmlformats.org/spreadsheetml/2006/main" count="63500" uniqueCount="10513">
  <si>
    <t>Title</t>
  </si>
  <si>
    <t>Source</t>
  </si>
  <si>
    <t>Contact</t>
  </si>
  <si>
    <t>Abstract</t>
  </si>
  <si>
    <t>Secretary Remarks</t>
  </si>
  <si>
    <t>Release</t>
  </si>
  <si>
    <t>Spec</t>
  </si>
  <si>
    <t>CR</t>
  </si>
  <si>
    <t>RAN</t>
  </si>
  <si>
    <t>To</t>
  </si>
  <si>
    <t>Cc</t>
  </si>
  <si>
    <t>RP-240861</t>
  </si>
  <si>
    <t>Agenda for meeting RAN #104 held 17.06.-20.06.2024 in Shanghai, China</t>
  </si>
  <si>
    <t>RAN chair (Qualcomm)</t>
  </si>
  <si>
    <t>Joern Krause</t>
  </si>
  <si>
    <t>agenda</t>
  </si>
  <si>
    <t>Approval</t>
  </si>
  <si>
    <t/>
  </si>
  <si>
    <t>3</t>
  </si>
  <si>
    <t>revised</t>
  </si>
  <si>
    <t>RP-240885</t>
  </si>
  <si>
    <t>RP-240862</t>
  </si>
  <si>
    <t>Draft report of meeting RAN #103 held 18.03.-21.03.2024 in Maastricht, Netherlands</t>
  </si>
  <si>
    <t>ETSI MCC</t>
  </si>
  <si>
    <t>report</t>
  </si>
  <si>
    <t>5</t>
  </si>
  <si>
    <t>4</t>
  </si>
  <si>
    <t>100</t>
  </si>
  <si>
    <t>RP-241601</t>
  </si>
  <si>
    <t>RP-240863</t>
  </si>
  <si>
    <t>Status Report RAN WG1</t>
  </si>
  <si>
    <t>RAN1 chair (Samsung)</t>
  </si>
  <si>
    <t>7</t>
  </si>
  <si>
    <t>5.1</t>
  </si>
  <si>
    <t>noted</t>
  </si>
  <si>
    <t>RP-240864</t>
  </si>
  <si>
    <t>List of CRs from RAN WG1</t>
  </si>
  <si>
    <t>discussion</t>
  </si>
  <si>
    <t>Information</t>
  </si>
  <si>
    <t>RP-240865</t>
  </si>
  <si>
    <t>Status Report RAN WG2</t>
  </si>
  <si>
    <t>RAN2 chair (Interdigital)</t>
  </si>
  <si>
    <t>8</t>
  </si>
  <si>
    <t>5.2</t>
  </si>
  <si>
    <t>RP-240866</t>
  </si>
  <si>
    <t>List of CRs from RAN WG2</t>
  </si>
  <si>
    <t>RP-240867</t>
  </si>
  <si>
    <t>Status Report RAN WG3</t>
  </si>
  <si>
    <t>RAN3 chair (ZTE)</t>
  </si>
  <si>
    <t>9</t>
  </si>
  <si>
    <t>5.3</t>
  </si>
  <si>
    <t>RP-240868</t>
  </si>
  <si>
    <t>List of CRs from RAN WG3</t>
  </si>
  <si>
    <t>RP-240869</t>
  </si>
  <si>
    <t>Status Report RAN WG4</t>
  </si>
  <si>
    <t>RAN4 chair (Huawei)</t>
  </si>
  <si>
    <t>10</t>
  </si>
  <si>
    <t>5.4</t>
  </si>
  <si>
    <t>RP-241628</t>
  </si>
  <si>
    <t>RP-240870</t>
  </si>
  <si>
    <t>List of CRs from RAN WG4</t>
  </si>
  <si>
    <t>RP-240871</t>
  </si>
  <si>
    <t>Status Report RAN WG5</t>
  </si>
  <si>
    <t>RAN5 chair (Motorola Mobility)</t>
  </si>
  <si>
    <t>5.5</t>
  </si>
  <si>
    <t>RP-240872</t>
  </si>
  <si>
    <t>List of CRs from RAN WG5</t>
  </si>
  <si>
    <t>RP-240873</t>
  </si>
  <si>
    <t>Status Report MCC TF160 (for approval)</t>
  </si>
  <si>
    <t>ETSI MCC TF160 Leader</t>
  </si>
  <si>
    <t>approved</t>
  </si>
  <si>
    <t>RP-240874</t>
  </si>
  <si>
    <t>3GPP Support Team Report</t>
  </si>
  <si>
    <t>6.2</t>
  </si>
  <si>
    <t>MCC</t>
  </si>
  <si>
    <t>RP-240875</t>
  </si>
  <si>
    <t>Status Report ITU-R Ad hoc</t>
  </si>
  <si>
    <t>3GPP ITU-R Ad hoc Contact</t>
  </si>
  <si>
    <t>8.1</t>
  </si>
  <si>
    <t>RP-240876</t>
  </si>
  <si>
    <t>3GPP Work Plan review at Plenary #104</t>
  </si>
  <si>
    <t>Work Plan</t>
  </si>
  <si>
    <t>RP-240877</t>
  </si>
  <si>
    <t>LS on 5G NR FR1 OTA Technical Specifications (GCF_CAG-24-217r3; to: RAN4; cc: RAN5, RAN, ETSI MSG TFES, GCF SG, CTIA OTA WG, GSMA TSG-AP; contact: Motorola)</t>
  </si>
  <si>
    <t>GCF-CAG</t>
  </si>
  <si>
    <t>LS in</t>
  </si>
  <si>
    <t>no RAN action requested</t>
  </si>
  <si>
    <t>RAN4</t>
  </si>
  <si>
    <t>RAN5, RAN, ETSI MSG TFES, GCF SG, CTIA OTA WG, GSMA TSG-AP</t>
  </si>
  <si>
    <t>GCF_CAG-24-217r3</t>
  </si>
  <si>
    <t>RP-240878</t>
  </si>
  <si>
    <t>LS to Key SDOs on the publication of GR THz 001 and GR THz 002 (ETSI_ISG_THz(24)000048r2; to: RAN, SA1, Next G Channel Model Alliance, One6G, ETSI TC ERM, ETSI ISG mWT, ETSI ISG RIS, ETSI ISG ISAC, ITU-R SG5, ITU-R SG3,  IMT-2030 6G Promotion Group, COST INTERACT, 802 IEEE LAN/MAN Standards Committee, CCSA TC5 Chair, O-RAN Alliance nGRG, WWRF, 5G-ACIA, 5GAA, 6G-IA, ATIS Next G Alliance, NGMN Alliance, GSMA; cc: ; contact: Huawei)</t>
  </si>
  <si>
    <t>ETSI ISG THz</t>
  </si>
  <si>
    <t>RAN action requested</t>
  </si>
  <si>
    <t>RAN, SA1, Next G Channel Model Alliance, One6G, ETSI TC ERM, ETSI ISG mWT, ETSI ISG RIS, ETSI ISG ISAC, ITU-R SG5, ITU-R SG3,  IMT-2030 6G Promotion Group, COST INTERACT, 802 IEEE LAN/MAN Standards Committee, CCSA TC5 Chair, O-RAN Alliance nGRG, WWRF</t>
  </si>
  <si>
    <t>ETSI_ISG_THz(24)000048r2</t>
  </si>
  <si>
    <t>RP-240879</t>
  </si>
  <si>
    <t>LS on Head Phantoms for XR devices OTA testing (R4-2406085; to: CTIA OTA Working Group; cc: RAN, RAN5; contact: vivo)</t>
  </si>
  <si>
    <t>TRP_TRS_MIMO_OTA_Ph3</t>
  </si>
  <si>
    <t>CTIA OTA Working Group</t>
  </si>
  <si>
    <t>RAN, RAN5</t>
  </si>
  <si>
    <t>R4-2406085</t>
  </si>
  <si>
    <t>RP-240880</t>
  </si>
  <si>
    <t>LS on Invitation to update the information in the IMT-2020 and beyond roadmap (ITU_T_JCA-IMT2020-LS15; to: RAN, CT, SA, All ITU-T Study Groups, ITU-R SG5, ITU-D SG2, Broadband Forum, ETSI ISG MEC, ETSI ISG NFV, ETSI Millimetre Wave Transmission, GSMA, IEEE 802.1, IEEE Future Networks Initiative, IEEE 1914, IETF, The MEF Forum, NGNM, OASIS, oneM2M, ONF, ONAP, OSSDN, SCF, TM Forum, TTA, TSDSI; cc: -; contact: Ericsson)</t>
  </si>
  <si>
    <t>ITU-T JCA-IMT2020</t>
  </si>
  <si>
    <t>JCA: ITU-T Joint Coordination Activity for IMT2020 and Beyond; RAN action requested</t>
  </si>
  <si>
    <t>8.5</t>
  </si>
  <si>
    <t>RAN, CT, SA, All ITU-T Study Groups, ITU-R SG5, ITU-D SG2, Broadband Forum, ETSI ISG MEC, ETSI ISG NFV, ETSI Millimetre Wave Transmission, GSMA, IEEE 802.1, IEEE Future Networks Initiative, IEEE 1914, IETF, The MEF Forum, NGNM, OASIS, oneM2M, ONF, ON</t>
  </si>
  <si>
    <t>ITU_T_JCA-IMT2020-LS15</t>
  </si>
  <si>
    <t>RP-240881</t>
  </si>
  <si>
    <t>LS on consent of draft new Recommendation ITU-T G.1052 (ex. Y.TestBed) "Testbed framework for mobile application QoS and QoE evaluation" (ITU_T_SG12-LS66; to: SA, RAN, ITU-T SG11, BBF ATA, ETSI STQ, ETSI STQ-MOBILE, NGMN; cc: -; contact: Focus Infocom GmbH)</t>
  </si>
  <si>
    <t>ITU-T SG12</t>
  </si>
  <si>
    <t>SA, RAN, ITU-T SG11, BBF ATA, ETSI STQ, ETSI STQ-MOBILE, NGMN</t>
  </si>
  <si>
    <t>ITU_T_SG12-LS66</t>
  </si>
  <si>
    <t>RP-240882</t>
  </si>
  <si>
    <t>LS on progress of draft Technical Report ITU-T YSTR.Ambient-IoT "Analysis on requirements and use cases of ambient power-enabled IoT" (ITU_T_SG20-LS119; to: RAN, SA, ISO/IEC JTC1/SC31, GS1 EPCglobal, IEEE 802.11 Ambient Power (AMP) TIG/SG; cc: -; contact: ETRI)</t>
  </si>
  <si>
    <t>ITU-T SG20</t>
  </si>
  <si>
    <t>no explicit RAN action requested</t>
  </si>
  <si>
    <t>RAN, SA, ISO/IEC JTC1/SC31, GS1 EPCglobal, IEEE 802.11 Ambient Power (AMP) TIG/SG</t>
  </si>
  <si>
    <t>ITU_T_SG20-LS119</t>
  </si>
  <si>
    <t>RP-240883</t>
  </si>
  <si>
    <t>LS on development of FRMCS conformance test cases by ETSI TTF (ETSI_TC_RT(24)093032r1; to: RAN5; cc: RAN; contact: UIC)</t>
  </si>
  <si>
    <t>ETSI TC RT</t>
  </si>
  <si>
    <t>RT = Rail Telecommunications; no RAN action requested</t>
  </si>
  <si>
    <t>RAN5</t>
  </si>
  <si>
    <t>ETSI_TC_RT(24)093032r1</t>
  </si>
  <si>
    <t>RP-240884</t>
  </si>
  <si>
    <t>LS on development of Server Side Conformance for Mission Critical Services by ETSI TTF (ETSI_TC_TCCE(24)000026r2; to: RAN5; cc: RAN, CT, SA; contact: TCCE Chair)</t>
  </si>
  <si>
    <t>ETSI TC TCCE</t>
  </si>
  <si>
    <t>TCCE = TETRA and Critical Communications Evolution; no RAN action requested</t>
  </si>
  <si>
    <t>RAN, CT, SA</t>
  </si>
  <si>
    <t>ETSI_TC_TCCE(24)000026r2</t>
  </si>
  <si>
    <t>Revised agenda for meeting RAN #104 held 17.06.-20.06.2024 in Shanghai, China</t>
  </si>
  <si>
    <t>RP-241122</t>
  </si>
  <si>
    <t>RP-240886</t>
  </si>
  <si>
    <t>Additional details on 6G Workshop arrangement in March 2025</t>
  </si>
  <si>
    <t>13</t>
  </si>
  <si>
    <t>6.1</t>
  </si>
  <si>
    <t>RP-241604</t>
  </si>
  <si>
    <t>RP-240887</t>
  </si>
  <si>
    <t>LS on terminology definitions for AI-ML in NG-RAN (R3-243969; to: SA5, RAN2; cc: RAN1, RAN, SA; contact: Ericsson)</t>
  </si>
  <si>
    <t>RAN3</t>
  </si>
  <si>
    <t>Rel-18</t>
  </si>
  <si>
    <t>NR_AIML_NGRAN-Core</t>
  </si>
  <si>
    <t>SA5, RAN2</t>
  </si>
  <si>
    <t>RAN1, RAN, SA</t>
  </si>
  <si>
    <t>R3-243969</t>
  </si>
  <si>
    <t>RP-240888</t>
  </si>
  <si>
    <t>LS on Rel-18 NR MIMO OTA progress (R4-2408908; to: RAN5, CTIA MOSG, CCSA TC9 WG1; cc: RAN; contact: CAICT)</t>
  </si>
  <si>
    <t>NR_MIMO_OTA_enh</t>
  </si>
  <si>
    <t>RAN5, CTIA MOSG, CCSA TC9 WG1</t>
  </si>
  <si>
    <t>R4-2408908</t>
  </si>
  <si>
    <t>RP-240889</t>
  </si>
  <si>
    <t>LS on multiple carrier operation for n100/n101 bands (R4-2410001; to: ECC WG FM; cc: RAN, ETSI TC RT; contact: Huawei)</t>
  </si>
  <si>
    <t>Rel-17</t>
  </si>
  <si>
    <t>NR_RAIL_EU_900MHz-Core, NR_RAIL_EU_1900MHz_TDD-Core</t>
  </si>
  <si>
    <t>ECC WG FM</t>
  </si>
  <si>
    <t>RAN, ETSI TC RT</t>
  </si>
  <si>
    <t>R4-2410001</t>
  </si>
  <si>
    <t>RP-240890</t>
  </si>
  <si>
    <t>LS on Parameters for 4400 to 4800 MHz of terrestrial component of IMT for sharing and compatibility studies in preparation for WRC-27 (R4-2410576; to: ITU-R WP5D; cc: RAN; contact: Ericsson)</t>
  </si>
  <si>
    <t>8.2</t>
  </si>
  <si>
    <t>Rel-19</t>
  </si>
  <si>
    <t>FS_NR_IMT_4400_7125_14800MHz</t>
  </si>
  <si>
    <t>ITU-R WP 5D</t>
  </si>
  <si>
    <t>R4-2410576</t>
  </si>
  <si>
    <t>RP-240891</t>
  </si>
  <si>
    <t>LS on NTZ solution impacts to RAN (S2-2407355; to: RAN; cc: RAN2, RAN3; contact: LG Electronics)</t>
  </si>
  <si>
    <t>SA2</t>
  </si>
  <si>
    <t>104_LS01</t>
  </si>
  <si>
    <t>replied to</t>
  </si>
  <si>
    <t>FS_UAS_Ph3</t>
  </si>
  <si>
    <t>RAN2, RAN3</t>
  </si>
  <si>
    <t>S2-2407355</t>
  </si>
  <si>
    <t>RP-241668</t>
  </si>
  <si>
    <t>RP-240892</t>
  </si>
  <si>
    <t>LS on initiation of new work item ITU-T F.3DCS-reqts"Requirements and functional architecture for 3D collaborative design services" (ITU_T_SG16-LS168; to: RAN, SA, ISO/IEC, IEC TC110, IEEE Metaverse Standards Committee; cc: -; contact: CAICT)</t>
  </si>
  <si>
    <t>ITU-T SG16</t>
  </si>
  <si>
    <t>RAN, SA, ISO/IEC, IEC TC110, IEEE Metaverse Standards Committee</t>
  </si>
  <si>
    <t>ITU_T_SG16-LS168</t>
  </si>
  <si>
    <t>RP-240893</t>
  </si>
  <si>
    <t>LS on consent of the draft Recommendation ITU-T Q.4073 (Q.FW-IVV5G) “Framework for interconnection testing of Voice, Video over 5G” (ITU_T_SG11-LS204; to: RAN, SA; cc: -; contact: A1 Telekom Austria)</t>
  </si>
  <si>
    <t>ITU-T SG11</t>
  </si>
  <si>
    <t>RAN, SA</t>
  </si>
  <si>
    <t>ITU_T_SG11-LS204</t>
  </si>
  <si>
    <t>RP-240894</t>
  </si>
  <si>
    <t>Proposed RAN4 REL-19 basket WIs</t>
  </si>
  <si>
    <t>general</t>
  </si>
  <si>
    <t>9.1.5</t>
  </si>
  <si>
    <t>RP-240895</t>
  </si>
  <si>
    <t>LS on revised ITU work related to ITS presented at 3GPP Stage-1 workshop on IMT-2030 use cases (ITU_T_CITS_EG-ComAD-LS001; to: RAN, CT, SA; cc: ITU-R SG 5, 5GAA; contact: Nokia)</t>
  </si>
  <si>
    <t>ITU-T CITS</t>
  </si>
  <si>
    <t>CITS = Collaboration on Intelligent Transport Systems; EG-ComAD = Expert Group on Communications Technology for Automated Driving; no explicit RAN action requested; commenting on ITU-R presentation SWS-240022 to SA1 workshop on IMT-2030 held May 8-10, 2024</t>
  </si>
  <si>
    <t>ITU-R SG 5, 5GAA</t>
  </si>
  <si>
    <t>ITU_T_CITS_EG-ComAD-LS001</t>
  </si>
  <si>
    <t>RP-240896</t>
  </si>
  <si>
    <t>LS on Support of the Ku Band Standardization Activity in 3GPP (GSOA_LS240607; to: RAN; cc: -; contact: Intelsat)</t>
  </si>
  <si>
    <t>GSOA</t>
  </si>
  <si>
    <t>GSOA = Global Satellite Operators Association; RAN action requested</t>
  </si>
  <si>
    <t>band, Kux</t>
  </si>
  <si>
    <t>GSOA_LS240607</t>
  </si>
  <si>
    <t>RP-240897</t>
  </si>
  <si>
    <t>DRAFT reply LTI to ITU-R WP5D/TEMP/895Rev1 = RP-231519 on the schedule for updating Recommendation ITU-R M.2012 to revision 7 (RT-240009; to: RAN; cc: -; contact: Novamint)</t>
  </si>
  <si>
    <t>3GPP ITU-R AH</t>
  </si>
  <si>
    <t>RT-240009</t>
  </si>
  <si>
    <t>RP-240898</t>
  </si>
  <si>
    <t>DRAFT reply LTI to ITU-R WP5D_TEMP_917rev1 = RP-231520 on the schedule for updating Recommendation ITU-R M.2150 to revision 3 (RT-240010; to: RAN; cc: -; contact: Novamint)</t>
  </si>
  <si>
    <t>RT-240010</t>
  </si>
  <si>
    <t>RP-240899</t>
  </si>
  <si>
    <t>LS on including MCPTT, MCVideo and MCData Server Conformance Testing in 3GPP Conformance Test Specifications (CP-241302; to: RAN; cc: SA, RAN5; contact: Firstnet)</t>
  </si>
  <si>
    <t>CT</t>
  </si>
  <si>
    <t>LS was received on Monday evening of RAN #104</t>
  </si>
  <si>
    <t>13.2.5</t>
  </si>
  <si>
    <t>SA, RAN5</t>
  </si>
  <si>
    <t>CP-241302</t>
  </si>
  <si>
    <t>RP-240900</t>
  </si>
  <si>
    <t>Void</t>
  </si>
  <si>
    <t>other</t>
  </si>
  <si>
    <t>withdrawn</t>
  </si>
  <si>
    <t>RP-240901</t>
  </si>
  <si>
    <t>Status of time budgets for RAN1/2/3/4 ongoing and new WIs/SIs after RAN #104</t>
  </si>
  <si>
    <t>RAN1 Chair (Samsung), RAN2 Chair (Interdigital), RAN3 Chair (ZTE), RAN4 Chair (Huawei)</t>
  </si>
  <si>
    <t>endorsed</t>
  </si>
  <si>
    <t>RP-240902</t>
  </si>
  <si>
    <t>3GPP Newcomers "quick-start" slides</t>
  </si>
  <si>
    <t>ETSI MCC, SA chair (Intel), CT chair (Huawei), RAN chair (Qualcomm)</t>
  </si>
  <si>
    <t>late submission</t>
  </si>
  <si>
    <t>RP-240903</t>
  </si>
  <si>
    <t>DRAFT reply LTI to ITU-R WP5D/TEMP/895Rev1 = RP-231519 on the schedule for updating Recommendation ITU-R M.2012 to revision 7 (to: SA; cc: -; contact: Novamint)</t>
  </si>
  <si>
    <t>LS out</t>
  </si>
  <si>
    <t>based on LSin RP-240897 = RT-240009</t>
  </si>
  <si>
    <t>agreed</t>
  </si>
  <si>
    <t>ITU-R WP5D/TEMP/895Rev1 = RP-231519</t>
  </si>
  <si>
    <t>SA</t>
  </si>
  <si>
    <t>RP-240904</t>
  </si>
  <si>
    <t>DRAFT reply LTI to ITU-R WP5D_TEMP_917rev1 = RP-231520 on the schedule for updating Recommendation ITU-R M.2150 to revision 3 (to: SA; cc: -; contact: Novamint)</t>
  </si>
  <si>
    <t>based on LSin RP-240898 = RT-240010</t>
  </si>
  <si>
    <t>ITU-R WP5D_TEMP_917rev1 = RP-231520</t>
  </si>
  <si>
    <t>RP-240905</t>
  </si>
  <si>
    <t>REL-independent spec handling</t>
  </si>
  <si>
    <t>clarifying problems of the REL-independent approach of TS 38.307 as nowadays applied by RAN4</t>
  </si>
  <si>
    <t>RP-240906</t>
  </si>
  <si>
    <t>Status report for WI UE Conformance - High power UE (power class 2) for NR FR1 FDD single band; rapporteur: China Unicom</t>
  </si>
  <si>
    <t>Yu Shi</t>
  </si>
  <si>
    <t>WI status report</t>
  </si>
  <si>
    <t>13.4.5</t>
  </si>
  <si>
    <t>HPUE_NR_FR1_FDD_R18-UEConTest</t>
  </si>
  <si>
    <t>RP-240907</t>
  </si>
  <si>
    <t>Status Report for WI Perf. part: NR support for dedicated spectrum less than 5MHz for FR1</t>
  </si>
  <si>
    <t>Nokia</t>
  </si>
  <si>
    <t>Man Hung Ng</t>
  </si>
  <si>
    <t>9.4.4.1</t>
  </si>
  <si>
    <t>NR_FR1_lessthan_5MHz_BW-Perf</t>
  </si>
  <si>
    <t>RP-240908</t>
  </si>
  <si>
    <t>Status report for WI UE Conformance - NR support for dedicated spectrum less than 5MHz for FR1; rapporteur: Nokia</t>
  </si>
  <si>
    <t>Siddharth Das</t>
  </si>
  <si>
    <t>13.4.10</t>
  </si>
  <si>
    <t>NR_FR1_lessthan_5MHz_BW-UEConTest</t>
  </si>
  <si>
    <t>RP-240909</t>
  </si>
  <si>
    <t>Status report for WI UE Conformance - Dual Transmission/Reception (Tx/Rx) Multi-SIM for NR; rapporteur: China Telecom</t>
  </si>
  <si>
    <t>JING ZHAO</t>
  </si>
  <si>
    <t>13.4.11</t>
  </si>
  <si>
    <t>NR_DualTxRx_MUSIM-UEConTest</t>
  </si>
  <si>
    <t>RP-240910</t>
  </si>
  <si>
    <t>Status report for WI UE Conformance - IMS voice service support and network usability guarantee for UE’s E-UTRA capability disabled scenario in 5GS; rapporteur: China Telecom</t>
  </si>
  <si>
    <t>13.3.18</t>
  </si>
  <si>
    <t>ING_5GS-UEConTest</t>
  </si>
  <si>
    <t>RP-240911</t>
  </si>
  <si>
    <t>Status report for WI UE Conformance - Access Traffic Steering, Switch and Splitting support in the 5G system architecture; Phase 2; rapporteur: China Telecom</t>
  </si>
  <si>
    <t>13.3.20</t>
  </si>
  <si>
    <t>ATSSS_Ph2-UEConTest</t>
  </si>
  <si>
    <t>RP-240912</t>
  </si>
  <si>
    <t>Revised WID on UE Conformance - Access Traffic Steering, Switch and Splitting support in the 5G system architecture; Phase 2</t>
  </si>
  <si>
    <t>China Telecom</t>
  </si>
  <si>
    <t>WID revised</t>
  </si>
  <si>
    <t>R5</t>
  </si>
  <si>
    <t>RP-240913</t>
  </si>
  <si>
    <t>Status report for UE Conformance - High-power UE operation for fixed-wireless/vehicle-mounted use cases in LTE bands and NR bands in Rel-18; rapporteur: Nokia</t>
  </si>
  <si>
    <t>Tuomo Säynäjäkangas</t>
  </si>
  <si>
    <t>13.4.7</t>
  </si>
  <si>
    <t>LTE_NR_HPUE_FWVM_R18-UEConTest</t>
  </si>
  <si>
    <t>RP-240914</t>
  </si>
  <si>
    <t>Revised WID on UE Conformance - High-power UE operation for fixed-wireless/vehicle-mounted use cases in LTE bands and NR bands in Rel-18</t>
  </si>
  <si>
    <t>RP-240915</t>
  </si>
  <si>
    <t>Status report for WI UE Conformance – Introduction of 900 MHz LTE band in the US; rapporteur: Nokia</t>
  </si>
  <si>
    <t>13.4.14</t>
  </si>
  <si>
    <t>LTE_900MHz_US-UEConTest</t>
  </si>
  <si>
    <t>RP-240916</t>
  </si>
  <si>
    <t>Status report for WI Conformance Test Aspects - Protocol enhancements for Mission Critical Services; rapporteur NIST</t>
  </si>
  <si>
    <t>NIST</t>
  </si>
  <si>
    <t>Jason Kahn</t>
  </si>
  <si>
    <t>82% complete</t>
  </si>
  <si>
    <t>Rel-16</t>
  </si>
  <si>
    <t>MCProtoc16_enh2MCPTT_eMCData2-ConTest</t>
  </si>
  <si>
    <t>RP-240917</t>
  </si>
  <si>
    <t>Discussion on the support of satellite switch with resynch for regenerative payload</t>
  </si>
  <si>
    <t>OPPO</t>
  </si>
  <si>
    <t>Du Zhongda</t>
  </si>
  <si>
    <t>9.3.2.2</t>
  </si>
  <si>
    <t>NR_NTN_Ph3</t>
  </si>
  <si>
    <t>RP-240918</t>
  </si>
  <si>
    <t>Status report for WI UE Conformance - Additional NR bands for UL-MIMO in Rel-18; rapporteur: China Unicom</t>
  </si>
  <si>
    <t>13.4.1</t>
  </si>
  <si>
    <t>NR_bands_UL_MIMO_R18-UEConTest</t>
  </si>
  <si>
    <t>RP-240919</t>
  </si>
  <si>
    <t>Status report for WI UE Conformance – Enhanced support of reduced capability NR devices plus CT1 aspects; rapporteur: China Unicom</t>
  </si>
  <si>
    <t>13.4.12</t>
  </si>
  <si>
    <t>NR_redcap_enh_plus_CT1-UEConTest</t>
  </si>
  <si>
    <t>RP-240920</t>
  </si>
  <si>
    <t>Revised WID on UE Conformance – Enhanced support of reduced capability NR devices plus CT1 aspects</t>
  </si>
  <si>
    <t>China Unicom</t>
  </si>
  <si>
    <t>RP-240921</t>
  </si>
  <si>
    <t>Status report for WI NR NTN (Non-Terrestrial Networks) enhancements; rapporteur: Thales</t>
  </si>
  <si>
    <t>RAN2</t>
  </si>
  <si>
    <t>Nicolas Chuberre</t>
  </si>
  <si>
    <t>9.4.2.4</t>
  </si>
  <si>
    <t>NR_NTN_enh</t>
  </si>
  <si>
    <t>RP-240922</t>
  </si>
  <si>
    <t>WI summary for REL-18 WI NR NTN (Non-Terrestrial Networks) enhancements</t>
  </si>
  <si>
    <t>THALES</t>
  </si>
  <si>
    <t>WI summary</t>
  </si>
  <si>
    <t>NR_NTN_enh-Core</t>
  </si>
  <si>
    <t>RP-240923</t>
  </si>
  <si>
    <t>Status report for WI Non-Terrestrial Networks (NTN) for NR Phase 3; rapporteur: Thales</t>
  </si>
  <si>
    <t>RP-240924</t>
  </si>
  <si>
    <t>Revised WID: Inter RAT mobility support from E-UTRAN TN to NR-NTN</t>
  </si>
  <si>
    <t>R2</t>
  </si>
  <si>
    <t>10.9.2</t>
  </si>
  <si>
    <t>LTE_TN_NR_NTN_mob</t>
  </si>
  <si>
    <t>RP-240925</t>
  </si>
  <si>
    <t>Status report for WI Core part: Inter-RAT mode mobility support from E-UTRAN TN to NR NTN; rapporteur: Thales</t>
  </si>
  <si>
    <t>FLAG M</t>
  </si>
  <si>
    <t>LTE_TN_NR_NTN_mob-Core</t>
  </si>
  <si>
    <t>RP-240926</t>
  </si>
  <si>
    <t>Status report for SI Study on Artificial Intelligence (AI)/Machine Learning (ML) for mobility in NR; rapporteur: OPPO</t>
  </si>
  <si>
    <t>9.2.4</t>
  </si>
  <si>
    <t>FS_NR_AIML_Mob</t>
  </si>
  <si>
    <t>RP-240927</t>
  </si>
  <si>
    <t>Nokia (Rapporteur)</t>
  </si>
  <si>
    <t>Benoist SEBIRE</t>
  </si>
  <si>
    <t>9.3.2.3</t>
  </si>
  <si>
    <t>NR_XR_Ph3-Core</t>
  </si>
  <si>
    <t>RP-240928</t>
  </si>
  <si>
    <t>Status report for WI NR sidelink evolution (performance part); rapporteur: OPPO</t>
  </si>
  <si>
    <t>Kevin Lin</t>
  </si>
  <si>
    <t>9.4.1.5</t>
  </si>
  <si>
    <t>NR_SL_enh2-Perf</t>
  </si>
  <si>
    <t>RP-240929</t>
  </si>
  <si>
    <t>Rel-19 study on Ambient IoT - Clarifications</t>
  </si>
  <si>
    <t>Benny Vejlgaard</t>
  </si>
  <si>
    <t>9.2.2</t>
  </si>
  <si>
    <t>RP-240930</t>
  </si>
  <si>
    <t>Status report of WI Perf. part: NR network-controlled repeaters</t>
  </si>
  <si>
    <t>ZTE</t>
  </si>
  <si>
    <t>Nan Zhang</t>
  </si>
  <si>
    <t>completion level for perf part is 100%.</t>
  </si>
  <si>
    <t>9.4.1.6</t>
  </si>
  <si>
    <t>NR_netcon_repeater-Perf</t>
  </si>
  <si>
    <t>RP-240931</t>
  </si>
  <si>
    <t>Discussion on Support of 700MHz wider channel bandwidth</t>
  </si>
  <si>
    <t>KDDI Corporation</t>
  </si>
  <si>
    <t>Yasuki Suzuki</t>
  </si>
  <si>
    <t>CBWx</t>
  </si>
  <si>
    <t>RP-241599</t>
  </si>
  <si>
    <t>RP-240932</t>
  </si>
  <si>
    <t>New WID: Support of 700MHz wider channel bandwidth</t>
  </si>
  <si>
    <t>WID new</t>
  </si>
  <si>
    <t>merged</t>
  </si>
  <si>
    <t>RP-240933</t>
  </si>
  <si>
    <t>Status report for WI Support of intra-band non-collocated EN-DC NR-CA deployment Phase2: new receiver type(s); rapporteur: KDDI Corporation</t>
  </si>
  <si>
    <t>FLAG S, FLAG M</t>
  </si>
  <si>
    <t>9.3.4.5</t>
  </si>
  <si>
    <t>RP-241600</t>
  </si>
  <si>
    <t>NonCol_intraB_ENDC_NR_CA_Ph2</t>
  </si>
  <si>
    <t>RP-240934</t>
  </si>
  <si>
    <t>Random access operation for coverage enhancement in R19 Duplex evolution</t>
  </si>
  <si>
    <t>SK Telecom</t>
  </si>
  <si>
    <t>Doohee Kim</t>
  </si>
  <si>
    <t>Decision</t>
  </si>
  <si>
    <t>9.3.1.2</t>
  </si>
  <si>
    <t>NR_duplex_evo</t>
  </si>
  <si>
    <t>RP-240935</t>
  </si>
  <si>
    <t>Revised WID on UE Conformance - XR (eXtended Reality) enhancements for NR plus CT1 aspects</t>
  </si>
  <si>
    <t>Matti Kangas</t>
  </si>
  <si>
    <t>13.4.13</t>
  </si>
  <si>
    <t>RP-241588</t>
  </si>
  <si>
    <t>NR_XR_enh_plus_CT1-UEConTest</t>
  </si>
  <si>
    <t>RP-240936</t>
  </si>
  <si>
    <t>Status report for WI UE Conformance - XR (eXtended Reality) enhancements for NR plus CT1 aspects; rapporteur: Nokia</t>
  </si>
  <si>
    <t>RP-240937</t>
  </si>
  <si>
    <t>Duplex WID Revision</t>
  </si>
  <si>
    <t>New H3C Technologies Co., Ltd.</t>
  </si>
  <si>
    <t>Lei Zhou</t>
  </si>
  <si>
    <t>RP-240938</t>
  </si>
  <si>
    <t>New WID on Introduction of Ku Band for NR NTN</t>
  </si>
  <si>
    <t>Intelsat</t>
  </si>
  <si>
    <t>Manook Soghomonian</t>
  </si>
  <si>
    <t>band, Ku</t>
  </si>
  <si>
    <t>RP-241606</t>
  </si>
  <si>
    <t>RP-240939</t>
  </si>
  <si>
    <t>Status report for WI Perf. part: NR RF requirements enhancement for frequency range 2 (FR2), Phase 3; rapporteur: Nokia, Xiaomi</t>
  </si>
  <si>
    <t>Hisashi Onozawa</t>
  </si>
  <si>
    <t>Core 100%; Perf 100%</t>
  </si>
  <si>
    <t>9.4.4.3</t>
  </si>
  <si>
    <t>NR_RF_FR2_req_Ph3-Perf</t>
  </si>
  <si>
    <t>RP-240940</t>
  </si>
  <si>
    <t>Revised WID: NR RF requirements enhancement for frequency range 2 (FR2), Phase 3</t>
  </si>
  <si>
    <t>Nokia, Xiaomi</t>
  </si>
  <si>
    <t>R4</t>
  </si>
  <si>
    <t>NR_RF_FR2_req_Ph3</t>
  </si>
  <si>
    <t>RP-240941</t>
  </si>
  <si>
    <t>Revised WID of High-power UE operation for fixed-wireless/vehicle-mounted use cases in LTE bands and NR bands</t>
  </si>
  <si>
    <t>Petri Vasenkari</t>
  </si>
  <si>
    <t>R4s</t>
  </si>
  <si>
    <t>9.5.3.1</t>
  </si>
  <si>
    <t>LTE_NR_HPUE_FWVM_R18-Core</t>
  </si>
  <si>
    <t>RP-240942</t>
  </si>
  <si>
    <t>Status report of High-power UE operation for fixed-wireless/vehicle-mounted use cases in LTE bands and NR bands</t>
  </si>
  <si>
    <t>RP-240943</t>
  </si>
  <si>
    <t>New WID on introduction of NR bands n87 and n88</t>
  </si>
  <si>
    <t>band</t>
  </si>
  <si>
    <t>RP-241627</t>
  </si>
  <si>
    <t>RP-240944</t>
  </si>
  <si>
    <t>New WID of High-power UE operation for fixed-wireless/vehicle-mounted use cases in LTE bands and NR bands Rel-19</t>
  </si>
  <si>
    <t>HP</t>
  </si>
  <si>
    <t>RP-240945</t>
  </si>
  <si>
    <t>Status report for WI UE Conformance - Power Class 2 EN-DC with x LTE band + y NR band (x= 2, 3, 4, y=1; x=1, 2, y=2); rapporteur: Ericsson</t>
  </si>
  <si>
    <t>Kuba Kolodziej</t>
  </si>
  <si>
    <t>Test: 6%, Sep 24 (+3 months)</t>
  </si>
  <si>
    <t>13.3.3</t>
  </si>
  <si>
    <t>ENDC_PC2_R17_xLTE_yNR-UEConTest</t>
  </si>
  <si>
    <t>RP-240946</t>
  </si>
  <si>
    <t>Status report for WI UE Conformance - NR QoE management and optimizations for diverse services; rapporteur: Ericsson</t>
  </si>
  <si>
    <t>Test: 20%, Sep 24</t>
  </si>
  <si>
    <t>13.3.13</t>
  </si>
  <si>
    <t>NR_QoE-UEConTest</t>
  </si>
  <si>
    <t>RP-240947</t>
  </si>
  <si>
    <t>CR Pack on NR_CADC_NR_LTE_DC_R16-UEConTest - Pack 1/2</t>
  </si>
  <si>
    <t>Ingbert Sigovich</t>
  </si>
  <si>
    <t>CR pack</t>
  </si>
  <si>
    <t>FLAG S</t>
  </si>
  <si>
    <t>13.2.1</t>
  </si>
  <si>
    <t>NR_CADC_NR_LTE_DC_R16-UEConTest</t>
  </si>
  <si>
    <t>RP-240948</t>
  </si>
  <si>
    <t>CR Pack on NR_CADC_NR_LTE_DC_R16-UEConTest - Pack 2/2</t>
  </si>
  <si>
    <t>RP-240949</t>
  </si>
  <si>
    <t>CR Pack on 5G_V2X_NRSL_eV2XARC-UEConTest - Pack 1/2</t>
  </si>
  <si>
    <t>13.2.2</t>
  </si>
  <si>
    <t>5G_V2X_NRSL_eV2XARC-UEConTest</t>
  </si>
  <si>
    <t>RP-240950</t>
  </si>
  <si>
    <t>CR Pack on 5G_V2X_NRSL_eV2XARC-UEConTest - Pack 2/2</t>
  </si>
  <si>
    <t>RP-240951</t>
  </si>
  <si>
    <t>CR Pack on NR_unlic-UEConTest - Pack 1/4</t>
  </si>
  <si>
    <t>13.2.3</t>
  </si>
  <si>
    <t>NR_unlic-UEConTest</t>
  </si>
  <si>
    <t>RP-240952</t>
  </si>
  <si>
    <t>CR Pack on NR_unlic-UEConTest - Pack 2/4</t>
  </si>
  <si>
    <t>partially approved</t>
  </si>
  <si>
    <t>RP-240953</t>
  </si>
  <si>
    <t>CR Pack on NR_unlic-UEConTest - Pack 3/4</t>
  </si>
  <si>
    <t>RP-240954</t>
  </si>
  <si>
    <t>CR Pack on NR_unlic-UEConTest - Pack 4/4</t>
  </si>
  <si>
    <t>RP-240955</t>
  </si>
  <si>
    <t>CR Pack on NR_RRM_enh-UEConTest - Pack 1/3</t>
  </si>
  <si>
    <t>13.2.4</t>
  </si>
  <si>
    <t>NR_RRM_enh-UEConTest</t>
  </si>
  <si>
    <t>RP-240956</t>
  </si>
  <si>
    <t>CR Pack on NR_RRM_enh-UEConTest - Pack 2/3</t>
  </si>
  <si>
    <t>RP-240957</t>
  </si>
  <si>
    <t>CR Pack on NR_RRM_enh-UEConTest - Pack 3/3</t>
  </si>
  <si>
    <t>RP-240958</t>
  </si>
  <si>
    <t>CR Pack on MCProtoc16_enh2MCPTT_eMCData2-ConTest</t>
  </si>
  <si>
    <t>RP-240959</t>
  </si>
  <si>
    <t>CR Pack on NR_CADC_NR_LTE_DC_R17-UEConTest - Pack 1/2</t>
  </si>
  <si>
    <t>13.3.1</t>
  </si>
  <si>
    <t>NR_CADC_NR_LTE_DC_R17-UEConTest</t>
  </si>
  <si>
    <t>RP-240960</t>
  </si>
  <si>
    <t>CR Pack on NR_CADC_NR_LTE_DC_R17-UEConTest - Pack 2/2</t>
  </si>
  <si>
    <t>RP-240961</t>
  </si>
  <si>
    <t>CR Pack on NR_UE_PC2_R17_CADC_SUL_xBDL_yBUL-UEConTest</t>
  </si>
  <si>
    <t>13.3.2</t>
  </si>
  <si>
    <t>NR_UE_PC2_R17_CADC_SUL_xBDL_yBUL-UEConTest</t>
  </si>
  <si>
    <t>RP-240962</t>
  </si>
  <si>
    <t>CR Pack on ENDC_PC2_R17_xLTE_yNR-UEConTest</t>
  </si>
  <si>
    <t>RP-240963</t>
  </si>
  <si>
    <t>CR Pack on NR_FR2_FWA_Bn257_Bn258-UEConTest</t>
  </si>
  <si>
    <t>13.3.4</t>
  </si>
  <si>
    <t>NR_FR2_FWA_Bn257_Bn258-UEConTest</t>
  </si>
  <si>
    <t>RP-240964</t>
  </si>
  <si>
    <t>CR Pack on NR_feMIMO-UEConTest</t>
  </si>
  <si>
    <t>13.3.5</t>
  </si>
  <si>
    <t>NR_feMIMO-UEConTest</t>
  </si>
  <si>
    <t>RP-240965</t>
  </si>
  <si>
    <t>CR Pack on NR_demod_enh2-UEConTest</t>
  </si>
  <si>
    <t>13.3.6</t>
  </si>
  <si>
    <t>NR_demod_enh2-UEConTest</t>
  </si>
  <si>
    <t>RP-240966</t>
  </si>
  <si>
    <t>CR Pack on NR_SmallData_INACTIVE-UEConTest</t>
  </si>
  <si>
    <t>13.3.7</t>
  </si>
  <si>
    <t>NR_SmallData_INACTIVE-UEConTest</t>
  </si>
  <si>
    <t>RP-240967</t>
  </si>
  <si>
    <t>CR Pack on NG_RAN_PRN_enh_plus_CT-UEConTest</t>
  </si>
  <si>
    <t>13.3.8</t>
  </si>
  <si>
    <t>NG_RAN_PRN_enh_plus_CT-UEConTest</t>
  </si>
  <si>
    <t>RP-240968</t>
  </si>
  <si>
    <t>CR Pack on NR_NTN_solutions_plus_CT-UEConTest - Pack 1/3</t>
  </si>
  <si>
    <t>13.3.9</t>
  </si>
  <si>
    <t>NR_NTN_solutions_plus_CT-UEConTest</t>
  </si>
  <si>
    <t>RP-240969</t>
  </si>
  <si>
    <t>CR Pack on NR_NTN_solutions_plus_CT-UEConTest - Pack 2/3</t>
  </si>
  <si>
    <t>RP-240970</t>
  </si>
  <si>
    <t>CR Pack on NR_NTN_solutions_plus_CT-UEConTest - Pack 3/3</t>
  </si>
  <si>
    <t>RP-240971</t>
  </si>
  <si>
    <t>CR Pack on NR_HST_FR2-UEConTest</t>
  </si>
  <si>
    <t>13.3.10</t>
  </si>
  <si>
    <t>NR_HST_FR2-UEConTest</t>
  </si>
  <si>
    <t>RP-240972</t>
  </si>
  <si>
    <t>CR Pack on NR_SL_enh-UEConTest</t>
  </si>
  <si>
    <t>13.3.11</t>
  </si>
  <si>
    <t>NR_SL_enh-UEConTest</t>
  </si>
  <si>
    <t>RP-240973</t>
  </si>
  <si>
    <t>CR Pack on NR_SL_relay-UEConTest</t>
  </si>
  <si>
    <t>13.3.12</t>
  </si>
  <si>
    <t>NR_SL_relay-UEConTest</t>
  </si>
  <si>
    <t>RP-240974</t>
  </si>
  <si>
    <t>CR Pack on NR_QoE-UEConTest</t>
  </si>
  <si>
    <t>RP-240975</t>
  </si>
  <si>
    <t>CR Pack on NR_pos_enh-UEConTest - Pack 1/4</t>
  </si>
  <si>
    <t>13.3.14</t>
  </si>
  <si>
    <t>NR_pos_enh-UEConTest</t>
  </si>
  <si>
    <t>RP-240976</t>
  </si>
  <si>
    <t>CR Pack on NR_pos_enh-UEConTest - Pack 2/4</t>
  </si>
  <si>
    <t>RP-240977</t>
  </si>
  <si>
    <t>CR Pack on NR_pos_enh-UEConTest - Pack 3/4</t>
  </si>
  <si>
    <t>RP-240978</t>
  </si>
  <si>
    <t>CR Pack on NR_pos_enh-UEConTest - Pack 4/4</t>
  </si>
  <si>
    <t>RP-240979</t>
  </si>
  <si>
    <t>CR Pack on NR_MG_enh-UEConTest</t>
  </si>
  <si>
    <t>13.3.15</t>
  </si>
  <si>
    <t>NR_MG_enh-UEConTest</t>
  </si>
  <si>
    <t>RP-240980</t>
  </si>
  <si>
    <t>CR Pack on LTE_NR_DC_enh2-UEConTest</t>
  </si>
  <si>
    <t>13.3.16</t>
  </si>
  <si>
    <t>LTE_NR_DC_enh2-UEConTest</t>
  </si>
  <si>
    <t>RP-240981</t>
  </si>
  <si>
    <t>CR Pack on ID_UAS-UEConTest</t>
  </si>
  <si>
    <t>13.3.17</t>
  </si>
  <si>
    <t>ID_UAS-UEConTest</t>
  </si>
  <si>
    <t>RP-240982</t>
  </si>
  <si>
    <t>CR Pack on ING_5GS-UEConTest</t>
  </si>
  <si>
    <t>RP-240983</t>
  </si>
  <si>
    <t>CR Pack on ATSSS_Ph2-UEConTest</t>
  </si>
  <si>
    <t>RP-240984</t>
  </si>
  <si>
    <t>CR Pack on LTE_CA_R17-UEConTest</t>
  </si>
  <si>
    <t>13.3.21</t>
  </si>
  <si>
    <t>LTE_CA_R17-UEConTest</t>
  </si>
  <si>
    <t>RP-240985</t>
  </si>
  <si>
    <t>CR Pack on NR_bands_UL_MIMO_R18-UEConTest</t>
  </si>
  <si>
    <t>RP-240986</t>
  </si>
  <si>
    <t>CR Pack on NR_CADC_NR_LTE_DC_R18-UEConTest</t>
  </si>
  <si>
    <t>13.4.2</t>
  </si>
  <si>
    <t>NR_CADC_NR_LTE_DC_R18-UEConTest</t>
  </si>
  <si>
    <t>RP-240987</t>
  </si>
  <si>
    <t>CR Pack on NR_lic_bands_BW_R18-UEConTest</t>
  </si>
  <si>
    <t>13.4.3</t>
  </si>
  <si>
    <t>NR_lic_bands_BW_R18-UEConTest</t>
  </si>
  <si>
    <t>RP-240988</t>
  </si>
  <si>
    <t>CR Pack on HPUE_NR_FR1_TDD_R18-UEConTest</t>
  </si>
  <si>
    <t>13.4.4</t>
  </si>
  <si>
    <t>HPUE_NR_FR1_TDD_R18-UEConTest</t>
  </si>
  <si>
    <t>RP-240989</t>
  </si>
  <si>
    <t>CR Pack on HPUE_NR_FR1_FDD_R18-UEConTest</t>
  </si>
  <si>
    <t>RP-240990</t>
  </si>
  <si>
    <t>CR Pack on HPUE_NR_CADC_NR_LTE_DC_R18-UEConTest</t>
  </si>
  <si>
    <t>13.4.6</t>
  </si>
  <si>
    <t>HPUE_NR_CADC_NR_LTE_DC_R18-UEConTest</t>
  </si>
  <si>
    <t>RP-240991</t>
  </si>
  <si>
    <t>CR Pack on LTE_NR_HPUE_FWVM_R18-UEConTest</t>
  </si>
  <si>
    <t>RP-240992</t>
  </si>
  <si>
    <t>CR Pack on NR_ATG-UEConTest</t>
  </si>
  <si>
    <t>13.4.8</t>
  </si>
  <si>
    <t>NR_ATG-UEConTest</t>
  </si>
  <si>
    <t>RP-240993</t>
  </si>
  <si>
    <t>CR Pack on 4Rx_low_NR_band_handheld_3Tx_NR_CA_ENDC-UEConTest - Pack 1/2</t>
  </si>
  <si>
    <t>13.4.9</t>
  </si>
  <si>
    <t>4Rx_low_NR_band_handheld_3Tx_NR_CA_ENDC-UEConTest</t>
  </si>
  <si>
    <t>RP-240994</t>
  </si>
  <si>
    <t>CR Pack on 4Rx_low_NR_band_handheld_3Tx_NR_CA_ENDC-UEConTest - Pack 2/2</t>
  </si>
  <si>
    <t>RP-240995</t>
  </si>
  <si>
    <t>CR Pack on NR_FR1_lessthan_5MHz_BW-UEConTest</t>
  </si>
  <si>
    <t>RP-240996</t>
  </si>
  <si>
    <t>CR Pack on LTE_900MHz_US-UEConTest</t>
  </si>
  <si>
    <t>RP-240997</t>
  </si>
  <si>
    <t>CR Pack on NR_RF_FR2_req_Ph3-UEConTest</t>
  </si>
  <si>
    <t>13.4.15</t>
  </si>
  <si>
    <t>NR_RF_FR2_req_Ph3-UEConTest</t>
  </si>
  <si>
    <t>RP-240998</t>
  </si>
  <si>
    <t>CR Pack on LTE_NR_Simult_RxTx_R18-UEConTest</t>
  </si>
  <si>
    <t>13.4.18</t>
  </si>
  <si>
    <t>LTE_NR_Simult_RxTx_R18-UEConTest</t>
  </si>
  <si>
    <t>RP-240999</t>
  </si>
  <si>
    <t>CR Pack on NR_MC_enh-UEConTest</t>
  </si>
  <si>
    <t>13.4.20</t>
  </si>
  <si>
    <t>NR_MC_enh-UEConTest</t>
  </si>
  <si>
    <t>RP-241000</t>
  </si>
  <si>
    <t>CR Pack on IoT_NTN_enh_plus_CT1-UEConTest</t>
  </si>
  <si>
    <t>13.4.23</t>
  </si>
  <si>
    <t>IoT_NTN_enh_plus_CT1-UEConTest</t>
  </si>
  <si>
    <t>RP-241001</t>
  </si>
  <si>
    <t>CR Pack on TEI18_Test - Pack 1/3</t>
  </si>
  <si>
    <t>13.4.24</t>
  </si>
  <si>
    <t>TEI18_Test</t>
  </si>
  <si>
    <t>RP-241002</t>
  </si>
  <si>
    <t>CR Pack on TEI18_Test - Pack 2/3</t>
  </si>
  <si>
    <t>RP-241003</t>
  </si>
  <si>
    <t>CR Pack on TEI18_Test - Pack 3/3</t>
  </si>
  <si>
    <t>RP-241004</t>
  </si>
  <si>
    <t>R5s CRs from RAN5 electronic meeting ‘#2024-TTCN email’ (batch 1)</t>
  </si>
  <si>
    <t>13.6</t>
  </si>
  <si>
    <t>TEI8_Test, TEI10_Test, TEI13_Test, TEI14_Test, TEI15_Test, TEI16_Test, TEI17_Test</t>
  </si>
  <si>
    <t>RP-241005</t>
  </si>
  <si>
    <t>R5s CRs from RAN5 electronic meeting ‘#2024-TTCN email’ (batch 2)</t>
  </si>
  <si>
    <t>TEI15_Test, TEI16_Test, TEI17_Test</t>
  </si>
  <si>
    <t>RP-241006</t>
  </si>
  <si>
    <t>R5s CRs from RAN5 electronic meeting ‘#2024-TTCN email’ (batch 3)</t>
  </si>
  <si>
    <t>RP-241007</t>
  </si>
  <si>
    <t>CR Pack on TEI_Test</t>
  </si>
  <si>
    <t>5000</t>
  </si>
  <si>
    <t>TEI_Test</t>
  </si>
  <si>
    <t>RP-241008</t>
  </si>
  <si>
    <t>CR Pack on TEI8_Test</t>
  </si>
  <si>
    <t>TEI8_Test</t>
  </si>
  <si>
    <t>RP-241009</t>
  </si>
  <si>
    <t>CR Pack on TEI9_Test</t>
  </si>
  <si>
    <t>TEI9_Test</t>
  </si>
  <si>
    <t>RP-241010</t>
  </si>
  <si>
    <t>CR Pack on TEI11_Test</t>
  </si>
  <si>
    <t>TEI11_Test</t>
  </si>
  <si>
    <t>RP-241011</t>
  </si>
  <si>
    <t>CR Pack on TEI10_Test</t>
  </si>
  <si>
    <t>TEI10_Test</t>
  </si>
  <si>
    <t>RP-241012</t>
  </si>
  <si>
    <t>CR Pack on TEI12_Test</t>
  </si>
  <si>
    <t>TEI12_Test</t>
  </si>
  <si>
    <t>RP-241013</t>
  </si>
  <si>
    <t>CR Pack on TEI13_Test</t>
  </si>
  <si>
    <t>TEI13_Test</t>
  </si>
  <si>
    <t>RP-241014</t>
  </si>
  <si>
    <t>CR Pack on TEI14_Test - Pack 1/2</t>
  </si>
  <si>
    <t>Rel-14</t>
  </si>
  <si>
    <t>TEI14_Test</t>
  </si>
  <si>
    <t>RP-241015</t>
  </si>
  <si>
    <t>CR Pack on TEI14_Test - Pack 2/2</t>
  </si>
  <si>
    <t>RP-241016</t>
  </si>
  <si>
    <t>CR Pack on TEI15_Test - Pack 1/8</t>
  </si>
  <si>
    <t>TEI15_Test</t>
  </si>
  <si>
    <t>RP-241017</t>
  </si>
  <si>
    <t>CR Pack on TEI15_Test - Pack 2/8</t>
  </si>
  <si>
    <t>RP-241018</t>
  </si>
  <si>
    <t>CR Pack on TEI15_Test - Pack 3/8</t>
  </si>
  <si>
    <t>RP-241019</t>
  </si>
  <si>
    <t>CR Pack on TEI15_Test - Pack 4/8</t>
  </si>
  <si>
    <t>RP-241020</t>
  </si>
  <si>
    <t>CR Pack on TEI15_Test - Pack 5/8</t>
  </si>
  <si>
    <t>RP-241021</t>
  </si>
  <si>
    <t>CR Pack on TEI15_Test - Pack 6/8</t>
  </si>
  <si>
    <t>RP-241022</t>
  </si>
  <si>
    <t>CR Pack on TEI15_Test - Pack 7/8</t>
  </si>
  <si>
    <t>RP-241023</t>
  </si>
  <si>
    <t>CR Pack on TEI15_Test - Pack 8/8</t>
  </si>
  <si>
    <t>RP-241024</t>
  </si>
  <si>
    <t>CR Pack on TEI16_Test - Pack 1/4</t>
  </si>
  <si>
    <t>TEI16_Test</t>
  </si>
  <si>
    <t>RP-241025</t>
  </si>
  <si>
    <t>CR Pack on TEI16_Test - Pack 2/4</t>
  </si>
  <si>
    <t>RP-241026</t>
  </si>
  <si>
    <t>CR Pack on TEI16_Test - Pack 3/4</t>
  </si>
  <si>
    <t>RP-241027</t>
  </si>
  <si>
    <t>CR Pack on TEI16_Test - Pack 4/4</t>
  </si>
  <si>
    <t>RP-241028</t>
  </si>
  <si>
    <t>CR Pack on TEI17_Test - Pack 1/8</t>
  </si>
  <si>
    <t>TEI17_Test</t>
  </si>
  <si>
    <t>RP-241029</t>
  </si>
  <si>
    <t>CR Pack on TEI17_Test - Pack 2/8</t>
  </si>
  <si>
    <t>RP-241030</t>
  </si>
  <si>
    <t>CR Pack on TEI17_Test - Pack 3/8</t>
  </si>
  <si>
    <t>RP-241031</t>
  </si>
  <si>
    <t>CR Pack on TEI17_Test - Pack 4/8</t>
  </si>
  <si>
    <t>RP-241032</t>
  </si>
  <si>
    <t>CR Pack on TEI17_Test - Pack 5/8</t>
  </si>
  <si>
    <t>RP-241033</t>
  </si>
  <si>
    <t>CR Pack on TEI17_Test - Pack 6/8</t>
  </si>
  <si>
    <t>RP-241034</t>
  </si>
  <si>
    <t>CR Pack on TEI17_Test - Pack 7/8</t>
  </si>
  <si>
    <t>RP-241035</t>
  </si>
  <si>
    <t>CR Pack on TEI17_Test - Pack 8/8</t>
  </si>
  <si>
    <t>RP-241036</t>
  </si>
  <si>
    <t>Revised WID: Non-Terrestrial Networks (NTN) for NR Phase 3</t>
  </si>
  <si>
    <t>RP-241667</t>
  </si>
  <si>
    <t>RP-241037</t>
  </si>
  <si>
    <t>Non-Terrestrial Networks (NTN) for NR Phase 3 revisions - rational</t>
  </si>
  <si>
    <t>Discussion</t>
  </si>
  <si>
    <t>RP-241038</t>
  </si>
  <si>
    <t>Discussion on CLI handling for R19 NR duplex evolution</t>
  </si>
  <si>
    <t>vivo</t>
  </si>
  <si>
    <t>Xueming Pan</t>
  </si>
  <si>
    <t>RP-241039</t>
  </si>
  <si>
    <t>Status report for WI: Low-power wake-up signal and receiver for NR (LP-WUS/WUR); rapporteur: vivo</t>
  </si>
  <si>
    <t>9.3.1.4</t>
  </si>
  <si>
    <t>NR_LPWUS</t>
  </si>
  <si>
    <t>RP-241040</t>
  </si>
  <si>
    <t>Discussion on Rel-19 NTN</t>
  </si>
  <si>
    <t>RP-241041</t>
  </si>
  <si>
    <t>Discussion on Rel-19 XR WID</t>
  </si>
  <si>
    <t>NR_XR_Ph3</t>
  </si>
  <si>
    <t>RP-241042</t>
  </si>
  <si>
    <t>Discussion on the MSD framework for HPUE and SRS antenna switching for 6Rx</t>
  </si>
  <si>
    <t>9.3.4.1</t>
  </si>
  <si>
    <t>RP-241043</t>
  </si>
  <si>
    <t>Status report for WI: TRP (Total Radiated Power), TRS (Total Radiated Sensitivity) and MIMO OTA (Over the Air) testing enhancement Phase 3; rapporteur: vivo</t>
  </si>
  <si>
    <t>vivo, CAICT</t>
  </si>
  <si>
    <t>9.3.4.8</t>
  </si>
  <si>
    <t>RP-241044</t>
  </si>
  <si>
    <t>Revised WID: FR1 TRP (Total Radiated Power), TRS (Total Radiated Sensitivity) and MIMO OTA (Over the Air) testing enhancement Phase 3</t>
  </si>
  <si>
    <t>RP-241623</t>
  </si>
  <si>
    <t>RP-241045</t>
  </si>
  <si>
    <t>Status report for WI Perf. part: Dual Transmission Reception (TxRx) Multi-SIM for NR; rapporteur: vivo</t>
  </si>
  <si>
    <t>9.4.2.2</t>
  </si>
  <si>
    <t>NR_DualTxRx_MUSIM-Perf</t>
  </si>
  <si>
    <t>RP-241046</t>
  </si>
  <si>
    <t>Status report for WI Perf. part: Enhancement of UE TRP (Total Radiated Power) and TRS (Total Radiated Sensitivity) requirements and test methodologies for FR1 (NR SA and EN-DC); rapporteur: vivo</t>
  </si>
  <si>
    <t>9.4.4.10</t>
  </si>
  <si>
    <t>NR_FR1_TRP_TRS_enh-Perf</t>
  </si>
  <si>
    <t>RP-241047</t>
  </si>
  <si>
    <t>Robust UL transmission</t>
  </si>
  <si>
    <t>9.11</t>
  </si>
  <si>
    <t>not treated</t>
  </si>
  <si>
    <t>RP-241048</t>
  </si>
  <si>
    <t>Discussion on 8Rx receiver</t>
  </si>
  <si>
    <t>nRxx</t>
  </si>
  <si>
    <t>RP-241049</t>
  </si>
  <si>
    <t>Rel-19 MUSIM enhancements work item</t>
  </si>
  <si>
    <t>RP-241050</t>
  </si>
  <si>
    <t>Ericsson Limited</t>
  </si>
  <si>
    <t>Dominique Everaere</t>
  </si>
  <si>
    <t>RP-241664</t>
  </si>
  <si>
    <t>RP-241051</t>
  </si>
  <si>
    <t>Status Report to TSG: NR MIMO Phase 5</t>
  </si>
  <si>
    <t>Samsung</t>
  </si>
  <si>
    <t>HyunJeong Kang</t>
  </si>
  <si>
    <t>9.3.1.1</t>
  </si>
  <si>
    <t>NR_MIMO_Ph5</t>
  </si>
  <si>
    <t>RP-241052</t>
  </si>
  <si>
    <t>LG Electronics Deutschland</t>
  </si>
  <si>
    <t>Sang-wook Lee</t>
  </si>
  <si>
    <t>9.5.1.4</t>
  </si>
  <si>
    <t>DC_R18_xBLTE_2BNR_yDL2UL</t>
  </si>
  <si>
    <t>RP-241053</t>
  </si>
  <si>
    <t>Status report for WI Core part: Rel-18 Dual Connectivity (DC) of x bands (x=1,2,3,4) LTE inter-band CA (xDL/1UL) and 2 bands NR inter-band CA (2DL/1UL) ; Rapporteur: LG Electronics</t>
  </si>
  <si>
    <t>DC_R18_xBLTE_2BNR_yDL2UL-Core</t>
  </si>
  <si>
    <t>RP-241054</t>
  </si>
  <si>
    <t>TR 37.718-11-21 v1.0.0 for DC_R18_xBLTE_2BNR_yDL2UL</t>
  </si>
  <si>
    <t>draft TR</t>
  </si>
  <si>
    <t>RAN4 TR 37.718-11-21 is provided for 1-step approval</t>
  </si>
  <si>
    <t>37.718-11-21</t>
  </si>
  <si>
    <t>1.0.0</t>
  </si>
  <si>
    <t>RP-241055</t>
  </si>
  <si>
    <t>On Rel-19 MIMO</t>
  </si>
  <si>
    <t>Google</t>
  </si>
  <si>
    <t>Yushu Zhang</t>
  </si>
  <si>
    <t>RP-241056</t>
  </si>
  <si>
    <t>On Rel-19 NES</t>
  </si>
  <si>
    <t>9.3.1.5</t>
  </si>
  <si>
    <t>RP-241057</t>
  </si>
  <si>
    <t>Status report for WI Perf. part: Complete the specification support for BandWidth Part operation without restriction in NR</t>
  </si>
  <si>
    <t>Vodafone</t>
  </si>
  <si>
    <t>Diogo Martins</t>
  </si>
  <si>
    <t>9.4.4.11</t>
  </si>
  <si>
    <t>NR_BWP_wor-Perf</t>
  </si>
  <si>
    <t>RP-241058</t>
  </si>
  <si>
    <t>Rel-16 editorial corrections for TS 38.212</t>
  </si>
  <si>
    <t>RAN1</t>
  </si>
  <si>
    <t>Patrick Merias</t>
  </si>
  <si>
    <t>NR_eMIMO-Core, NR_L1enh_URLLC-Core</t>
  </si>
  <si>
    <t>RP-241059</t>
  </si>
  <si>
    <t>Rel-17 editorial corrections for 38.211/38.212/38.213/38.214 &amp; 38.215</t>
  </si>
  <si>
    <t>NR_MBS-Core, NR_FeMIMO-Core, NR_redcap-Core, NR_SmallData_INACTIVE-Core, NR_NTN_solutions-Core, TEI16, TEI17, NR_cov_enh-Core, NR_ext_to_71GHz-Core, NR_newRAT-Core</t>
  </si>
  <si>
    <t>RP-241060</t>
  </si>
  <si>
    <t>Rel-18 editorial corrections for TS 38.212/38.213/38.214 &amp; 38.215</t>
  </si>
  <si>
    <t>9.7.1</t>
  </si>
  <si>
    <t>NR_SL_enh2-Core, NR_MIMO_evo_DL_UL-Core, NR_MC_enh-Core, NR_XR_enh-Core, NR_demod_enh3-Core, NR_MBS_enh-Core, NR_pos_enh2-Core, NR_cov_enh2-Core, NR_Mob_enh2-Core, NR_NTN_enh-Core, NR_redcap_enh-Core, Netw_Energy_NR-Core</t>
  </si>
  <si>
    <t>RP-241061</t>
  </si>
  <si>
    <t>Corrections to Rel-18 - Expanded and improved NR positioning</t>
  </si>
  <si>
    <t>9.7.1.9</t>
  </si>
  <si>
    <t>NR_pos_enh2-Core</t>
  </si>
  <si>
    <t>RP-241062</t>
  </si>
  <si>
    <t>Corrections to Rel-18 - Network energy savings for NR</t>
  </si>
  <si>
    <t>9.7.1.8</t>
  </si>
  <si>
    <t>Netw_Energy_NR-Core</t>
  </si>
  <si>
    <t>RP-241063</t>
  </si>
  <si>
    <t>Correction on DMRS bundling for non-back-to-back transmission</t>
  </si>
  <si>
    <t>1020</t>
  </si>
  <si>
    <t>NR_cov_enh-Core</t>
  </si>
  <si>
    <t>RP-241064</t>
  </si>
  <si>
    <t>Corrections to Rel-16 - Enhancements on MIMO for NR</t>
  </si>
  <si>
    <t>1030</t>
  </si>
  <si>
    <t>NR_eMIMO-Core</t>
  </si>
  <si>
    <t>RP-241065</t>
  </si>
  <si>
    <t>Corrections to Rel-17 - Further enhancements on MIMO for NR</t>
  </si>
  <si>
    <t>NR_FeMIMO-Core</t>
  </si>
  <si>
    <t>RP-241066</t>
  </si>
  <si>
    <t>Corrections to Rel-18 - Multi-carrier enhancements</t>
  </si>
  <si>
    <t>9.7.1.2</t>
  </si>
  <si>
    <t>NR_MC_enh-Core</t>
  </si>
  <si>
    <t>RP-241067</t>
  </si>
  <si>
    <t>Corrections to Rel-18 - MIMO Evolution for Downlink and Uplink</t>
  </si>
  <si>
    <t>9.7.1.4</t>
  </si>
  <si>
    <t>NR_MIMO_evo_DL_UL-Core</t>
  </si>
  <si>
    <t>RP-241068</t>
  </si>
  <si>
    <t>Corrections to Rel-18 - Further NR mobility enhancements</t>
  </si>
  <si>
    <t>9.7.2.8</t>
  </si>
  <si>
    <t>NR_Mob_enh2-Core</t>
  </si>
  <si>
    <t>RP-241069</t>
  </si>
  <si>
    <t>Corrections to Rel-18 - NR NTN (Non-Terrestrial Networks) enhancements</t>
  </si>
  <si>
    <t>RP-241070</t>
  </si>
  <si>
    <t>Corrections to Rel-18 - Enhanced support of reduced capability NR devices</t>
  </si>
  <si>
    <t>9.7.1.7</t>
  </si>
  <si>
    <t>NR_redcap_enh-Core</t>
  </si>
  <si>
    <t>RP-241071</t>
  </si>
  <si>
    <t>Correction on center frequency of initial DL BWP for SDT by a RedCap UE</t>
  </si>
  <si>
    <t>1050</t>
  </si>
  <si>
    <t>NR_redcap-Core, NR_SmallData_INACTIVE-Core</t>
  </si>
  <si>
    <t>RP-241072</t>
  </si>
  <si>
    <t>Corrections to Rel-18 - NR sidelink evolution</t>
  </si>
  <si>
    <t>9.7.1.5</t>
  </si>
  <si>
    <t>NR_SL_enh2-Core</t>
  </si>
  <si>
    <t>RP-241073</t>
  </si>
  <si>
    <t>Corrections to Rel-17 - NR small data transmissions in INACTIVE state</t>
  </si>
  <si>
    <t>1060</t>
  </si>
  <si>
    <t>NR_SmallData_INACTIVE-Core</t>
  </si>
  <si>
    <t>RP-241074</t>
  </si>
  <si>
    <t>Corrections to Rel-16 - NR-based Access to Unlicensed Spectrum</t>
  </si>
  <si>
    <t>NR_unlic-Core</t>
  </si>
  <si>
    <t>RP-241075</t>
  </si>
  <si>
    <t>Corrections to Rel-18 - TEI</t>
  </si>
  <si>
    <t>1080</t>
  </si>
  <si>
    <t>TEI18, NR_UE_pow_sav_enh-Core, NR_newRAT-Core</t>
  </si>
  <si>
    <t>RP-241076</t>
  </si>
  <si>
    <t>Introduction of FR2-NTN</t>
  </si>
  <si>
    <t>RP-241077</t>
  </si>
  <si>
    <t>RP-241607</t>
  </si>
  <si>
    <t>RP-241078</t>
  </si>
  <si>
    <t>Motivation on new 3GPP NTN S-band definition (UL 2000 – 2020 MHz, DL 2180 – 2200 MHz)</t>
  </si>
  <si>
    <t>Dish Network, EchoStar</t>
  </si>
  <si>
    <t>Wuri Hapsari</t>
  </si>
  <si>
    <t>band NTN</t>
  </si>
  <si>
    <t>RP-241079</t>
  </si>
  <si>
    <t>New WID on Introduction of NR-NTN S-band (MSS band 2000-2020 MHz UL and 2180-2200 MHz DL)</t>
  </si>
  <si>
    <t>RP-241661</t>
  </si>
  <si>
    <t>RP-241080</t>
  </si>
  <si>
    <t>New WID on Introduction of IoT-NTN S-band (MSS band 2000-2020 MHz UL and 2180-2200 MHz DL)</t>
  </si>
  <si>
    <t>RP-241662</t>
  </si>
  <si>
    <t>RP-241081</t>
  </si>
  <si>
    <t>Status report for NR_ENDC_SON_MDT_Ph4</t>
  </si>
  <si>
    <t>China Unicom, CMCC</t>
  </si>
  <si>
    <t>Xufei Dong</t>
  </si>
  <si>
    <t>9.3.3.1</t>
  </si>
  <si>
    <t>NR_ENDC_SON_MDT_Ph4-Core</t>
  </si>
  <si>
    <t>RP-241082</t>
  </si>
  <si>
    <t>Discussion on Rel-19 Ambient IoT study scope</t>
  </si>
  <si>
    <t>FS_Ambient_IoT_solutions</t>
  </si>
  <si>
    <t>RP-241083</t>
  </si>
  <si>
    <t>Discussion on enhancement for network energy saving for Rel-19</t>
  </si>
  <si>
    <t>Netw_Energy_NR_enh-Core</t>
  </si>
  <si>
    <t>RP-241084</t>
  </si>
  <si>
    <t>Discussion on further enhancement for NTN in Rel19</t>
  </si>
  <si>
    <t>NR_NTN_Ph3-Core</t>
  </si>
  <si>
    <t>RP-241085</t>
  </si>
  <si>
    <t>Rel-19 basket WI for NR inter-band UL CA and EN-DC with 3Tx</t>
  </si>
  <si>
    <t>OPPO,Samsung,MediaTek</t>
  </si>
  <si>
    <t>3Tx</t>
  </si>
  <si>
    <t>RP-241086</t>
  </si>
  <si>
    <t>Motivation for R19 3Tx basket WI</t>
  </si>
  <si>
    <t>3Txx</t>
  </si>
  <si>
    <t>4620</t>
  </si>
  <si>
    <t>RP-241087</t>
  </si>
  <si>
    <t>Discussion on PRACH adaptation in spatial domain for NES</t>
  </si>
  <si>
    <t>LG Electronics Polska</t>
  </si>
  <si>
    <t>Joon Kui Ahn</t>
  </si>
  <si>
    <t>Netw_Energy_NR_enh</t>
  </si>
  <si>
    <t>RP-241088</t>
  </si>
  <si>
    <t>Status Report for WI Perf. part: NR sidelink relay enhancements</t>
  </si>
  <si>
    <t>LG Electronics Inc.</t>
  </si>
  <si>
    <t>Youngdae Lee</t>
  </si>
  <si>
    <t>9.4.2.3</t>
  </si>
  <si>
    <t>NR_SL_relay_enh-Perf</t>
  </si>
  <si>
    <t>RP-241089</t>
  </si>
  <si>
    <t>Revised WID on Rel-18 NR Inter-band Carrier Aggregation/Dual Connectivity for 3 bands DL with x bands UL (x=1,2)</t>
  </si>
  <si>
    <t>ZTE Corporation</t>
  </si>
  <si>
    <t>Zhifeng Ma</t>
  </si>
  <si>
    <t>104</t>
  </si>
  <si>
    <t>9.5.2.3</t>
  </si>
  <si>
    <t>NR_CADC_R18_3BDL_xBUL</t>
  </si>
  <si>
    <t>RP-241090</t>
  </si>
  <si>
    <t>Status report for WI:  Rel-18 NR Inter-band Carrier Aggregation/Dual Connectivity for 3 bands DL with x bands UL (x=1,2); Rapporteur; ZTE Corporation</t>
  </si>
  <si>
    <t>RP-241091</t>
  </si>
  <si>
    <t>TR 38.718-03-01 v1.0.0 on Rel-18 NR Inter-band Carrier Aggregation / Dual Connectivity for 3 bands DL with x bands UL (x=1,2)</t>
  </si>
  <si>
    <t>RAN4 TR 38.718-03-01 is provided for 1-step approval</t>
  </si>
  <si>
    <t>38.718-03-01</t>
  </si>
  <si>
    <t>NR_CADC_R18_3BDL_xBUL-Core</t>
  </si>
  <si>
    <t>RP-241092</t>
  </si>
  <si>
    <t>New WID: Rel-19 NR Inter-band CA DC for 3 bands DL with x bands UL (x=1,2)</t>
  </si>
  <si>
    <t>NR</t>
  </si>
  <si>
    <t>RP-241093</t>
  </si>
  <si>
    <t>New WID: UE Conformance - 4Rx for NR bands for FWA (Fixed Wireless Access) UEs (up to 2.6GHz) and handheld UEs (1GHz to 2.6GHz)</t>
  </si>
  <si>
    <t>ZTE, China Telecom</t>
  </si>
  <si>
    <t>tested: REL-18 WI 4Rx_NR_bands_R18-Core</t>
  </si>
  <si>
    <t>13.1</t>
  </si>
  <si>
    <t>RP-241094</t>
  </si>
  <si>
    <t>Introduction of BDS B2b in A-GNSS in Rel-19</t>
  </si>
  <si>
    <t>CAICT, CATT, CMCC, China Telecom, China Unicom, CBN, Huawei, Honor, OPPO, Xiaomi, Spreadtrum, ZTE, ASR, H3C, Intel, MediaTek Inc., Qualcomm, China broadnet, Hisilicon, vivo, Ericsson, Swifts, Apple, Nokia, Nokia Shanghai Bell.</t>
  </si>
  <si>
    <t>YIMING YANG</t>
  </si>
  <si>
    <t>9.1.2</t>
  </si>
  <si>
    <t>RP-241095</t>
  </si>
  <si>
    <t>On the evaluation of Ambient IoT</t>
  </si>
  <si>
    <t>RP-241096</t>
  </si>
  <si>
    <t>Discussion on NTN for NR Phase 3 in Rel-19</t>
  </si>
  <si>
    <t>LG Electronics</t>
  </si>
  <si>
    <t>Seungmin Lee</t>
  </si>
  <si>
    <t>RP-241097</t>
  </si>
  <si>
    <t>Status Report on SI Study on enhancements for Artificial Intelligence (AI)/Machine Learning (ML) for NG-RAN</t>
  </si>
  <si>
    <t>NEC, ZTE</t>
  </si>
  <si>
    <t>Hans van der Veen</t>
  </si>
  <si>
    <t>9.2.5</t>
  </si>
  <si>
    <t>FS_NR_AIML_NGRAN_enh</t>
  </si>
  <si>
    <t>RP-241098</t>
  </si>
  <si>
    <t>Discussion on NR NTN Phase 3</t>
  </si>
  <si>
    <t>Ericsson</t>
  </si>
  <si>
    <t>Sorour Falahati</t>
  </si>
  <si>
    <t>RP-241099</t>
  </si>
  <si>
    <t>Status Report for Study on channel modelling enhancements for 7-24GHz for NR</t>
  </si>
  <si>
    <t>Intel Corporation, ZTE</t>
  </si>
  <si>
    <t>Daewon Lee</t>
  </si>
  <si>
    <t>9.2.1</t>
  </si>
  <si>
    <t>FS_NR_7_24GHz_CHmod</t>
  </si>
  <si>
    <t>RP-241100</t>
  </si>
  <si>
    <t>CR Pack on NR_redcap_enh-Core</t>
  </si>
  <si>
    <t>Seonggu Shim</t>
  </si>
  <si>
    <t>RP-241101</t>
  </si>
  <si>
    <t>CR Pack on NR_pos_enh2-Core</t>
  </si>
  <si>
    <t>RP-241102</t>
  </si>
  <si>
    <t>CR Pack on NR_DualTxRx_MUSIM-Core</t>
  </si>
  <si>
    <t>9.7.2.2</t>
  </si>
  <si>
    <t>NR_DualTxRx_MUSIM-Core</t>
  </si>
  <si>
    <t>RP-241103</t>
  </si>
  <si>
    <t>CR Pack on NR_SL_relay_enh-Core</t>
  </si>
  <si>
    <t>9.7.2.3</t>
  </si>
  <si>
    <t>NR_SL_relay_enh-Core</t>
  </si>
  <si>
    <t>RP-241104</t>
  </si>
  <si>
    <t>CR Pack on NR_MBS_enh-Core</t>
  </si>
  <si>
    <t>9.7.2.6</t>
  </si>
  <si>
    <t>NR_MBS_enh-Core</t>
  </si>
  <si>
    <t>RP-241105</t>
  </si>
  <si>
    <t>CR Pack on NR_XR_enh-Core</t>
  </si>
  <si>
    <t>9.7.2.7</t>
  </si>
  <si>
    <t>NR_XR_enh-Core</t>
  </si>
  <si>
    <t>RP-241106</t>
  </si>
  <si>
    <t>CR Pack on NR_Mob_enh2-Core</t>
  </si>
  <si>
    <t>RP-241107</t>
  </si>
  <si>
    <t>CR Pack on NR_ENDC_SON_MDT_enh2-Core</t>
  </si>
  <si>
    <t>9.7.3.1</t>
  </si>
  <si>
    <t>NR_ENDC_SON_MDT_enh2-Core</t>
  </si>
  <si>
    <t>RP-241108</t>
  </si>
  <si>
    <t>CR Pack on NR_QoE_enh-Core</t>
  </si>
  <si>
    <t>9.7.3.2</t>
  </si>
  <si>
    <t>NR_QoE_enh-Core</t>
  </si>
  <si>
    <t>RP-241109</t>
  </si>
  <si>
    <t>CR Pack on NR_mobile_IAB-Core</t>
  </si>
  <si>
    <t>9.7.3.3</t>
  </si>
  <si>
    <t>NR_mobile_IAB-Core</t>
  </si>
  <si>
    <t>RP-241110</t>
  </si>
  <si>
    <t>CR Pack on NR_AIML_NGRAN-Core</t>
  </si>
  <si>
    <t>9.7.3.4</t>
  </si>
  <si>
    <t>RP-241111</t>
  </si>
  <si>
    <t>CR Pack on TRS_URLLC-NR-Core</t>
  </si>
  <si>
    <t>9.7.3.5</t>
  </si>
  <si>
    <t>TRS_URLLC-NR-Core</t>
  </si>
  <si>
    <t>RP-241112</t>
  </si>
  <si>
    <t>CR Pack on TEI18 - Pack 1/2</t>
  </si>
  <si>
    <t>9.9</t>
  </si>
  <si>
    <t>TEI18</t>
  </si>
  <si>
    <t>RP-241113</t>
  </si>
  <si>
    <t>CR Pack on TEI18 - Pack 2/2</t>
  </si>
  <si>
    <t>LTE_NR_DC_enh2-Core, NR_IAB_enh-Core, NR_IAB-Core, NR_MBS-Core, NR_Mob_enh-Core, NR_newRAT-Core, NR_SON_MDT-Core, TEI18</t>
  </si>
  <si>
    <t>RP-241114</t>
  </si>
  <si>
    <t>CR Pack on NR_pos_enh-Core</t>
  </si>
  <si>
    <t>NR_pos_enh-Core</t>
  </si>
  <si>
    <t>RP-241115</t>
  </si>
  <si>
    <t>CR Pack on NR_IIOT-Core</t>
  </si>
  <si>
    <t>NR_IIOT-Core</t>
  </si>
  <si>
    <t>RP-241116</t>
  </si>
  <si>
    <t>CR Pack on NR_IAB_enh-Core</t>
  </si>
  <si>
    <t>NR_IAB_enh-Core</t>
  </si>
  <si>
    <t>RP-241117</t>
  </si>
  <si>
    <t>CR Pack on NR_ENDC_SON_MDT_enh-Core</t>
  </si>
  <si>
    <t>3030</t>
  </si>
  <si>
    <t>NR_ENDC_SON_MDT_enh-Core</t>
  </si>
  <si>
    <t>RP-241118</t>
  </si>
  <si>
    <t>CR Pack on NR_SL_relay-Core</t>
  </si>
  <si>
    <t>3040</t>
  </si>
  <si>
    <t>NR_SL_relay-Core</t>
  </si>
  <si>
    <t>RP-241119</t>
  </si>
  <si>
    <t>CR Pack on NR_NTN_solutions-Core</t>
  </si>
  <si>
    <t>NR_NTN_solutions-Core</t>
  </si>
  <si>
    <t>RP-241120</t>
  </si>
  <si>
    <t>CR Pack on NR_SL_enh-Core</t>
  </si>
  <si>
    <t>NR_SL_enh-Core</t>
  </si>
  <si>
    <t>RP-241121</t>
  </si>
  <si>
    <t>CR Pack on TEI16</t>
  </si>
  <si>
    <t>NR_newRAT-Core, TEI16</t>
  </si>
  <si>
    <t>RP-241123</t>
  </si>
  <si>
    <t>Status report for WI Perf. part: Mobile IAB (Integrated Access and Backhaul) for NR; rapporteur: Qualcomm</t>
  </si>
  <si>
    <t>Georg Hampel</t>
  </si>
  <si>
    <t>9.4.3.1</t>
  </si>
  <si>
    <t>NR_mobile_IAB-Perf</t>
  </si>
  <si>
    <t>RP-241124</t>
  </si>
  <si>
    <t>Status report for WI perf. part: Enhanced support of reduced capability NR devices; rapporteur: Ericsson</t>
  </si>
  <si>
    <t>Kazuyoshi Uesaka</t>
  </si>
  <si>
    <t>9.4.1.7</t>
  </si>
  <si>
    <t>NR_redcap_enh-Perf</t>
  </si>
  <si>
    <t>RP-241125</t>
  </si>
  <si>
    <t>Status report for WI UE Conformance Test Aspects - Rel-17 NR small data transmissions in INACTIVE state</t>
  </si>
  <si>
    <t>Qualcomm Germany</t>
  </si>
  <si>
    <t>Yogesh Tugnawat</t>
  </si>
  <si>
    <t>Overall 98%; +6 Month (Dec 24)</t>
  </si>
  <si>
    <t>RP-241126</t>
  </si>
  <si>
    <t>Status report for WI UE Conformance - Support of Uncrewed Aerial Systems Connectivity, Identification, and Tracking</t>
  </si>
  <si>
    <t>WI Reached 100% Completion</t>
  </si>
  <si>
    <t>RP-241587</t>
  </si>
  <si>
    <t>RP-241127</t>
  </si>
  <si>
    <t>New WID: UE Conformance - Mobile Terminated-Small Data Transmission (MT-SDT) for NR</t>
  </si>
  <si>
    <t>Qualcomm, China Telecom, ZTE</t>
  </si>
  <si>
    <t>tested: REL-18 WI NR_MT_SDT-Core</t>
  </si>
  <si>
    <t>RP-241128</t>
  </si>
  <si>
    <t>Motivation for SRS carrier switching enhancements in Rel-19</t>
  </si>
  <si>
    <t>Qualcomm Incorporated</t>
  </si>
  <si>
    <t>Alberto Rico Alvarino</t>
  </si>
  <si>
    <t>9.1.1</t>
  </si>
  <si>
    <t>RP-241129</t>
  </si>
  <si>
    <t>Scope of Rel-19 NR NTN enhancements</t>
  </si>
  <si>
    <t>RP-241130</t>
  </si>
  <si>
    <t>NR SL multi-hop relay</t>
  </si>
  <si>
    <t>Spreadtrum Communications</t>
  </si>
  <si>
    <t>Yu Ding</t>
  </si>
  <si>
    <t>multihop</t>
  </si>
  <si>
    <t>RP-241131</t>
  </si>
  <si>
    <t>Considerations on low-power wake-up signal and receiver for NR</t>
  </si>
  <si>
    <t>RP-241132</t>
  </si>
  <si>
    <t>Considerations on enhancements of Network energy savings for NR</t>
  </si>
  <si>
    <t>RP-241133</t>
  </si>
  <si>
    <t>Considerations for R19 NR NTN SI and WI</t>
  </si>
  <si>
    <t>RP-241134</t>
  </si>
  <si>
    <t>Discussion on IoT NTN</t>
  </si>
  <si>
    <t>10.9.1</t>
  </si>
  <si>
    <t>IoT_NTN_Ph3</t>
  </si>
  <si>
    <t>RP-241135</t>
  </si>
  <si>
    <t>TR 38.894 v1.0.0 Requirements for simultaneous Rx/Tx band combinations for NR CA/DC, NR SUL and LTE/NR DC (Release 18)</t>
  </si>
  <si>
    <t>HuaWei Technologies Co., Ltd</t>
  </si>
  <si>
    <t>Dan Hu</t>
  </si>
  <si>
    <t>RAN4 TR 38.894 is provided for 1-step approval</t>
  </si>
  <si>
    <t>9.5.4.1</t>
  </si>
  <si>
    <t>38.894</t>
  </si>
  <si>
    <t>LTE_NR_Simult_RxTx_R18-Core</t>
  </si>
  <si>
    <t>RP-241136</t>
  </si>
  <si>
    <t>TR 37.829 v1.0.0  	High-power UE operation for fixed-wireless/vehicle-mounted use cases in LTE bands and NR bands for Rel-1</t>
  </si>
  <si>
    <t>RAN4 TR 37.829 is provided for 1-step approval</t>
  </si>
  <si>
    <t>37.829</t>
  </si>
  <si>
    <t>RP-241137</t>
  </si>
  <si>
    <t>TR 38.897 v1.0.0 High power UE for NR TDD intra-band carrier aggregation in frequency range FR1 (Release 18)</t>
  </si>
  <si>
    <t>Huawei,HiSilicon</t>
  </si>
  <si>
    <t>Lingyu Kong</t>
  </si>
  <si>
    <t>RAN4 TR 38.897 is provided for 1-step approval</t>
  </si>
  <si>
    <t>9.5.3.3</t>
  </si>
  <si>
    <t>38.897</t>
  </si>
  <si>
    <t>HPUE_NR_FR1_TDD_intra_CA_R18-Core</t>
  </si>
  <si>
    <t>RP-241138</t>
  </si>
  <si>
    <t>TR 37.718-00-00 v1.0.0 Rel-18 SUL Band combinations for SA NR Supplementary uplink (SUL), NSA NR SUL, NSA NR SUL with UL sharing from the UE perspective (ULSUP)</t>
  </si>
  <si>
    <t>Huawei, HiSilicon</t>
  </si>
  <si>
    <t>Peng Zhang</t>
  </si>
  <si>
    <t>RAN4 TR 37.718-00-00 is provided for 1-step approval</t>
  </si>
  <si>
    <t>9.5.2.5</t>
  </si>
  <si>
    <t>37.718-00-00</t>
  </si>
  <si>
    <t>NR_SUL_combos_R18-Core</t>
  </si>
  <si>
    <t>RP-241139</t>
  </si>
  <si>
    <t>Status Report for WI Core part: Rel-18 NR intra band Carrier Aggregation for xCC DL/yCC UL including contiguous and non-contiguous spectrum (x&gt;=y); rapporteur: Ericsson</t>
  </si>
  <si>
    <t>Per Lindell</t>
  </si>
  <si>
    <t>102</t>
  </si>
  <si>
    <t>9.5.2.1</t>
  </si>
  <si>
    <t>NR_CA_R18_Intra-Core</t>
  </si>
  <si>
    <t>RP-241140</t>
  </si>
  <si>
    <t>Revised WID: Rel-18 NR intra band Carrier Aggregation for xCC DL/yCC UL including contiguous and non-contiguous spectrum (x&gt;=y)</t>
  </si>
  <si>
    <t>Revised WID: Rel-18 NR intra band Carrier Aggregation for xCC DL/yCC UL including contiguous and non-contiguous spectrum (x&gt;=y); Last approved WID: RP-240238</t>
  </si>
  <si>
    <t>NR_CA_R18_Intra</t>
  </si>
  <si>
    <t>RP-241141</t>
  </si>
  <si>
    <t>New WID: Basket Rel-19 WID NR_CA_R18_Intra</t>
  </si>
  <si>
    <t>RP-241142</t>
  </si>
  <si>
    <t>TR 38.718-01-01 v1.0.0 Rel-18 NR intra band Carrier Aggregation for xCC DL/yCC UL including contiguous and non-contiguous spectrum (x&gt;=y)</t>
  </si>
  <si>
    <t>RAN4 TR 38.718-01-01 is provided for 1-step approval</t>
  </si>
  <si>
    <t>38.718-01-01</t>
  </si>
  <si>
    <t>RP-241143</t>
  </si>
  <si>
    <t>Status Report: High power UE (power class m with 1&lt;m&lt;3) for a single FR1 band in UL of Dual Connectivity (DC) combinations of x bands (x=1,2,3, 4 for y=1 or x=1, 2 for y=2) LTE inter-band CA (xDL/1UL) and y bands NR inter-band CA (yDL/1UL); rapporteur: Ericsson</t>
  </si>
  <si>
    <t>9.5.3.4</t>
  </si>
  <si>
    <t>HPUE_FR1_DC_LTE_NR_R18</t>
  </si>
  <si>
    <t>RP-241144</t>
  </si>
  <si>
    <t>Revised WID on High power UE (power class m with 1&lt;m&lt;3) for a single FR1 band in UL of Dual Connectivity (DC) combinations of x bands (x=1,2,3, 4 for y=1 or x=1, 2 for y=2) LTE inter-band CA (xDL/1UL) and y bands NR inter-band CA (yDL/1UL)</t>
  </si>
  <si>
    <t>RP-241145</t>
  </si>
  <si>
    <t>New WID on Rel-19 High power UE (power class m with 1&lt;m&lt;3) for a single FR1 band in UL of Dual Connectivity (DC) combinations of x bands (x=1,2,3, 4 for y=1 or x=1, 2 for y=2) LTE inter-band CA (xDL/1UL) and y bands NR inter-band CA (yDL/1UL)</t>
  </si>
  <si>
    <t>4500</t>
  </si>
  <si>
    <t>RP-241641</t>
  </si>
  <si>
    <t>RP-241146</t>
  </si>
  <si>
    <t>TR 38.898 v1.0.0 High power UE for FR1 for DC_R18_xBLTE_yBNR_zDLnUL with power class m (x= 1, 2, 3, 4; y=1, 2; m&lt;3)</t>
  </si>
  <si>
    <t>RAN4 TR 38.898 is provided for 1-step approval</t>
  </si>
  <si>
    <t>38.898</t>
  </si>
  <si>
    <t>HPUE_FR1_DC_LTE_NR_R18-Core</t>
  </si>
  <si>
    <t>RP-241147</t>
  </si>
  <si>
    <t>Huawei Tech.(UK) Co.. Ltd</t>
  </si>
  <si>
    <t>Liehai Liu</t>
  </si>
  <si>
    <t>RAN4 TR 37.718-21-11 is provided for 1-step approval</t>
  </si>
  <si>
    <t>96</t>
  </si>
  <si>
    <t>9.5.1.2</t>
  </si>
  <si>
    <t>37.718-21-11</t>
  </si>
  <si>
    <t>DC_R18_2BLTE_1BNR_3DL2UL-Core</t>
  </si>
  <si>
    <t>RP-241148</t>
  </si>
  <si>
    <t>TR 38.743 v1.0.0 Study on enhancements for Artificial Intelligence (AI)/Machine Learning (ML) for NG-RAN (Release 19)</t>
  </si>
  <si>
    <t>ZTE Corporation, NEC</t>
  </si>
  <si>
    <t>Jiajun Chen</t>
  </si>
  <si>
    <t>RAN3 TR 38.743 is provided for information</t>
  </si>
  <si>
    <t>R3</t>
  </si>
  <si>
    <t>38.743</t>
  </si>
  <si>
    <t>RP-241149</t>
  </si>
  <si>
    <t>Revised WID for 3Tx NR inter-band UL CA and EN-DC basket WI</t>
  </si>
  <si>
    <t>OPPO, Samsung</t>
  </si>
  <si>
    <t>Jinqiang Xing</t>
  </si>
  <si>
    <t>9.5.4.2</t>
  </si>
  <si>
    <t>R18_3Tx_NR_CA_ENDC</t>
  </si>
  <si>
    <t>RP-241150</t>
  </si>
  <si>
    <t>Status report for WI Core part: Rel-18 basket WI 3Tx NR inter-band UL Carrier Aggregation (CA) and EN-DC</t>
  </si>
  <si>
    <t>R18_3Tx_NR_CA_ENDC-Core</t>
  </si>
  <si>
    <t>RP-241151</t>
  </si>
  <si>
    <t>TR 38.880 v1.0.0 UE requirements for 3Tx inter-band UL CA and EN-DC</t>
  </si>
  <si>
    <t>RAN4 TR 38.880 is provided for 1-step approval</t>
  </si>
  <si>
    <t>38.880</t>
  </si>
  <si>
    <t>RP-241152</t>
  </si>
  <si>
    <t>Status report for WI NR Sidelink Intra-band Carrier Aggregation in ITS band; rapporteur: OPPO</t>
  </si>
  <si>
    <t>9.3.4.7</t>
  </si>
  <si>
    <t>NR_SL_intraB_CA_ITS-Core</t>
  </si>
  <si>
    <t>RP-241153</t>
  </si>
  <si>
    <t>Status report for WI on AI/ML for NR air interface</t>
  </si>
  <si>
    <t>Qualcomm Korea</t>
  </si>
  <si>
    <t>Juan Montojo</t>
  </si>
  <si>
    <t>9.3.1.3</t>
  </si>
  <si>
    <t>NR_AIML_air</t>
  </si>
  <si>
    <t>RP-241154</t>
  </si>
  <si>
    <t>Status report for WI UE Conformance Test Aspects for NR-based Access to Unlicensed Spectrum</t>
  </si>
  <si>
    <t>Qualcomm Technologies Int</t>
  </si>
  <si>
    <t>Vijay Balasubramanian</t>
  </si>
  <si>
    <t>Overall 79% 
Target completion:  Dec 2024 (+6 months)</t>
  </si>
  <si>
    <t>RP-241155</t>
  </si>
  <si>
    <t>Status report for WI: UE Conformance Test Aspects - Solutions for NR to support non-terrestrial networks (NTN)</t>
  </si>
  <si>
    <t>Overall 78%
Target completion:  Dec 2024 (+6 months)</t>
  </si>
  <si>
    <t>RP-241156</t>
  </si>
  <si>
    <t>New WID: UE Conformance - Requirement for NR frequency range 2 (FR2) multi-Rx chain DL reception</t>
  </si>
  <si>
    <t>tested: REL-18 WI NR_FR2_multiRX_DL</t>
  </si>
  <si>
    <t>RP-241653</t>
  </si>
  <si>
    <t>RP-241157</t>
  </si>
  <si>
    <t>Status Report for Study on NR frequency range 2 (FR2) OTA (Over the Air) testing Phase 3</t>
  </si>
  <si>
    <t>Bin Han</t>
  </si>
  <si>
    <t>9.2.7</t>
  </si>
  <si>
    <t>FS_NR_FR2_OTA_Ph3</t>
  </si>
  <si>
    <t>RP-241158</t>
  </si>
  <si>
    <t>Revised SID: Study on NR frequency range 2 (FR2) OTA (Over the Air) testing enhancement Phase 3</t>
  </si>
  <si>
    <t>SID revised</t>
  </si>
  <si>
    <t>RP-241159</t>
  </si>
  <si>
    <t>Discussion on random access for SBFD operations</t>
  </si>
  <si>
    <t>NEC</t>
  </si>
  <si>
    <t>RP-241160</t>
  </si>
  <si>
    <t>TR 38.899 v1.0.0 High power UE for FR1 NR inter-band CA/DC or NR SUL band combination with y (1&lt;y&lt;=6) bands DL and x (x=1, 2) bands UL and power class m (m&lt;3) and high power on TDD band(s)</t>
  </si>
  <si>
    <t>Huawei, HiSilicon, China Telecom</t>
  </si>
  <si>
    <t>Jin Wang</t>
  </si>
  <si>
    <t>RAN4 TR 38.899 is provided for 1-step approval</t>
  </si>
  <si>
    <t>9.5.3.5</t>
  </si>
  <si>
    <t>38.899</t>
  </si>
  <si>
    <t>HPUE_FR1_TDD_NR_CADC_SUL_R18-Core</t>
  </si>
  <si>
    <t>RP-241161</t>
  </si>
  <si>
    <t>Views on Rel-19 Duplex evolution</t>
  </si>
  <si>
    <t>Xiaomi Electronic Software</t>
  </si>
  <si>
    <t>LEI WANG</t>
  </si>
  <si>
    <t>RP-241162</t>
  </si>
  <si>
    <t>Views on Rel-19 Network Energy Saving</t>
  </si>
  <si>
    <t>RP-241163</t>
  </si>
  <si>
    <t>Views on Rel-19 NR NTN</t>
  </si>
  <si>
    <t>RP-241164</t>
  </si>
  <si>
    <t>Status report for SI: Study on channel modelling for Integrated Sensing And Communication (ISAC) for NR</t>
  </si>
  <si>
    <t>Xiaomi, AT&amp;T</t>
  </si>
  <si>
    <t>Yingyang Li</t>
  </si>
  <si>
    <t>9.2.3</t>
  </si>
  <si>
    <t>FS_Sensing_NR</t>
  </si>
  <si>
    <t>RP-241165</t>
  </si>
  <si>
    <t>Status report for WI on DC of x bands LTE inter-band CA (x345) and 1 NR band, Rapporteur: Nokia</t>
  </si>
  <si>
    <t>Johannes Hejselbaek</t>
  </si>
  <si>
    <t>9.5.1.3</t>
  </si>
  <si>
    <t>DC_R18_xBLTE_1BNR_yDL2UL</t>
  </si>
  <si>
    <t>RP-241166</t>
  </si>
  <si>
    <t>Revised Rel-18 WID on DC of x bands LTE inter-band CA (x345) and 1 NR band</t>
  </si>
  <si>
    <t>RP-241167</t>
  </si>
  <si>
    <t>New WID: Rel-19 DC of x bands LTE inter-band CA (x345) and 1 NR band</t>
  </si>
  <si>
    <t>This is the continuation of the the Rel-18 WID DC_R18_xBLTE_1BNR_yDL2UL</t>
  </si>
  <si>
    <t>DC</t>
  </si>
  <si>
    <t>RP-241168</t>
  </si>
  <si>
    <t>On RAN4 basket WI planning</t>
  </si>
  <si>
    <t>Nokia, Ericsson</t>
  </si>
  <si>
    <t>RP-241169</t>
  </si>
  <si>
    <t>Clarification on WID RP-240832 - NR_FR1_5MHz_BW_Ph2</t>
  </si>
  <si>
    <t>Union Inter. Chemins de Fer</t>
  </si>
  <si>
    <t>Dick Martens</t>
  </si>
  <si>
    <t>9.3.4.4</t>
  </si>
  <si>
    <t>NR_FR1_lessthan_5MHz_BW_Ph2</t>
  </si>
  <si>
    <t>RP-241170</t>
  </si>
  <si>
    <t>Analysis of TEI since introduction of the TEI handling procedure</t>
  </si>
  <si>
    <t>RP-241618</t>
  </si>
  <si>
    <t>RP-241171</t>
  </si>
  <si>
    <t>New SID on VSAT test methods</t>
  </si>
  <si>
    <t>Eutelsat Group</t>
  </si>
  <si>
    <t>Moray Rumney</t>
  </si>
  <si>
    <t>SID new</t>
  </si>
  <si>
    <t>9.1.4</t>
  </si>
  <si>
    <t>RP-241172</t>
  </si>
  <si>
    <t>Discussion on Rel-19 SBFD WID updates</t>
  </si>
  <si>
    <t>Sari Nielsen</t>
  </si>
  <si>
    <t>Discussion on SBFD WID updates</t>
  </si>
  <si>
    <t>RP-241173</t>
  </si>
  <si>
    <t>Status Report for SI Study on IMT parameters for NR for 4400 to 4800 MHz, 7125 to 8400 MHz and 14800 to 15350 MHz</t>
  </si>
  <si>
    <t>Thomas Chapman</t>
  </si>
  <si>
    <t>9.2.8</t>
  </si>
  <si>
    <t>RP-241174</t>
  </si>
  <si>
    <t>Status report for WI: Perf. part: Enhancement of NR Dynamic spectrum sharing (DSS)</t>
  </si>
  <si>
    <t>Ravikiran Nory</t>
  </si>
  <si>
    <t>9.4.1.1</t>
  </si>
  <si>
    <t>NR_DSS_enh-Perf</t>
  </si>
  <si>
    <t>RP-241175</t>
  </si>
  <si>
    <t>Status Report for WI UE Conformance - NR RF requirements enhancement for frequency range 2 (FR2), Phase 3; rapporteur: Apple</t>
  </si>
  <si>
    <t>Ashwin Mohan</t>
  </si>
  <si>
    <t>End: 03/2025; Compl.: 5%</t>
  </si>
  <si>
    <t>RP-241176</t>
  </si>
  <si>
    <t>New Basket WID on adding channel bandwidth support to existing NR bands</t>
  </si>
  <si>
    <t>CBW</t>
  </si>
  <si>
    <t>RP-241597</t>
  </si>
  <si>
    <t>RP-241177</t>
  </si>
  <si>
    <t>Updates on Enhancements of Network energy savings for NR</t>
  </si>
  <si>
    <t>Cassio Ribeiro</t>
  </si>
  <si>
    <t>RP-241178</t>
  </si>
  <si>
    <t>New SID: Study on spatial channel model for demodulation performance requirements</t>
  </si>
  <si>
    <t>Matthew Baker</t>
  </si>
  <si>
    <t>SID corresponding to endorsed WF from RP-240792.</t>
  </si>
  <si>
    <t>spatial</t>
  </si>
  <si>
    <t>RP-241592</t>
  </si>
  <si>
    <t>RP-241179</t>
  </si>
  <si>
    <t>On NR NTN Phase 3</t>
  </si>
  <si>
    <t>RP-241180</t>
  </si>
  <si>
    <t>Discussion on PRACH adaptation in spatial domain</t>
  </si>
  <si>
    <t>InterDigital, Inc.</t>
  </si>
  <si>
    <t>Moon-il Lee</t>
  </si>
  <si>
    <t>RP-241181</t>
  </si>
  <si>
    <t>Discussion on scope of Rel-19 NR-NTN</t>
  </si>
  <si>
    <t>RP-241182</t>
  </si>
  <si>
    <t>Status report for WI: Enhancements of network energy savings for NR</t>
  </si>
  <si>
    <t>Ericsson, Apple</t>
  </si>
  <si>
    <t>Ajit Nimbalker</t>
  </si>
  <si>
    <t>RP-241183</t>
  </si>
  <si>
    <t>Revised WID: Enhancements of network energy savings for NR</t>
  </si>
  <si>
    <t>R1</t>
  </si>
  <si>
    <t>RP-241650</t>
  </si>
  <si>
    <t>RP-241184</t>
  </si>
  <si>
    <t>Status Report for WI Perf. part: Expanded and improved NR positioning</t>
  </si>
  <si>
    <t>Intel Corporation, CATT, Ericsson</t>
  </si>
  <si>
    <t>Debdeep Chatterjee</t>
  </si>
  <si>
    <t>Includes updated TU request spreadsheet for performance part as attachment.</t>
  </si>
  <si>
    <t>9.4.1.9</t>
  </si>
  <si>
    <t>NR_pos_enh2-Perf</t>
  </si>
  <si>
    <t>RP-241185</t>
  </si>
  <si>
    <t>Revised WID on Expanded and Improved NR Positioning</t>
  </si>
  <si>
    <t>NR_pos_enh2</t>
  </si>
  <si>
    <t>RP-241186</t>
  </si>
  <si>
    <t>RP-241187</t>
  </si>
  <si>
    <t>Proposed Rel-18 XR WID Update</t>
  </si>
  <si>
    <t>Futurewei, ASUSTeK</t>
  </si>
  <si>
    <t>Yunsong Yang</t>
  </si>
  <si>
    <t>RP-241188</t>
  </si>
  <si>
    <t>Objectives for SCS</t>
  </si>
  <si>
    <t>Verizon Denmark</t>
  </si>
  <si>
    <t>Zheng Zhao</t>
  </si>
  <si>
    <t>SCS = Supplemental Coverage from Space</t>
  </si>
  <si>
    <t>RP-241189</t>
  </si>
  <si>
    <t>LG Electronics, InterDigital, FirstNet</t>
  </si>
  <si>
    <t>RP-241609</t>
  </si>
  <si>
    <t>RP-241190</t>
  </si>
  <si>
    <t>Motivation on NR SL Multi-hop Relay</t>
  </si>
  <si>
    <t>RP-241191</t>
  </si>
  <si>
    <t>Status Report - UE Conformance Aspects - Rel-16 NR RRM enhancements</t>
  </si>
  <si>
    <t>Apple</t>
  </si>
  <si>
    <t>Xinrong Wang</t>
  </si>
  <si>
    <t>RP-241192</t>
  </si>
  <si>
    <t>Discussion on Band n28 full duplexer</t>
  </si>
  <si>
    <t>Nokia, KDDI Corporation</t>
  </si>
  <si>
    <t>n28</t>
  </si>
  <si>
    <t>RP-241193</t>
  </si>
  <si>
    <t>Views on the scope of Rel-19 Ambient IoT SI</t>
  </si>
  <si>
    <t>Peter Gaal</t>
  </si>
  <si>
    <t>RP-241194</t>
  </si>
  <si>
    <t>Views on the scope of Rel-19 MIMO WI</t>
  </si>
  <si>
    <t>RP-241195</t>
  </si>
  <si>
    <t>New WID: UE Conformance - In-Device Co-existence (IDC) enhancements for NR and MR-DC</t>
  </si>
  <si>
    <t>CMCC, Xiaomi</t>
  </si>
  <si>
    <t>Xiaoran Zhang</t>
  </si>
  <si>
    <t>tested: REL-18 WI NR_IDC_enh-Core</t>
  </si>
  <si>
    <t>RP-241196</t>
  </si>
  <si>
    <t>Status report for UE Conformance Test Aspects - Rel-16 NR CA and DC; and NR and LTE DC Configurations; rapporteur CMCC</t>
  </si>
  <si>
    <t>CMCC</t>
  </si>
  <si>
    <t>RP-241197</t>
  </si>
  <si>
    <t>Revised WID on UE Conformance Test Aspects - IoT NTN enhancements plus CT1 aspects</t>
  </si>
  <si>
    <t>RP-241198</t>
  </si>
  <si>
    <t>Status report for UE Conformance Test Aspects - IoT NTN enhancements plus CT1 aspects; rapporteur CMCC</t>
  </si>
  <si>
    <t>RP-241199</t>
  </si>
  <si>
    <t>Revised WID on UE Conformance Test Aspects - High power UE (power class 1.5) for NR FR1 TDD single band</t>
  </si>
  <si>
    <t>RP-241200</t>
  </si>
  <si>
    <t>Status report for UE Conformance Test Aspects - High power UE (power class 1.5) for NR FR1 TDD single band; rapporteur: CMCC</t>
  </si>
  <si>
    <t>RP-241593</t>
  </si>
  <si>
    <t>RP-241201</t>
  </si>
  <si>
    <t>Status report for WI UE Conformance Test Aspects - Rel-18 ATG for NR; rapporteur: CMCC</t>
  </si>
  <si>
    <t>RP-241202</t>
  </si>
  <si>
    <t>Considerations on R19 UAV</t>
  </si>
  <si>
    <t>RP-241203</t>
  </si>
  <si>
    <t>New WID: Rel-19 High power UE (power class 1.5) for NR FR1 TDD single band</t>
  </si>
  <si>
    <t>RP-241204</t>
  </si>
  <si>
    <t>New WID: NR CA band combinations with two SUL cells in Rel-19</t>
  </si>
  <si>
    <t>CMCC, China Telecom</t>
  </si>
  <si>
    <t>RP-241205</t>
  </si>
  <si>
    <t>New WID: Introduction of Power Class 2 and UE 40MHz Channel Bandwidth in NR band n28</t>
  </si>
  <si>
    <t>CMCC, CBN</t>
  </si>
  <si>
    <t>RP-241629</t>
  </si>
  <si>
    <t>RP-241206</t>
  </si>
  <si>
    <t>Status report for SI: Study on solutions for Ambient IoT (Internet of Things) in NR</t>
  </si>
  <si>
    <t>RP-241207</t>
  </si>
  <si>
    <t>Views on scope of Rel-19 NR MIMO Phase 5</t>
  </si>
  <si>
    <t>RP-241208</t>
  </si>
  <si>
    <t>Views on scope of Rel-19 NR duplex evolution</t>
  </si>
  <si>
    <t>RP-241209</t>
  </si>
  <si>
    <t>Views on scope of Rel-19 NES enhancement</t>
  </si>
  <si>
    <t>RP-241210</t>
  </si>
  <si>
    <t>Discussion on the check point of Rel-19 Non-Terrestrial Networks (NTN) for NR Phase 3</t>
  </si>
  <si>
    <t>RP-241211</t>
  </si>
  <si>
    <t>Discussion on the scope of Rel-19 Non-Terrestrial Networks (NTN) for NR Phase 3</t>
  </si>
  <si>
    <t>RP-241212</t>
  </si>
  <si>
    <t>Considerations on the Satellite Switching with re-sync over Regenerative Architecture</t>
  </si>
  <si>
    <t>RP-241213</t>
  </si>
  <si>
    <t>Revised WID on Enhancements for Air-to-ground network for NR</t>
  </si>
  <si>
    <t>9.3.4.6</t>
  </si>
  <si>
    <t>NR_ATG_enh</t>
  </si>
  <si>
    <t>RP-241214</t>
  </si>
  <si>
    <t>Status report for Enhancements for Air-to-ground network for NR</t>
  </si>
  <si>
    <t>RP-241215</t>
  </si>
  <si>
    <t>Considerations on further QoE enhancements in Rel-19</t>
  </si>
  <si>
    <t>Lenovo</t>
  </si>
  <si>
    <t>Mingzeng Dai</t>
  </si>
  <si>
    <t>RP-241216</t>
  </si>
  <si>
    <t>Introduction of the 1.4 GHz Band</t>
  </si>
  <si>
    <t>MidWave Wireless</t>
  </si>
  <si>
    <t>John Dooley</t>
  </si>
  <si>
    <t>RP-241605</t>
  </si>
  <si>
    <t>RP-241217</t>
  </si>
  <si>
    <t>Considerations on Multi-hop U2N relay in Rel-19</t>
  </si>
  <si>
    <t>Lianhai Wu</t>
  </si>
  <si>
    <t>RP-241218</t>
  </si>
  <si>
    <t>CHTTL</t>
  </si>
  <si>
    <t>Bo-Han Hsieh</t>
  </si>
  <si>
    <t>1100</t>
  </si>
  <si>
    <t>RP-241219</t>
  </si>
  <si>
    <t>Status report for WI: Rel-18 Dual Connectivity (DC) of 1 band LTE (1DL/1UL) and 1 NR band (1DL/1UL); rapporteur: CHTTL</t>
  </si>
  <si>
    <t>9.5.1.1</t>
  </si>
  <si>
    <t>DC_R18_1BLTE_1BNR_2DL2UL</t>
  </si>
  <si>
    <t>RP-241220</t>
  </si>
  <si>
    <t>AI/ML Logistical Issues</t>
  </si>
  <si>
    <t>Valentin Gheorghiu</t>
  </si>
  <si>
    <t>RP-241221</t>
  </si>
  <si>
    <t>CA Power Class Support</t>
  </si>
  <si>
    <t>RP-241222</t>
  </si>
  <si>
    <t>Revised WID:Rel-18 NR Inter-band Carrier Aggregation/Dual Connectivity for 2 bands DL with x bands UL (x=1,2)</t>
  </si>
  <si>
    <t>Wubin Zhou</t>
  </si>
  <si>
    <t>103</t>
  </si>
  <si>
    <t>9.5.2.2</t>
  </si>
  <si>
    <t>NR_CADC_R18_2BDL_xBUL</t>
  </si>
  <si>
    <t>RP-241223</t>
  </si>
  <si>
    <t>Status report for WID: Core part: Rel-18 NR Inter-band Carrier Aggregation/Dual Connectivity for 2 bands DL with x bands UL (x=1,2)  Rapporteur; ZTE Corporation</t>
  </si>
  <si>
    <t>NR_CADC_R18_2BDL_xBUL-Core</t>
  </si>
  <si>
    <t>RP-241224</t>
  </si>
  <si>
    <t>TR 38.718-02-01 v1.0.0 on NR Inter-band Carrier Aggregation/Dual Connectivity for 2 bands DL with x bands UL (x=1,2)</t>
  </si>
  <si>
    <t>RAN4 TR 37.718-02-01 is provided for 1-step approval</t>
  </si>
  <si>
    <t>38.718-02-01</t>
  </si>
  <si>
    <t>RP-241225</t>
  </si>
  <si>
    <t>Revised WID:Rel-18 Dual Connectivity (DC) of x bands (x=1,2,3) LTE inter-band CA (xDL/1UL) and y bands (3&lt;=y&lt;=5 and x+y &lt;= 6) NR inter-band CA (yDL/1UL)</t>
  </si>
  <si>
    <t>99</t>
  </si>
  <si>
    <t>9.5.1.5</t>
  </si>
  <si>
    <t>DC_R18_xBLTE_yBNR_zDL2UL</t>
  </si>
  <si>
    <t>RP-241226</t>
  </si>
  <si>
    <t>Status report for WID:Rel-18 Dual Connectivity (DC) of x bands (x=1,2,3) LTE inter-band CA (xDL/1UL) and y bands (3&lt;=y&lt;=5 and x+y &lt;= 6) NR inter-band CA (yDL/1UL)  Rapporteur; ZTE Corporation</t>
  </si>
  <si>
    <t>RP-241227</t>
  </si>
  <si>
    <t>New WID: Rel-19 NR Inter-band Carrier Aggregation/Dual Connectivity for 2 bands DL with x bands UL (x=1,2)</t>
  </si>
  <si>
    <t>2200</t>
  </si>
  <si>
    <t>RP-241228</t>
  </si>
  <si>
    <t>New WID: Rel-19 Dual Connectivity (DC) of x bands (x=1,2,3) LTE inter-band CA (xDL/1UL) and y bands (3&lt;=y&lt;=5 and x+y &lt;= 6) NR inter-band CA (yDL/1UL)</t>
  </si>
  <si>
    <t>RP-241229</t>
  </si>
  <si>
    <t>Motivation on R19 WID nRx(n=4, 8) for NR bands (&lt;2.6GHz)</t>
  </si>
  <si>
    <t>ZTE Corporation, Sanechips, China Telecom</t>
  </si>
  <si>
    <t>RP-241230</t>
  </si>
  <si>
    <t>New WID: Rel-19 nRx(n=4, 8) for NR bands (&lt;2.6GHz)</t>
  </si>
  <si>
    <t>ZTE Corporation,China Telecom</t>
  </si>
  <si>
    <t>nRx</t>
  </si>
  <si>
    <t>RP-241231</t>
  </si>
  <si>
    <t>Motivation on R19 basket WID on NR intra-band contiguous CA with UL MIMO</t>
  </si>
  <si>
    <t>ZTE Corporation, Sanechips, Samsung</t>
  </si>
  <si>
    <t>NRx</t>
  </si>
  <si>
    <t>RP-241232</t>
  </si>
  <si>
    <t>New WID R19 NR intra-band contiguous CA with UL MIMO</t>
  </si>
  <si>
    <t>ZTE Corporation, Samsung</t>
  </si>
  <si>
    <t>RP-241233</t>
  </si>
  <si>
    <t>Revised WID: Rel-18 Dual Connectivity (DC) of 1 band LTE (1DL/1UL) and 1 NR band (1DL/1UL)</t>
  </si>
  <si>
    <t>RP-241234</t>
  </si>
  <si>
    <t>TR 37.718-11-11 v2.0.0 Rel-18 Dual Connectivity (DC) of 1 LTE band (1DL/1UL) and 1 NR band (1DL/1UL)</t>
  </si>
  <si>
    <t>RAN4 TR 37.718-11-11 is provided for approval</t>
  </si>
  <si>
    <t>37.718-11-11</t>
  </si>
  <si>
    <t>2.0.0</t>
  </si>
  <si>
    <t>DC_R18_1BLTE_1BNR_2DL2UL-Core</t>
  </si>
  <si>
    <t>RP-241235</t>
  </si>
  <si>
    <t>Work scope of enhancements for UAV/UAM</t>
  </si>
  <si>
    <t>SungHoon Jung</t>
  </si>
  <si>
    <t>RP-241236</t>
  </si>
  <si>
    <t>Status report for WI: UE RF enhancements for NR FR1/FR2 and EN-DC, Phase 4; rapporteur: Huawei</t>
  </si>
  <si>
    <t>Ye Liu</t>
  </si>
  <si>
    <t>NR_ENDC_RF_Ph4</t>
  </si>
  <si>
    <t>RP-241237</t>
  </si>
  <si>
    <t>Revised WID: UE RF enhancements for NR FR1/FR2 and EN-DC, Phase 4</t>
  </si>
  <si>
    <t>Lastest WID was RP-240828. Update UID.</t>
  </si>
  <si>
    <t>RP-241656</t>
  </si>
  <si>
    <t>RP-241238</t>
  </si>
  <si>
    <t>Rapporteur company's view on the status of 3T6R and 4T6R SRS antenna switching</t>
  </si>
  <si>
    <t>RP-241239</t>
  </si>
  <si>
    <t>Status report for WI Perf. Part: Network energy savings for NR; rapporteur: Huawei</t>
  </si>
  <si>
    <t>Completion: 100%</t>
  </si>
  <si>
    <t>9.4.1.8</t>
  </si>
  <si>
    <t>Netw_Energy_NR-Perf</t>
  </si>
  <si>
    <t>RP-241240</t>
  </si>
  <si>
    <t>Status report for WI Perf. Part: Further RF requirements enhancement for NR and EN-DC in frequency range 1 (FR1); rapporteur: Huawei</t>
  </si>
  <si>
    <t>9.4.4.2</t>
  </si>
  <si>
    <t>NR_ENDC_RF_FR1_enh2-Perf</t>
  </si>
  <si>
    <t>RP-241241</t>
  </si>
  <si>
    <t>Status report for WI: Core part: Rel-18 LTE-Advanced Carrier Aggregation for x bands (2&lt;=x&lt;= 6) DL with y bands (y=1, 2) UL; rapporteur: Huawei</t>
  </si>
  <si>
    <t>10.3.3.1</t>
  </si>
  <si>
    <t>LTE_CA_R18_xBDL_yBUL-Core</t>
  </si>
  <si>
    <t>RP-241242</t>
  </si>
  <si>
    <t>Revised WID: Rel-18 LTE-Advanced Carrier Aggregation for x bands (2&lt;=x&lt;= 6) DL with y bands (y=1, 2) UL</t>
  </si>
  <si>
    <t>LTE_CA_R18_xBDL_yBUL</t>
  </si>
  <si>
    <t>RP-241243</t>
  </si>
  <si>
    <t>New WI: Rel-19 LTE-Advanced Carrier Aggregation for x bands (2&lt;=x&lt;= 6) DL with y bands (y=1, 2) UL</t>
  </si>
  <si>
    <t>LTE CA</t>
  </si>
  <si>
    <t>10.1.5</t>
  </si>
  <si>
    <t>RP-241638</t>
  </si>
  <si>
    <t>RP-241244</t>
  </si>
  <si>
    <t>Status report for WI: Rel-18 Dual Connectivity (DC) of 2 bands LTE inter-band CA (2DL/1UL) and 1 NR band (1DL/1UL); rapporteur: Huawei</t>
  </si>
  <si>
    <t>DC_R18_2BLTE_1BNR_3DL2UL</t>
  </si>
  <si>
    <t>RP-241245</t>
  </si>
  <si>
    <t>Revised WI: Rel-18 Dual Connectivity (DC) of 2 bands LTE inter-band CA (2DL/1UL) and 1 NR band (1DL/1UL)</t>
  </si>
  <si>
    <t>RP-241246</t>
  </si>
  <si>
    <t>New WID: Rel-19 Dual Connectivity (DC) of 2 bands LTE inter-band CA (2DL/1UL) and 1 NR band (1DL/1UL)</t>
  </si>
  <si>
    <t>1200</t>
  </si>
  <si>
    <t>RP-241247</t>
  </si>
  <si>
    <t>Status report for WI: Core part: Rel-18 Band combinations for SA NR supplementary uplink (SUL), NSA NR SUL, NSA NR SUL with UL sharing from the UE perspective (ULSUP); rapporteur: Huawei</t>
  </si>
  <si>
    <t>RP-241248</t>
  </si>
  <si>
    <t>Revised WI: Rel-18 Band combinations for SA NR supplementary uplink (SUL), NSA NR SUL, NSA NR SUL with UL sharing from the UE perspective (ULSUP)</t>
  </si>
  <si>
    <t>NR_SUL_combos_R18</t>
  </si>
  <si>
    <t>RP-241249</t>
  </si>
  <si>
    <t>New WID: Rel-19 Band combinations for SA NR supplementary uplink (SUL), NSA NR SUL, NSA NR SUL with UL sharing from the UE perspective (ULSUP)</t>
  </si>
  <si>
    <t>RP-241250</t>
  </si>
  <si>
    <t>Status report for WI: Core part: Simultaneous Rx/Tx band combinations for NR CA/DC, NR SUL and LTE/NR DC in Rel-18; rapporteur: Huawei</t>
  </si>
  <si>
    <t>RP-241251</t>
  </si>
  <si>
    <t>Revised WI: Simultaneous Rx/Tx band combinations for NR CA/DC, NR SUL and LTE/NR DC in Rel-18; rapporteur: Huawei</t>
  </si>
  <si>
    <t>LTE_NR_Simult_RxTx_R18</t>
  </si>
  <si>
    <t>RP-241252</t>
  </si>
  <si>
    <t>New WI: Simultaneous Rx/Tx band combinations for NR CA/DC, NR SUL and LTE/NR DC in Rel-19</t>
  </si>
  <si>
    <t>Simul</t>
  </si>
  <si>
    <t>RP-241645</t>
  </si>
  <si>
    <t>RP-241253</t>
  </si>
  <si>
    <t>Status report for WI: High power UE (power class 1.5 or 2) for intra-band Carrier Aggregation combinations of a single NR FR1 TDD band; rapporteur: Huawei</t>
  </si>
  <si>
    <t>HPUE_NR_FR1_TDD_intra_CA_R18</t>
  </si>
  <si>
    <t>RP-241254</t>
  </si>
  <si>
    <t>Revised WI: High power UE (power class 1.5 or 2) for intra-band Carrier Aggregation combinations of a single NR FR1 TDD band</t>
  </si>
  <si>
    <t>RP-241255</t>
  </si>
  <si>
    <t>New WID: High power UE (power class 1.5 or 2) for intra-band Carrier Aggregation combinations of a single NR FR1 TDD band</t>
  </si>
  <si>
    <t>4700</t>
  </si>
  <si>
    <t>RP-241256</t>
  </si>
  <si>
    <t>Discussion on SUL for 2.6 GHz TDD band (n41) and 4.9 GHz TDD band (n79)</t>
  </si>
  <si>
    <t>SUL</t>
  </si>
  <si>
    <t>RP-241257</t>
  </si>
  <si>
    <t>Discussion on the scope of RAN4 study on fragmented carriers in Rel-19</t>
  </si>
  <si>
    <t>frag</t>
  </si>
  <si>
    <t>RP-241258</t>
  </si>
  <si>
    <t>Discussion on the scope of RAN4 study on Spatial Channel Modelling in Rel-19</t>
  </si>
  <si>
    <t>RP-241259</t>
  </si>
  <si>
    <t>Motivation on new power class for FR2</t>
  </si>
  <si>
    <t>RP-241260</t>
  </si>
  <si>
    <t>New WID on introduction of new Power Class for FR2</t>
  </si>
  <si>
    <t>RP-241261</t>
  </si>
  <si>
    <t>New WI: Additional NR bands and intra-band contiguous UL CA band combinations for UL-MIMO in Rel-19</t>
  </si>
  <si>
    <t>MIMO</t>
  </si>
  <si>
    <t>RP-241262</t>
  </si>
  <si>
    <t>TR 38.799 v1.0.0 Study on additional topological enhancements for NR</t>
  </si>
  <si>
    <t>NTT DOCOMO INC., AT&amp;T</t>
  </si>
  <si>
    <t>Tianyang Min</t>
  </si>
  <si>
    <t>RAN3 TR 38.799 is provided for information</t>
  </si>
  <si>
    <t>9.2.6</t>
  </si>
  <si>
    <t>38.799</t>
  </si>
  <si>
    <t>FS_NR_WAB_5GFemto</t>
  </si>
  <si>
    <t>RP-241263</t>
  </si>
  <si>
    <t>Status Report for SI Study on additional topological enhancements for NR</t>
  </si>
  <si>
    <t>NTT DOCOMO, INC., AT&amp;T</t>
  </si>
  <si>
    <t>Shinya Kumagai</t>
  </si>
  <si>
    <t>RP-241264</t>
  </si>
  <si>
    <t>Revised SID on Study on additional topological enhancements for NR</t>
  </si>
  <si>
    <t>RP-241265</t>
  </si>
  <si>
    <t>Discussion on NR NTN for Rel-19</t>
  </si>
  <si>
    <t>NTT DOCOMO, INC.</t>
  </si>
  <si>
    <t>RP-241266</t>
  </si>
  <si>
    <t>Status report for WI: Perf. part: Multi-carrier enhancements for NR</t>
  </si>
  <si>
    <t>9.4.1.2</t>
  </si>
  <si>
    <t>NR_MC_enh-Perf</t>
  </si>
  <si>
    <t>RP-241267</t>
  </si>
  <si>
    <t>Status report for WI Perf. part: Even Further RRM enhancement for NR and MR-DC; rapporteur: Apple, OPPO</t>
  </si>
  <si>
    <t>Yang Tang</t>
  </si>
  <si>
    <t>This paper is status report of R18 Even Further RRM enhancement for NR and MR-DC. The completion ratio for perf part is 100%.</t>
  </si>
  <si>
    <t>9.4.4.6</t>
  </si>
  <si>
    <t>NR_RRM_enh3-Perf</t>
  </si>
  <si>
    <t>RP-241268</t>
  </si>
  <si>
    <t>Status report of NR Radio Resource Management (RRM) Phase 5; rapporteur: Apple, CATT</t>
  </si>
  <si>
    <t>This paper is status report of R19 NR Radio Resource Management (RRM) Phase 5. The completion ratio for core part is 5%.</t>
  </si>
  <si>
    <t>9.3.4.3</t>
  </si>
  <si>
    <t>RP-241594</t>
  </si>
  <si>
    <t>NR_RRM_Ph5</t>
  </si>
  <si>
    <t>RP-241269</t>
  </si>
  <si>
    <t>On Fragmented Carriers in Rel-19</t>
  </si>
  <si>
    <t>RP-241270</t>
  </si>
  <si>
    <t>Views on Ambient IoT architecture for Topology 2</t>
  </si>
  <si>
    <t>Qualcomm Incorporated, Vivo, Apple, MediaTek, Vodafone</t>
  </si>
  <si>
    <t>Masato Kitazoe</t>
  </si>
  <si>
    <t>RP-241271</t>
  </si>
  <si>
    <t>Views on the scope of Rel-19 OTA TRP TRS</t>
  </si>
  <si>
    <t>RP-241272</t>
  </si>
  <si>
    <t>Status report for WI: Enhanced NR support for high speed train scenario in frequency range 2</t>
  </si>
  <si>
    <t>9.4.4.5</t>
  </si>
  <si>
    <t>NR_HST_FR2_enh-Perf</t>
  </si>
  <si>
    <t>RP-241273</t>
  </si>
  <si>
    <t>Status report for WI: Rel-18 Dual Connectivity (DC) of x LTE bands and y NR bands with z bands DL and 3 bands UL</t>
  </si>
  <si>
    <t>9.5.1.6</t>
  </si>
  <si>
    <t>DC_R18_xBLTE_yBNR_zDL3UL</t>
  </si>
  <si>
    <t>RP-241274</t>
  </si>
  <si>
    <t>Revised Rel-18 WID: Dual Connectivity (DC) of x LTE bands and y NR bands with z bands DL and 3 bands UL</t>
  </si>
  <si>
    <t>RP-241275</t>
  </si>
  <si>
    <t>Views on b28 n28 full band duplex for PC3</t>
  </si>
  <si>
    <t>Samsung, KDDI</t>
  </si>
  <si>
    <t>RP-241276</t>
  </si>
  <si>
    <t>Status Report to TSG: UE Conformance - NR support for high speed train scenario in frequency range 2</t>
  </si>
  <si>
    <t>RP-241277</t>
  </si>
  <si>
    <t>Status Report to TSG: UE Conformance - Further enhancements on MIMO for NR</t>
  </si>
  <si>
    <t>RP-241278</t>
  </si>
  <si>
    <t>Status Report for WI UE Conformance - Enhanced NR support for high speed train scenario in frequency range 2; rapporteur: Samsung</t>
  </si>
  <si>
    <t>13.4.21</t>
  </si>
  <si>
    <t>NR_HST_FR2_enh-UEConTest</t>
  </si>
  <si>
    <t>RP-241279</t>
  </si>
  <si>
    <t>Status Report for WI UE Conformance - NR MIMO evolution for downlink and uplink; rapporteur: Samsung</t>
  </si>
  <si>
    <t>13.4.22</t>
  </si>
  <si>
    <t>NR_MIMO_evo_DL_UL-UEConTest</t>
  </si>
  <si>
    <t>RP-241280</t>
  </si>
  <si>
    <t>Status Report to TSG: Enhanced requirements and test methodology for NR NTN and IoT NTN</t>
  </si>
  <si>
    <t>9.3.4.9</t>
  </si>
  <si>
    <t>NR_IoT_NTN_req_test_enh</t>
  </si>
  <si>
    <t>RP-241281</t>
  </si>
  <si>
    <t>Revised WID on Enhanced requirements and conductive test methodology for NR NTN and IoT NTN</t>
  </si>
  <si>
    <t>RP-241282</t>
  </si>
  <si>
    <t>Status Report to TSG: NR MIMO evolution for downlink and uplink</t>
  </si>
  <si>
    <t>9.4.1.4</t>
  </si>
  <si>
    <t>NR_MIMO_evo_DL_UL-Perf</t>
  </si>
  <si>
    <t>RP-241283</t>
  </si>
  <si>
    <t>Views on 3T6R and 4T6R SRS antenna switching</t>
  </si>
  <si>
    <t>RP-241284</t>
  </si>
  <si>
    <t>Revised WID: NR base station (BS) RF requirement evolution for FR1/FR2 and testing</t>
  </si>
  <si>
    <t>Fei Xue</t>
  </si>
  <si>
    <t>9.3.4.2</t>
  </si>
  <si>
    <t>NR_BS_RF_req_evo</t>
  </si>
  <si>
    <t>RP-241285</t>
  </si>
  <si>
    <t>Status report for WI NR base station (BS) RF requirement evolution for FR1/FR2 and testing</t>
  </si>
  <si>
    <t>RP-241286</t>
  </si>
  <si>
    <t>Status report for WI: Evolution of NR duplex operation: Sub-band full duplex (SBFD); rapporteur: Huawei</t>
  </si>
  <si>
    <t>David Mazzarese</t>
  </si>
  <si>
    <t>RP-241287</t>
  </si>
  <si>
    <t>Revised WID: Evolution of NR duplex operation: Sub-band full duplex (SBFD)</t>
  </si>
  <si>
    <t>Lastest WID was RP-240789. Update to reflect the WG outcome of study phases</t>
  </si>
  <si>
    <t>RP-241614</t>
  </si>
  <si>
    <t>RP-241288</t>
  </si>
  <si>
    <t>Discussion on the scope of RAN-level IMT-2030 work</t>
  </si>
  <si>
    <t>Huawei, HiSilicon, CAICT</t>
  </si>
  <si>
    <t>RP-241289</t>
  </si>
  <si>
    <t>Discussion on Rel-19 NR NTN progress and scope</t>
  </si>
  <si>
    <t>RP-241290</t>
  </si>
  <si>
    <t>Status Report for WI: Enhancement of Multiple Input Multiple Output (MIMO) Over-the-Air (OTA) requirement for NR UEs; rapporteur: CAICT</t>
  </si>
  <si>
    <t>CAICT.</t>
  </si>
  <si>
    <t>Siting Zhu</t>
  </si>
  <si>
    <t>9.4.4.9</t>
  </si>
  <si>
    <t>NR_MIMO_OTA_enh-Perf</t>
  </si>
  <si>
    <t>RP-241291</t>
  </si>
  <si>
    <t>NR coverage enhancements for Rel-19</t>
  </si>
  <si>
    <t>China Telecom, China Unicom, Verizon, Nokia, Nokia Shanghai Bell, ZTE, Ericsson, CATT, vivo, Spreadtrum, Apple, Panasonic, TCL, OPPO, Xiaomi, Lenovo</t>
  </si>
  <si>
    <t>Jianchi Zhu</t>
  </si>
  <si>
    <t>RP-241292</t>
  </si>
  <si>
    <t>Revised WID on NR demodulation performance evolution</t>
  </si>
  <si>
    <t>9.4.4.8</t>
  </si>
  <si>
    <t>NR_demod_enh3</t>
  </si>
  <si>
    <t>RP-241293</t>
  </si>
  <si>
    <t>Status report for NR demodulation performance evolution; rapporteur; China Telecom</t>
  </si>
  <si>
    <t>WI Perf 100% completed</t>
  </si>
  <si>
    <t>NR_demod_enh3-Perf</t>
  </si>
  <si>
    <t>RP-241294</t>
  </si>
  <si>
    <t>Status report for Perf. part: Further NR coverage enhancements; rapporteur; China Telecom</t>
  </si>
  <si>
    <t>9.4.1.3</t>
  </si>
  <si>
    <t>NR_cov_enh2-Perf</t>
  </si>
  <si>
    <t>RP-241295</t>
  </si>
  <si>
    <t>Revised WID on Further NR coverage enhancements</t>
  </si>
  <si>
    <t>NR_cov_enh2</t>
  </si>
  <si>
    <t>RP-241296</t>
  </si>
  <si>
    <t>Status report for NR demodulation performance: Phase 5; rapporteur; China Telecom, NTT DOCOMO</t>
  </si>
  <si>
    <t>0% completed, this WI starts from Aug 24.</t>
  </si>
  <si>
    <t>9.3.4.10</t>
  </si>
  <si>
    <t>NR_demod_Ph5-Perf</t>
  </si>
  <si>
    <t>RP-241297</t>
  </si>
  <si>
    <t>Revised WID on NR demodulation performance: Phase 5</t>
  </si>
  <si>
    <t>China Telecom, NTT DOCOMO</t>
  </si>
  <si>
    <t>NR_demod_Ph5</t>
  </si>
  <si>
    <t>RP-241298</t>
  </si>
  <si>
    <t>New WID: UE Conformance - NR demodulation performance evolution</t>
  </si>
  <si>
    <t>China Telecom, Qualcomm, Samsung</t>
  </si>
  <si>
    <t>tested: REL-18 WI NR_demod_enh3</t>
  </si>
  <si>
    <t>RP-241299</t>
  </si>
  <si>
    <t>Status report for UE Conformance - Further enhancement on NR demodulation performance; rapporteur; China Telecom, Qualcomm</t>
  </si>
  <si>
    <t>WI 93% with 3 months' extension</t>
  </si>
  <si>
    <t>RP-241300</t>
  </si>
  <si>
    <t>Status report for UE Conformance - Further NR coverage enhancements; rapporteur: China Telecom, Huawei, Hisilicon</t>
  </si>
  <si>
    <t>5% completed</t>
  </si>
  <si>
    <t>13.4.19</t>
  </si>
  <si>
    <t>NR_cov_enh2-UEConTest</t>
  </si>
  <si>
    <t>RP-241301</t>
  </si>
  <si>
    <t>Status report for WI UE Conformance - Multi-carrier enhancements for NR; rapporteur; China Telecom, Huawei, Hisilicon</t>
  </si>
  <si>
    <t>18% completed</t>
  </si>
  <si>
    <t>RP-241302</t>
  </si>
  <si>
    <t>Revised WID: Rel-18 High power UE (power class 1,5 and 2) for a single FR1 NR TDD band in UL of NR inter-band CA/DC combinations with/without NR SUL (supplementary uplink) with y bands downlink (y=2,3,4,5,6) and x bands uplink (x=1,2)</t>
  </si>
  <si>
    <t>China Telecom, Huawei</t>
  </si>
  <si>
    <t>WI 100% completed</t>
  </si>
  <si>
    <t>HPUE_FR1_TDD_NR_CADC_SUL_R18</t>
  </si>
  <si>
    <t>RP-241303</t>
  </si>
  <si>
    <t>RP-241595</t>
  </si>
  <si>
    <t>RP-241304</t>
  </si>
  <si>
    <t>Status report of WI: UE Conformance – Rel-17 Enhancement of Private Network Support for NG-RAN including CT aspects;
rapporteur: China Telecom, Qualcomm</t>
  </si>
  <si>
    <t>WI 96% with 3 months' extension</t>
  </si>
  <si>
    <t>RP-241305</t>
  </si>
  <si>
    <t>Status report of WI: UE Conformance – Rel-18 High Power UE for NR CA and DC; and NR and LTE DC Configurations;
rapporteur: China Telecom, Huawei</t>
  </si>
  <si>
    <t>Testing part: 55%</t>
  </si>
  <si>
    <t>RP-241306</t>
  </si>
  <si>
    <t>Status report of WI: UE Conformance -  Rel-17 LTE CA Configurations;
rapporteur: China Telecom, ZTE</t>
  </si>
  <si>
    <t>Testing part: 50%</t>
  </si>
  <si>
    <t>RP-241307</t>
  </si>
  <si>
    <t>New WID: UE Conformance - Non-Public Networks Phase 2: NG-RAN aspects plus CT1 aspects</t>
  </si>
  <si>
    <t>China Telecom, Qualcomm, ZTE</t>
  </si>
  <si>
    <t>tested: REL-18 WI eNPN_Ph2-NGRAN-Core and CT WI eNPN_Ph2</t>
  </si>
  <si>
    <t>RP-241308</t>
  </si>
  <si>
    <t>Study on BS-based Integrated Sensing and Communication for Rel-19</t>
  </si>
  <si>
    <t>China Telecom, CATT, H3C, BUPT</t>
  </si>
  <si>
    <t>RP-241309</t>
  </si>
  <si>
    <t>Discussion on RAN4 basket WI plan</t>
  </si>
  <si>
    <t>RP-241310</t>
  </si>
  <si>
    <t>New WID: Rel-19 High power UE (power class 1,5 and 2) for a single FR1 NR TDD band in UL of NR inter-band CA/DC combinations with/without NR SUL (supplementary uplink) with y bands downlink (y=2,3,4,5,6) and x bands uplink (x=1,2)</t>
  </si>
  <si>
    <t>RP-241311</t>
  </si>
  <si>
    <t>New WID on Rel-19 downlink interruption for NR and EN-DC band combinations at dynamic Tx Switching in Uplink</t>
  </si>
  <si>
    <t>Interrupt</t>
  </si>
  <si>
    <t>RP-241644</t>
  </si>
  <si>
    <t>RP-241312</t>
  </si>
  <si>
    <t>New WID on NR power class 2 RedCap (Reduced Capability) UE in FR1</t>
  </si>
  <si>
    <t>China Telecom, MediaTek</t>
  </si>
  <si>
    <t>Redcap</t>
  </si>
  <si>
    <t>RP-241665</t>
  </si>
  <si>
    <t>RP-241313</t>
  </si>
  <si>
    <t>Motivation on NR PC2 RedCap UE (Practical network test for RedCap)</t>
  </si>
  <si>
    <t>RP-241314</t>
  </si>
  <si>
    <t>Revised WID on High power UE for FR1 for FDD single band(s) with PC2</t>
  </si>
  <si>
    <t>JIALADE BASAIER</t>
  </si>
  <si>
    <t>9.5.3.2</t>
  </si>
  <si>
    <t>HPUE_NR_FR1_FDD_R18</t>
  </si>
  <si>
    <t>RP-241315</t>
  </si>
  <si>
    <t>Status Report for WI High power UE (power class 2) for NR FR1 FDD single band; rapporteur: China Unicom</t>
  </si>
  <si>
    <t>RP-241316</t>
  </si>
  <si>
    <t>TR 38.896 v2.0.0 HPUE_NR_FR1_FDD_R18</t>
  </si>
  <si>
    <t>RAN4 TR 38.896 is provided for approval</t>
  </si>
  <si>
    <t>38.896</t>
  </si>
  <si>
    <t>HPUE_NR_FR1_FDD_R18-Core</t>
  </si>
  <si>
    <t>RP-241317</t>
  </si>
  <si>
    <t>Revised WID Rel-18 High power UE (power class 2) for FR1 NR FDD band in UL of NR CADC combinations</t>
  </si>
  <si>
    <t>9.5.3.6</t>
  </si>
  <si>
    <t>HPUE_FR1_FDD_NR_CADC_R18-Core</t>
  </si>
  <si>
    <t>RP-241318</t>
  </si>
  <si>
    <t>Status Report for WI Core part: Rel-18 High power UE (power class 2) for a single FR1 NR FDD band in UL of NR intra-band and inter-band CA/DC combinations with y bands downlink (y=1,2,3,4,5,6) and x bands uplink (x=1); rapporteur: China Unicom</t>
  </si>
  <si>
    <t>RP-241319</t>
  </si>
  <si>
    <t>RAN4 TR 38.850 is provided for approval</t>
  </si>
  <si>
    <t>38.850</t>
  </si>
  <si>
    <t>RP-241320</t>
  </si>
  <si>
    <t>Consideration on the scope of further enhancement for NR QoE in Rel-19</t>
  </si>
  <si>
    <t>RP-241321</t>
  </si>
  <si>
    <t>New WID on Rel-19 High power UE (power class 2) for NR FR1 FDD single band</t>
  </si>
  <si>
    <t>RP-241322</t>
  </si>
  <si>
    <t>New WID Rel-19 High power UE (power class 2) for FR1 NR FDD band in UL of NR CADC combinations</t>
  </si>
  <si>
    <t>RP-241323</t>
  </si>
  <si>
    <t>Mattias Frenne</t>
  </si>
  <si>
    <t>RP-241324</t>
  </si>
  <si>
    <t>Views on E-UTRAN TN to NR NTN Mobility</t>
  </si>
  <si>
    <t>SK Telecom, ETRI</t>
  </si>
  <si>
    <t>Youngpo Lee</t>
  </si>
  <si>
    <t>RP-241325</t>
  </si>
  <si>
    <t>Additional considerations for ambient IoT design</t>
  </si>
  <si>
    <t>RP-241326</t>
  </si>
  <si>
    <t>Revised SID for Study on IMT parameters for NR for 4400 to 4800 MHz, 7125 to 8400 MHz and 14800 to 15350 MHz</t>
  </si>
  <si>
    <t>Torbjorn Elfstrom</t>
  </si>
  <si>
    <t>This is a revised version of SID in RP-240787 with corrections related to SI title, WI code, TR title, etc.</t>
  </si>
  <si>
    <t>RP-241327</t>
  </si>
  <si>
    <t>Ericsson GmbH, Eurolab</t>
  </si>
  <si>
    <t>Reihaneh Malekafzaliardakani</t>
  </si>
  <si>
    <t>9.5.2.4</t>
  </si>
  <si>
    <t>RP-240501</t>
  </si>
  <si>
    <t>NR_CADC_R18_yBDL_xBUL</t>
  </si>
  <si>
    <t>RP-241328</t>
  </si>
  <si>
    <t>Status report for WI Rel-18 NR inter-band Carrier Aggregation/Dual Connectivity for y bands DL (y=4, 5, 6) with x bands UL (x=1, 2)</t>
  </si>
  <si>
    <t>RP-241329</t>
  </si>
  <si>
    <t>RP-241330</t>
  </si>
  <si>
    <t>Rel-19 Ambient IoT SI workplan management</t>
  </si>
  <si>
    <t>Matthew Webb</t>
  </si>
  <si>
    <t>RP-241331</t>
  </si>
  <si>
    <t>New WID on Rel-19 Dual Connectivity (DC) of x bands (x=1,2,3,4) LTE inter-band CA (xDL/1UL) and 2 bands NR inter-band CA (2DL/1UL)</t>
  </si>
  <si>
    <t>1400</t>
  </si>
  <si>
    <t>RP-241332</t>
  </si>
  <si>
    <t>Motivation for NR 3Tx HPUE inter-band ULCA with FDD UL MIMO</t>
  </si>
  <si>
    <t>SoftBank Corp., OPPO, Nokia, Huawei, HiSilicon, ZTE, MediaTek</t>
  </si>
  <si>
    <t>Mitsukuni Konishi</t>
  </si>
  <si>
    <t>4600</t>
  </si>
  <si>
    <t>RP-241333</t>
  </si>
  <si>
    <t>On NR duplex evolution WI scope update</t>
  </si>
  <si>
    <t>CATT</t>
  </si>
  <si>
    <t>Erlin Zeng</t>
  </si>
  <si>
    <t>Discuss WID objective update based on RAN1 progress</t>
  </si>
  <si>
    <t>RP-241334</t>
  </si>
  <si>
    <t>Views on Network energy savings for Rel-19</t>
  </si>
  <si>
    <t>Discuss on adaptation of PRACH in spatial domain and on-demand SIB1 based on RAN1 progress</t>
  </si>
  <si>
    <t>RP-241335</t>
  </si>
  <si>
    <t>Considerations for potential improvements in Rel-19 RAN4 basket work</t>
  </si>
  <si>
    <t>RP-241336</t>
  </si>
  <si>
    <t>Motivation for R19 Low-Low inter-band CA basket WI</t>
  </si>
  <si>
    <t>CATT, China Telecom, Spark</t>
  </si>
  <si>
    <t>Motivation for creating a new basket WID for low-low band combinations</t>
  </si>
  <si>
    <t>RP-241337</t>
  </si>
  <si>
    <t>New WID on Rel-19 NR inter-band Carrier Aggregation for Low-Low bands</t>
  </si>
  <si>
    <t>New WID proposal for low-low band combinations</t>
  </si>
  <si>
    <t>RP-241338</t>
  </si>
  <si>
    <t>Consideration on R19 UAV in RAN</t>
  </si>
  <si>
    <t>CATT, China Telecom, China Unicom, Kyocera, Lenovo, vivo, LG Electronics Inc.</t>
  </si>
  <si>
    <t>Discussion on justification, motivation and potential scope for Rel-19 UAV WI.</t>
  </si>
  <si>
    <t>RP-241339</t>
  </si>
  <si>
    <t>Discussion on NTZ in UAV (related to LS in RP-240891)</t>
  </si>
  <si>
    <t>Discussion on SA2 incoming LS in RP-240891.</t>
  </si>
  <si>
    <t>RP-241340</t>
  </si>
  <si>
    <t>[Draft] Reply LS to S2-2407355 = RP-240891 on RAN impacts for NTZ (to: SA2; cc: RAN1, RAN2, RAN3, RAN4, SA; contact: CATT)</t>
  </si>
  <si>
    <t>RP-241634</t>
  </si>
  <si>
    <t>S2-2407355 = RP-240891</t>
  </si>
  <si>
    <t>RAN1, RAN2, RAN3, RAN4, SA</t>
  </si>
  <si>
    <t>RP-241341</t>
  </si>
  <si>
    <t>Discussion on R19 NR NTN scope</t>
  </si>
  <si>
    <t>Discuss R19 NR NTN scope including DL coverage enhancements, uplink capacity enhancement and support of (e)RedCap UEs with NR NTN</t>
  </si>
  <si>
    <t>RP-241342</t>
  </si>
  <si>
    <t>New WID: UE Conformance - Expanded and improved NR positioning</t>
  </si>
  <si>
    <t>CATT, CAICT</t>
  </si>
  <si>
    <t>tested: REL-18 WI NR_pos_enh2</t>
  </si>
  <si>
    <t>RP-241343</t>
  </si>
  <si>
    <t>Status report for WI UE Conformance Test Aspects - NR Positioning Enhancement; rapporteur: CATT</t>
  </si>
  <si>
    <t>RP-241344</t>
  </si>
  <si>
    <t>Status report for WI UE Conformance Test Aspects - NR sidelink enhancement; rapporteur: CATT</t>
  </si>
  <si>
    <t>RP-241345</t>
  </si>
  <si>
    <t>Status report for WI UE Conformance Test Aspects - NR Sidelink Relay; rapporteur: CATT</t>
  </si>
  <si>
    <t>RP-241346</t>
  </si>
  <si>
    <t>Status Report: UE Conformance - NR and MR-DC measurement gap enhancements</t>
  </si>
  <si>
    <t>Rapporteur (MediaTek Inc.)</t>
  </si>
  <si>
    <t>Guillaume Sebire</t>
  </si>
  <si>
    <t>RP-241347</t>
  </si>
  <si>
    <t>Status Report for Perf. part: Further NR mobility enhancements</t>
  </si>
  <si>
    <t>Rapporteur (MediaTek Inc., Apple)</t>
  </si>
  <si>
    <t>RAN4 perf part</t>
  </si>
  <si>
    <t>9.4.2.1</t>
  </si>
  <si>
    <t>NR_Mob_enh2-Perf</t>
  </si>
  <si>
    <t>RP-241348</t>
  </si>
  <si>
    <t>New WID: UE Conformance - Further NR mobility enhancements</t>
  </si>
  <si>
    <t>MediaTek Inc., Apple, China Telecom</t>
  </si>
  <si>
    <t>tested: REL-18 WI NR_Mob_enh2</t>
  </si>
  <si>
    <t>RP-241349</t>
  </si>
  <si>
    <t>Status Report: Further enhancements on NR and MR-DC measurement gaps and measurements without gaps</t>
  </si>
  <si>
    <t>Rapporteur (MediaTek Inc., Intel corporation)</t>
  </si>
  <si>
    <t>SR for Rel-18 MGE:
RAN4 perf part</t>
  </si>
  <si>
    <t>9.4.4.7</t>
  </si>
  <si>
    <t>NR_MG_enh2-Perf</t>
  </si>
  <si>
    <t>RP-241350</t>
  </si>
  <si>
    <t>Status Report: IoT (Internet of Things) NTN (non-terrestrial network) enhancements</t>
  </si>
  <si>
    <t>SR for Rel-18 IoT NTN 
RAN4 perf part</t>
  </si>
  <si>
    <t>10.2.1</t>
  </si>
  <si>
    <t>IoT_NTN_enh-Perf</t>
  </si>
  <si>
    <t>RP-241351</t>
  </si>
  <si>
    <t>Revised WID: IoT (Internet of Things) NTN (non-terrestrial network) enhancements</t>
  </si>
  <si>
    <t>Clean-up for Demod and performance related impact, as R4 has agreed no BS/UE demod requirements</t>
  </si>
  <si>
    <t>RP-241352</t>
  </si>
  <si>
    <t>Status Report: Introduction of FDD LTE band (L+S band) for IoT NTN operation</t>
  </si>
  <si>
    <t>SR (Perf part)</t>
  </si>
  <si>
    <t>10.3.2</t>
  </si>
  <si>
    <t>IoT_NTN_FDD_LS_band-Perf</t>
  </si>
  <si>
    <t>RP-241353</t>
  </si>
  <si>
    <t>Revised WID: Introduction of FDD LTE band (L+S band) for IoT NTN operation</t>
  </si>
  <si>
    <t>Updating Rapporteur name
Using the correct baseline: RP-234060</t>
  </si>
  <si>
    <t>RP-241354</t>
  </si>
  <si>
    <t>New WID: UE Conformance - Introduction of FDD LTE band (L+S band) for IoT NTN operation</t>
  </si>
  <si>
    <t>MediaTek Inc., China Telecom</t>
  </si>
  <si>
    <t>tested: REL-18 WI IoT_NTN_FDD_LS_band</t>
  </si>
  <si>
    <t>RP-241355</t>
  </si>
  <si>
    <t>New WID: UE Conformance - Introduction of the Extended L-band (UL 1668-1675MHz, DL 1518-1525MHz) for IoT NTN</t>
  </si>
  <si>
    <t>MediaTek Inc., Inmarsat</t>
  </si>
  <si>
    <t>tested: REL-18 WI IoT_NTN_extLband</t>
  </si>
  <si>
    <t>RP-241356</t>
  </si>
  <si>
    <t>Status Report: Non-Terrestrial Networks (NTN) for Internet of Things (IoT) Phase 3</t>
  </si>
  <si>
    <t>RP-241357</t>
  </si>
  <si>
    <t>Revised WID: Non-Terrestrial Networks (NTN) for Internet of Things (IoT) Phase 3</t>
  </si>
  <si>
    <t>RP-241624</t>
  </si>
  <si>
    <t>RP-241358</t>
  </si>
  <si>
    <t>Rel-19 MIMO Scope</t>
  </si>
  <si>
    <t>MediaTek Inc.</t>
  </si>
  <si>
    <t>Agreement</t>
  </si>
  <si>
    <t>Handling of misc. upscoping proposals</t>
  </si>
  <si>
    <t>RP-241359</t>
  </si>
  <si>
    <t>Rel-19 NTN NR: Checkpoints review</t>
  </si>
  <si>
    <t>Discussion on RAN#104/Checkpoints status i.e. UL capacity/Tput enhancements and (e)RedCap HD-FDD</t>
  </si>
  <si>
    <t>RP-241360</t>
  </si>
  <si>
    <t>New SI: Study on Fragmented Carriers in FR1</t>
  </si>
  <si>
    <t>MediaTek Inc. et al.</t>
  </si>
  <si>
    <t>SID corresponding to RAN#103-endorsed WF RP-240768. 
"[...] for RAN #104 no further inputs are expected for AI 9.1.1, 9.1.2, 9.1.3 and 9.1.4 except for previously endorsed way forwards like RP-233998, RP-240792 and RP-240768."</t>
  </si>
  <si>
    <t>RP-241611</t>
  </si>
  <si>
    <t>RP-241361</t>
  </si>
  <si>
    <t>Recommended WF on Fragmented Carriers</t>
  </si>
  <si>
    <t>Endorsement</t>
  </si>
  <si>
    <t>Workplan suggestion</t>
  </si>
  <si>
    <t>RP-241362</t>
  </si>
  <si>
    <t>Evolution path of 3Tx UEs</t>
  </si>
  <si>
    <t>MediaTek Inc., China Telecom, China Unicom, OPPO, Softbank, T-Mobile USA, Verizon</t>
  </si>
  <si>
    <t>Suggestion for further 3Tx enhancements</t>
  </si>
  <si>
    <t>4610</t>
  </si>
  <si>
    <t>RP-241363</t>
  </si>
  <si>
    <t>On Ambient IoT RAN1/RAN4 work split</t>
  </si>
  <si>
    <t>RAN1/RAN4 work split regarding coexistence and interference study</t>
  </si>
  <si>
    <t>RP-241364</t>
  </si>
  <si>
    <t>Device-collaborative MIMO</t>
  </si>
  <si>
    <t>For information - For discussion at RAN#105</t>
  </si>
  <si>
    <t>RP-241365</t>
  </si>
  <si>
    <t>Feasibility of SBFD UE for latency-sensitive eMBB</t>
  </si>
  <si>
    <t>RP-241366</t>
  </si>
  <si>
    <t>TN/NTN Spectrum re-use</t>
  </si>
  <si>
    <t>RP-241367</t>
  </si>
  <si>
    <t>Status report for WI: UE conformance test aspects for 5G V2X with NR sidelink; rapporteur: Huawei</t>
  </si>
  <si>
    <t>Simone Provvedi</t>
  </si>
  <si>
    <t>Completion: 68%; Target: Dec 2024</t>
  </si>
  <si>
    <t>RP-241368</t>
  </si>
  <si>
    <t>Status report for WI: UE Conformance - Rel-17 NR CA and DC; and NR and LTE DC Configurations; rapporteur: Huawei</t>
  </si>
  <si>
    <t>Completion: 11%; Target: Dec 2024</t>
  </si>
  <si>
    <t>RP-241369</t>
  </si>
  <si>
    <t>Status report for WI: UE Conformance - Rel-17 Power Class 2 UE for NR inter-band CA/DC with or without SUL configurations with x (6&gt;=x&gt;2) bands DL and y (y=1, 2) bands UL; rapporteur: Huawei</t>
  </si>
  <si>
    <t>Completion: 9%; Target: Jun 2025</t>
  </si>
  <si>
    <t>RP-241370</t>
  </si>
  <si>
    <t>Status report for WI: UE Conformance - Introduction of FR2 FWA (Fixed Wireless Access) UE with maximum TRP (Total Radiated Power) of 23dBm for band n257 and n258; rapporteur: Huawei</t>
  </si>
  <si>
    <t>Completion: 49%; Target: Dec 2024</t>
  </si>
  <si>
    <t>RP-241371</t>
  </si>
  <si>
    <t>Revised WID on UE Conformance - Introduction of FR2 FWA UE with maximum TRP of 23dBm for band n257 and n258</t>
  </si>
  <si>
    <t>Lastest WID was RP-220424. Adding new impacted specification; Adding UID; Updating target date.</t>
  </si>
  <si>
    <t>RP-241372</t>
  </si>
  <si>
    <t>Status report for WI: UE Conformance - Further Multi-RAT Dual-Connectivity enhancement; rapporteur: Huawei</t>
  </si>
  <si>
    <t>Completion: 100%; Target: June 2024</t>
  </si>
  <si>
    <t>RP-241373</t>
  </si>
  <si>
    <t>Status report for WI: UE Conformance - IMS Data Channel test; rapporteur: Huawei</t>
  </si>
  <si>
    <t>Completion: 8%; Target: Sep 2024. Proposal to stop the work item.</t>
  </si>
  <si>
    <t>13.3.19</t>
  </si>
  <si>
    <t>IMSProtoc17_dataCH-UEContest</t>
  </si>
  <si>
    <t>RP-241374</t>
  </si>
  <si>
    <t>Status report for WI: UE Conformance - Rel-18 NR CA and DC; and NR and LTE DC Configurations; rapporteur: Huawei</t>
  </si>
  <si>
    <t>Completion: 5%; Target: Jun 2025</t>
  </si>
  <si>
    <t>RP-241375</t>
  </si>
  <si>
    <t>Status report for WI: UE Conformance - New Rel-18 NR licensed bands and extension of existing NR bands; rapporteur: Huawei</t>
  </si>
  <si>
    <t>Completion: 12%; Target: Jun 2025</t>
  </si>
  <si>
    <t>RP-241376</t>
  </si>
  <si>
    <t>Status report for WI: UE Conformance - 4Rx handheld UE for low NR bands (&lt;1GHz) and/or 3Tx for NR inter-band UL Carrier Aggregation (CA) and EN-DC; rapporteur: Huawei</t>
  </si>
  <si>
    <t>Completion: 26%; Target: June 2025</t>
  </si>
  <si>
    <t>RP-241377</t>
  </si>
  <si>
    <t>Status report for WI: UE Conformance - Further RF requirements enhancement for NR and EN-DC in frequency range 1; rapporteur: Huawei</t>
  </si>
  <si>
    <t>Completion: 5%; Target: June 2025</t>
  </si>
  <si>
    <t>13.4.16</t>
  </si>
  <si>
    <t>NR_ENDC_RF_FR1_enh2-UEConTest</t>
  </si>
  <si>
    <t>RP-241378</t>
  </si>
  <si>
    <t>Status report for WI: UE Conformance - Network energy savings for NR; rapporteur: Huawei</t>
  </si>
  <si>
    <t>13.4.17</t>
  </si>
  <si>
    <t>Netw_Energy_NR-UEConTest</t>
  </si>
  <si>
    <t>RP-241379</t>
  </si>
  <si>
    <t>Status report for WI: UE Conformance - Simultaneous Rx/Tx band combinations for NR CA/DC, NR SUL and LTE/NR DC in Rel-18; rapporteur: Huawei</t>
  </si>
  <si>
    <t>Completion: 58%; Target: June 2025</t>
  </si>
  <si>
    <t>RP-241380</t>
  </si>
  <si>
    <t>On Rel-19 Multi-carrier enhancements</t>
  </si>
  <si>
    <t>Lenovo, China Telecom, China Unicom, Huawei, HiSilicon, Apple, CATT, OPPO, vivo, Spreadtrum, xiaomi, HONOR,   Cybercore, TCL, Transsion, New H3C</t>
  </si>
  <si>
    <t>Haipeng Lei</t>
  </si>
  <si>
    <t>RP-241381</t>
  </si>
  <si>
    <t>RAN4 CRs to Maintenance for Closed WIs/SIs for REL-17 and earlier - Batch 1</t>
  </si>
  <si>
    <t>Carolyn Taylor</t>
  </si>
  <si>
    <t>FS_NR_newRAT</t>
  </si>
  <si>
    <t>RP-241382</t>
  </si>
  <si>
    <t>RAN4 CRs to Maintenance for Closed WIs/SIs for REL-17 and earlier - Batch 2</t>
  </si>
  <si>
    <t>Rel-15</t>
  </si>
  <si>
    <t>NR_newRAT</t>
  </si>
  <si>
    <t>RP-241383</t>
  </si>
  <si>
    <t>RAN4 CRs to Maintenance for Closed WIs/SIs for REL-17 and earlier - Batch 3</t>
  </si>
  <si>
    <t>NR_newRAT-Core, NR_RF_TxD-Core</t>
  </si>
  <si>
    <t>RP-241384</t>
  </si>
  <si>
    <t>RAN4 CRs to Maintenance for Closed WIs/SIs for REL-17 and earlier - Batch 4</t>
  </si>
  <si>
    <t>NR_newRAT-Perf</t>
  </si>
  <si>
    <t>RP-241385</t>
  </si>
  <si>
    <t>RAN4 CRs to Maintenance for Closed WIs/SIs for REL-17 and earlier - Batch 5</t>
  </si>
  <si>
    <t>RP-241386</t>
  </si>
  <si>
    <t>RAN4 CRs to Maintenance for Closed WIs/SIs for REL-17 and earlier - Batch 6</t>
  </si>
  <si>
    <t>NR_NTN_solutions</t>
  </si>
  <si>
    <t>RP-241387</t>
  </si>
  <si>
    <t>RAN4 CRs to Maintenance for Closed WIs/SIs for REL-17 and earlier - Batch 7</t>
  </si>
  <si>
    <t>RP-241388</t>
  </si>
  <si>
    <t>RAN4 CRs to Maintenance for Closed WIs/SIs for REL-17 and earlier - Batch 8</t>
  </si>
  <si>
    <t>TEI15, TEI16, TEI17, NR_SUL_combos_R17-Core</t>
  </si>
  <si>
    <t>RP-241389</t>
  </si>
  <si>
    <t>RAN4 CRs to Maintenance for Closed WIs/SIs for REL-17 and earlier - Batch 9</t>
  </si>
  <si>
    <t>5G_V2X_NRSL-Core, AAS_BS_LTE_UTRA-Core, AAS_BS_LTE_UTRA-Perf</t>
  </si>
  <si>
    <t>RP-241390</t>
  </si>
  <si>
    <t>RAN4 CRs to Maintenance for Closed WIs/SIs for REL-17 and earlier - Batch 10</t>
  </si>
  <si>
    <t>DC_R16_1BLTE_1BNR_2DL2UL-Core, DC_R16_2BLTE_1BNR_3DL2UL-Core, DC_R16_3BLTE_1BNR_4DL2UL-Core, DC_R16_4BLTE_1BNR_5DL2UL-Core, DC_R16_xBLTE_2BNR_yDL2UL-Core, NR_SUL_combos_R16-Core, DC_R17_1BLTE_1BNR_2DL2UL-Core, DC_R17_2BLTE_1BNR_3DL2UL-Core, DC_R17_xBLTE_2BNR_yDL2UL-Core, DC_R17_3BLTE_1BNR_4DL2UL-Core</t>
  </si>
  <si>
    <t>RP-241391</t>
  </si>
  <si>
    <t>RAN4 CRs to Maintenance for Closed WIs/SIs for REL-17 and earlier - Batch 11</t>
  </si>
  <si>
    <t>LTE_NR_DC_CA_enh-Core, LTE_NR_HPUE_FWVM-Core</t>
  </si>
  <si>
    <t>RP-241392</t>
  </si>
  <si>
    <t>RAN4 CRs to Maintenance for Closed WIs/SIs for REL-17 and earlier - Batch 12</t>
  </si>
  <si>
    <t>NR_2step_RACH-Perf, NR_feMIMO-Perf, LTE_NR_DC_enh2-Perf, NR_RRM_enh2-Perf, NR_HST_FR2-Perf, NR_ext_to_71GHz-Perf, NR_MG_enh-Perf, NR_redcap-Perf</t>
  </si>
  <si>
    <t>RP-241393</t>
  </si>
  <si>
    <t>RAN4 CRs to Maintenance for Closed WIs/SIs for REL-17 and earlier - Batch 13</t>
  </si>
  <si>
    <t>NR_band_n65-Core, NR_bands_R17_BWs, NR_bands_R17_BWs-Core</t>
  </si>
  <si>
    <t>RP-241394</t>
  </si>
  <si>
    <t>RAN4 CRs to Maintenance for Closed WIs/SIs for REL-17 and earlier - Batch 14</t>
  </si>
  <si>
    <t>RP-241395</t>
  </si>
  <si>
    <t>RAN4 CRs to Maintenance for Closed WIs/SIs for REL-17 and earlier - Batch 15</t>
  </si>
  <si>
    <t>NR_CADC_R16_2BDL_xBUL-Core, NR_CADC_R17_2BDL_xBUL, NR_CADC_R17_2BDL_xBUL-Core, NR_CADC_R17_3BDL_2BUL, NR_CADC_R17_3BDL_2BUL-Core</t>
  </si>
  <si>
    <t>RP-241396</t>
  </si>
  <si>
    <t>RAN4 CRs to Maintenance for Closed WIs/SIs for REL-17 and earlier - Batch 16</t>
  </si>
  <si>
    <t>NR_demod_enh2-Perf, NR_DL1024QAM_FR1-Perf, NR_ext_to_71GHz-Core, NR_ext_to_71GHz-Perf</t>
  </si>
  <si>
    <t>RP-241397</t>
  </si>
  <si>
    <t>RAN4 CRs to Maintenance for Closed WIs/SIs for REL-17 and earlier - Batch 17</t>
  </si>
  <si>
    <t>NR_HST, NR_UE_pow_sav-Core, NR_HST_FR1_enh, NR_HST_FR1_enh-Perf, NR_HST_FR2, NR_HST_FR2-Perf, NR_HST-Perf, NR_IAB-Core, NR_IAB-Perf, NR_IIOT_URLLC_enh-Perf</t>
  </si>
  <si>
    <t>RP-241398</t>
  </si>
  <si>
    <t>RAN4 CRs to Maintenance for Closed WIs/SIs for REL-17 and earlier - Batch 18</t>
  </si>
  <si>
    <t>NR_RAIL_EU_900MHz-Core, NR_RAIL_EU_1900MHz_TDD-Core, NR_FR1_lessthan_5MHz_BW-Perf, NR_FR1_lessthan_5MHz_BW-Core, NR_RAIL_EU_900MHz-Perf, NR_RAIL_EU_1900MHz_TDD-Perf</t>
  </si>
  <si>
    <t>RP-241399</t>
  </si>
  <si>
    <t>RAN4 CRs to Maintenance for Closed WIs/SIs for REL-17 and earlier - Batch 19</t>
  </si>
  <si>
    <t>NR_MG_enh-Core, NR_MG_enh-Perf, NR_MIMO_OTA-Core, NR_perf_enh-Perf, NR_pos-Core</t>
  </si>
  <si>
    <t>RP-241400</t>
  </si>
  <si>
    <t>RAN4 CRs to Maintenance for Closed WIs/SIs for REL-17 and earlier - Batch 20</t>
  </si>
  <si>
    <t>NR_redcap</t>
  </si>
  <si>
    <t>RP-241401</t>
  </si>
  <si>
    <t>RAN4 CRs to Maintenance for Closed WIs/SIs for REL-17 and earlier - Batch 21</t>
  </si>
  <si>
    <t>NR_redcap-Perf</t>
  </si>
  <si>
    <t>RP-241402</t>
  </si>
  <si>
    <t>RAN4 CRs to Maintenance for Closed WIs/SIs for REL-17 and earlier - Batch 22</t>
  </si>
  <si>
    <t>NR_repeaters-Perf, NR_RF_FR1_enh-Core, NR_RF_FR1_enh-Perf, NR_RF_FR1-Core, NR_RF_FR1-Perf</t>
  </si>
  <si>
    <t>RP-241403</t>
  </si>
  <si>
    <t>RAN4 CRs to Maintenance for Closed WIs/SIs for REL-17 and earlier - Batch 23</t>
  </si>
  <si>
    <t>NR_RRM_enh-Perf, NR_SmallData_INACTIVE-Core, NR_SmallData_INACTIVE-Perf, NR_UE_pow_sav-Core</t>
  </si>
  <si>
    <t>RP-241404</t>
  </si>
  <si>
    <t>RAN4 CRs to Maintenance for Closed WIs/SIs for REL-17 and earlier - Batch 24</t>
  </si>
  <si>
    <t>NR_unlic-Perf</t>
  </si>
  <si>
    <t>RP-241405</t>
  </si>
  <si>
    <t>RAN4 CRs to Maintenance for Closed REL-18 NR support for UAV</t>
  </si>
  <si>
    <t>9.7.2.5</t>
  </si>
  <si>
    <t>NR_UAV, NR_UAV-Core</t>
  </si>
  <si>
    <t>RP-241406</t>
  </si>
  <si>
    <t>RAN4 CRs to Maintenance for Closed REL-18 NR or NR+LTE SIs</t>
  </si>
  <si>
    <t>9.6</t>
  </si>
  <si>
    <t>FS_SimBC</t>
  </si>
  <si>
    <t>RP-241407</t>
  </si>
  <si>
    <t>RAN4 CRs to Open REL-18 LTE WIs - non-spectrum</t>
  </si>
  <si>
    <t>RP-241408</t>
  </si>
  <si>
    <t>RAN4 CRs to Introduction of the Extended L-band (UL 1668-1675MHz, DL 1518-1525MHz) for IoT NTN</t>
  </si>
  <si>
    <t>10.3.1</t>
  </si>
  <si>
    <t>IoT_NTN_extLband, IoT_NTN_extLband-Perf</t>
  </si>
  <si>
    <t>RP-241409</t>
  </si>
  <si>
    <t>RAN4 CRs Introduction of FDD LTE band (L+S band) for IoT NTN operation</t>
  </si>
  <si>
    <t>RP-241410</t>
  </si>
  <si>
    <t>RAN4 CRs to Rel-18 LTE-Advanced CA for x bands (2&lt;=x&lt;= 6) DL with y bands (y=1, 2) UL</t>
  </si>
  <si>
    <t>LTE_CA_R18_xBDL_yBUL, LTE_CA_R18_xBDL_yBUL-Core, LTE_CA_R18_xBDL_yBUL-Perf</t>
  </si>
  <si>
    <t>RP-241411</t>
  </si>
  <si>
    <t>RAN4 CRs to closed NB-IoT / eMTC core &amp; performance requirements for NTN</t>
  </si>
  <si>
    <t>10.5.1</t>
  </si>
  <si>
    <t>LTE_NBIOT_eMTC_NTN_req, LTE_NBIoT_eMTC_NTN_req-Core, LTE_NBIoT_eMTC_NTN_req-Perf</t>
  </si>
  <si>
    <t>RP-241412</t>
  </si>
  <si>
    <t>RAN4 CRs to IoT NTN enhancements</t>
  </si>
  <si>
    <t>10.5.3</t>
  </si>
  <si>
    <t>IoT_NTN_enh-Core</t>
  </si>
  <si>
    <t>RP-241413</t>
  </si>
  <si>
    <t>RAN4 CRs to enhanced LTE support for UAV</t>
  </si>
  <si>
    <t>10.5.4</t>
  </si>
  <si>
    <t>LTE_UAV_enh-Core</t>
  </si>
  <si>
    <t>RP-241414</t>
  </si>
  <si>
    <t>RAN4 CRs to closed Introduction of FDD LTE band (L+S band) for IoT NTN operation</t>
  </si>
  <si>
    <t>10.6.6</t>
  </si>
  <si>
    <t>IoT_NTN_FDD_LS_band-Core</t>
  </si>
  <si>
    <t>RP-241415</t>
  </si>
  <si>
    <t>RAN4 CRs to closed Introduction of the Extended L-band (UL 1668-1675MHz, DL 1518-1525MHz) for IoT NTN</t>
  </si>
  <si>
    <t>10.6.7</t>
  </si>
  <si>
    <t>IoT_NTN_extLband-Core</t>
  </si>
  <si>
    <t>RP-241416</t>
  </si>
  <si>
    <t>RAN4 CRs to LTE TEI18</t>
  </si>
  <si>
    <t>10.7</t>
  </si>
  <si>
    <t>RP-241417</t>
  </si>
  <si>
    <t>RAN4 CRs to Open REL-18 NR or NR+LTE WIs related to RAN1 – Batch 1</t>
  </si>
  <si>
    <t>RP-241418</t>
  </si>
  <si>
    <t>RAN4 CRs to Open REL-18 NR or NR+LTE WIs related to RAN1 – Batch 2</t>
  </si>
  <si>
    <t>RP-241419</t>
  </si>
  <si>
    <t>RAN4 CRs to Open REL-18 NR or NR+LTE WIs related to RAN1 – Batch 3</t>
  </si>
  <si>
    <t>RP-241420</t>
  </si>
  <si>
    <t>RAN4 CRs to Open REL-18 NR or NR+LTE WIs related to RAN1 – Batch 4</t>
  </si>
  <si>
    <t>RP-241421</t>
  </si>
  <si>
    <t>RAN4 CRs to Open REL-18 NR or NR+LTE WIs related to RAN1 – Batch 5</t>
  </si>
  <si>
    <t>RP-241422</t>
  </si>
  <si>
    <t>RAN4 CRs to Open REL-18 NR or NR+LTE WIs related to RAN1 – Batch 6</t>
  </si>
  <si>
    <t>RP-241423</t>
  </si>
  <si>
    <t>RAN4 CRs to Open REL-18 NR or NR+LTE WIs related to RAN1 – Batch 7</t>
  </si>
  <si>
    <t>RP-241424</t>
  </si>
  <si>
    <t>RAN4 CRs to Open REL-18 NR or NR+LTE WIs related to RAN1 – Batch 8</t>
  </si>
  <si>
    <t>RP-241425</t>
  </si>
  <si>
    <t>RAN4 CRs to Open REL-18 NR or NR+LTE WIs related to RAN1 – Batch 9</t>
  </si>
  <si>
    <t>RP-241426</t>
  </si>
  <si>
    <t>RAN4 CRs to Open REL-18 NR or NR+LTE WIs related to RAN2 – Batch 1</t>
  </si>
  <si>
    <t>RP-241427</t>
  </si>
  <si>
    <t>RAN4 CRs to Open REL-18 NR or NR+LTE WIs related to RAN2 – Batch 2</t>
  </si>
  <si>
    <t>RP-241428</t>
  </si>
  <si>
    <t>RAN4 CRs to Open REL-18 NR or NR+LTE WIs related to RAN2 – Batch 3</t>
  </si>
  <si>
    <t>RP-241429</t>
  </si>
  <si>
    <t>RAN4 CRs to Open REL-18 NR or NR+LTE WIs related to RAN2 – Batch 4</t>
  </si>
  <si>
    <t>RP-241430</t>
  </si>
  <si>
    <t>RAN4 CRs to Open REL-18 Mobile IAB for NR – Batch 1</t>
  </si>
  <si>
    <t>RP-241431</t>
  </si>
  <si>
    <t>RAN4 CRs to Open REL-18 NR or NR+LTE WIs – Batch 1</t>
  </si>
  <si>
    <t>Multiple WIDs</t>
  </si>
  <si>
    <t>9.4.4</t>
  </si>
  <si>
    <t>NR_FR1_lessthan_5MHz_BW-Perf, NR_ENDC_RF_FR1_enh2-Perf, NR_RF_FR2_req_Ph3-Perf, NR_FR2_multiRX_DL-Perf, NR_HST_FR2_enh-Perf, NR_RRM_enh3-Perf, NR_MG_enh2-Perf, NR_demod_enh3-Perf, NR_MIMO_OTA_enh-Perf, NR_FR1_TRP_TRS_enh-Perf, NR_BWP_wor-Perf</t>
  </si>
  <si>
    <t>RP-241432</t>
  </si>
  <si>
    <t>RAN4 CRs to Open REL-18 NR or NR+LTE WIs – Batch 2</t>
  </si>
  <si>
    <t>9.4.4.1,</t>
  </si>
  <si>
    <t>RP-241433</t>
  </si>
  <si>
    <t>RAN4 CRs to Open REL-18 NR or NR+LTE WIs – Batch 3</t>
  </si>
  <si>
    <t>RP-241434</t>
  </si>
  <si>
    <t>RAN4 CRs to Open REL-18 NR or NR+LTE WIs – Batch 4</t>
  </si>
  <si>
    <t>RP-241435</t>
  </si>
  <si>
    <t>RAN4 CRs to Open REL-18 NR or NR+LTE WIs – Batch 5</t>
  </si>
  <si>
    <t>9.4.4.4</t>
  </si>
  <si>
    <t>NR_FR2_multiRX_DL-Perf</t>
  </si>
  <si>
    <t>RP-241436</t>
  </si>
  <si>
    <t>RAN4 CRs to Open REL-18 NR or NR+LTE WIs – Batch 6</t>
  </si>
  <si>
    <t>RP-241437</t>
  </si>
  <si>
    <t>RAN4 CRs to Open REL-18 NR or NR+LTE WIs – Batch 7</t>
  </si>
  <si>
    <t>RP-241438</t>
  </si>
  <si>
    <t>RAN4 CRs to Open REL-18 NR or NR+LTE WIs – Batch 8</t>
  </si>
  <si>
    <t>9.4.4.7,</t>
  </si>
  <si>
    <t>RP-241439</t>
  </si>
  <si>
    <t>RAN4 CRs to Open REL-18 NR or NR+LTE WIs – Batch 9</t>
  </si>
  <si>
    <t>RP-241440</t>
  </si>
  <si>
    <t>RAN4 CRs to Open REL-18 NR or NR+LTE WIs – Batch 10</t>
  </si>
  <si>
    <t>RP-241441</t>
  </si>
  <si>
    <t>RAN4 CRs to Open REL-18 NR or NR+LTE WIs – Batch 11</t>
  </si>
  <si>
    <t>RP-241442</t>
  </si>
  <si>
    <t>RAN4 CRs to Open REL-18 NR or NR+LTE WIs – Batch 12</t>
  </si>
  <si>
    <t>RP-241443</t>
  </si>
  <si>
    <t>RAN4 CRs to Open REL-18 NR or NR+LTE WIs spectrum – Batch 1</t>
  </si>
  <si>
    <t>9.5.1</t>
  </si>
  <si>
    <t>NR_CA_R18_Intra, NR_CADC_R18_2BDL_xBUL, NR_CADC_R18_3BDL_xBUL, NR_CADC_R18_yBDL_xBUL, NR_CADC_R18_2BDL_xBUL-Core, NR_CADC_R18_yBDL_xBUL-Core, NR_CADC_R18_3BDL_xBUL-Core, DC_R18_xBLTE_2BNR_yDL2UL-Core, DC_R18_1BLTE_1BNR_2DL2UL-Core, DC_R18_2BLTE_1BNR_3DL2UL-Core, DC_R18_xBLTE_1BNR_yDL2UL-Core</t>
  </si>
  <si>
    <t>RP-241444</t>
  </si>
  <si>
    <t>RAN4 CRs to Open REL-18 NR or NR+LTE WIs spectrum – Batch 2</t>
  </si>
  <si>
    <t>DC_R18_1BLTE_1BNR_2DL2UL, DC_R18_1BLTE_1BNR_2DL2UL-Core</t>
  </si>
  <si>
    <t>RP-241445</t>
  </si>
  <si>
    <t>RAN4 CRs to Open REL-18 NR or NR+LTE WIs spectrum – Batch 3</t>
  </si>
  <si>
    <t>RP-241446</t>
  </si>
  <si>
    <t>RAN4 CRs to Open REL-18 NR or NR+LTE WIs spectrum – Batch 4</t>
  </si>
  <si>
    <t>DC_R18_xBLTE_1BNR_yDL2UL, DC_R18_xBLTE_1BNR_yDL2UL-Core</t>
  </si>
  <si>
    <t>RP-241447</t>
  </si>
  <si>
    <t>RAN4 CRs to Open REL-18 NR or NR+LTE WIs spectrum – Batch 5</t>
  </si>
  <si>
    <t>RP-241448</t>
  </si>
  <si>
    <t>RAN4 CRs to Open REL-18 NR or NR+LTE WIs spectrum – Batch 6</t>
  </si>
  <si>
    <t>DC_R18_xBLTE_yBNR_zDL2UL-Core</t>
  </si>
  <si>
    <t>RP-241449</t>
  </si>
  <si>
    <t>RAN4 CRs to Open REL-18 NR or NR+LTE WIs spectrum – Batch 7</t>
  </si>
  <si>
    <t>DC_R18_xBLTE_yBNR_zDL3UL, DC_R18_xBLTE_yBNR_zDL3UL-Core</t>
  </si>
  <si>
    <t>RP-241450</t>
  </si>
  <si>
    <t>RAN4 CRs to Open REL-18 NR or NR+LTE WIs spectrum – Batch 8</t>
  </si>
  <si>
    <t>RP-241451</t>
  </si>
  <si>
    <t>RAN4 CRs to Open REL-18 NR or NR+LTE WIs spectrum – Batch 9</t>
  </si>
  <si>
    <t>RP-241452</t>
  </si>
  <si>
    <t>RAN4 CRs to Open REL-18 NR or NR+LTE WIs spectrum – Batch 10</t>
  </si>
  <si>
    <t>NR_CADC_R18_3BDL_xBUL, NR_CADC_R18_3BDL_xBUL-Core</t>
  </si>
  <si>
    <t>RP-241453</t>
  </si>
  <si>
    <t>RAN4 CRs to Open REL-18 NR or NR+LTE WIs spectrum – Batch 11</t>
  </si>
  <si>
    <t>NR_CADC_R18_yBDL_xBUL, NR_CADC_R18_yBDL_xBUL-Core</t>
  </si>
  <si>
    <t>RP-241454</t>
  </si>
  <si>
    <t>RAN4 CRs to Open REL-18 NR or NR+LTE WIs spectrum – Batch 12</t>
  </si>
  <si>
    <t>RP-241455</t>
  </si>
  <si>
    <t>RAN4 CRs to Open REL-18 NR or NR+LTE WIs spectrum – Batch 13</t>
  </si>
  <si>
    <t>RP-241456</t>
  </si>
  <si>
    <t>RAN4 CRs to Open REL-18 NR or NR+LTE WIs spectrum – Batch 14</t>
  </si>
  <si>
    <t>RP-241457</t>
  </si>
  <si>
    <t>RAN4 CRs to Open REL-18 NR or NR+LTE WIs spectrum – Batch 15</t>
  </si>
  <si>
    <t>RP-241458</t>
  </si>
  <si>
    <t>RAN4 CRs to Open REL-18 NR or NR+LTE WIs spectrum – Batch 16</t>
  </si>
  <si>
    <t>RP-241459</t>
  </si>
  <si>
    <t>RAN4 CRs to Open REL-18 NR or NR+LTE WIs spectrum – Batch 17</t>
  </si>
  <si>
    <t>RP-241460</t>
  </si>
  <si>
    <t>RAN4 CRs to Open REL-18 NR or NR+LTE WIs spectrum – Batch 18</t>
  </si>
  <si>
    <t>RP-241461</t>
  </si>
  <si>
    <t>RAN4 CRs to Open REL-18 NR or NR+LTE WIs spectrum – Batch 19</t>
  </si>
  <si>
    <t>RP-241462</t>
  </si>
  <si>
    <t>RAN4 CRs to Open REL-18 NR or NR+LTE WIs spectrum – Batch 20</t>
  </si>
  <si>
    <t>RP-241463</t>
  </si>
  <si>
    <t>RAN4 CRs to Closed REL-18 NR or NR+LTE WIs – Batch 1</t>
  </si>
  <si>
    <t>9.7.1.1</t>
  </si>
  <si>
    <t>NR_DSS_enh-Core</t>
  </si>
  <si>
    <t>RP-241464</t>
  </si>
  <si>
    <t>RAN4 CRs to Closed REL-18 NR or NR+LTE WIs – Batch 2</t>
  </si>
  <si>
    <t>RP-241465</t>
  </si>
  <si>
    <t>RAN4 CRs to Closed REL-18 NR or NR+LTE WIs – Batch 3</t>
  </si>
  <si>
    <t>9.7.1.3</t>
  </si>
  <si>
    <t>NR_cov_enh2-Core</t>
  </si>
  <si>
    <t>RP-241466</t>
  </si>
  <si>
    <t>RAN4 CRs to Closed REL-18 NR or NR+LTE WIs – Batch 4</t>
  </si>
  <si>
    <t>RP-241467</t>
  </si>
  <si>
    <t>RAN4 CRs to Closed REL-18 NR or NR+LTE WIs – Batch 5</t>
  </si>
  <si>
    <t>RP-241468</t>
  </si>
  <si>
    <t>RAN4 CRs to Closed REL-18 NR or NR+LTE WIs – Batch 6</t>
  </si>
  <si>
    <t>9.7.1.6</t>
  </si>
  <si>
    <t>NR_netcon_repeater-Core</t>
  </si>
  <si>
    <t>RP-241469</t>
  </si>
  <si>
    <t>RAN4 CRs to Closed REL-18 NR or NR+LTE WIs – Batch 7</t>
  </si>
  <si>
    <t>RP-241470</t>
  </si>
  <si>
    <t>RAN4 CRs to Closed REL-18 NR or NR+LTE WIs – Batch 8</t>
  </si>
  <si>
    <t>RP-241471</t>
  </si>
  <si>
    <t>RAN4 CRs to Closed REL-18 NR or NR+LTE WIs – Batch 9</t>
  </si>
  <si>
    <t>RP-241472</t>
  </si>
  <si>
    <t>RAN4 CRs to Closed REL-18 NR or NR+LTE WIs – Batch 10</t>
  </si>
  <si>
    <t>RP-241473</t>
  </si>
  <si>
    <t>RAN4 CRs to Closed REL-18 NR or NR+LTE WIs – Batch 11</t>
  </si>
  <si>
    <t>RP-241474</t>
  </si>
  <si>
    <t>RAN4 CRs to Closed REL-18 NR or NR+LTE WIs – Batch 12</t>
  </si>
  <si>
    <t>RP-241475</t>
  </si>
  <si>
    <t>RAN4 CRs to Closed REL-18 NR or NR+LTE WIs – Batch 13</t>
  </si>
  <si>
    <t>9.7.4.1</t>
  </si>
  <si>
    <t>NR_HST_FR2_enh-Core</t>
  </si>
  <si>
    <t>RP-241476</t>
  </si>
  <si>
    <t>RAN4 CRs to Closed REL-18 NR or NR+LTE WIs – Batch 14</t>
  </si>
  <si>
    <t>RP-241477</t>
  </si>
  <si>
    <t>RAN4 CRs to Closed REL-18 NR or NR+LTE WIs – Batch 15</t>
  </si>
  <si>
    <t>9.7.4.2</t>
  </si>
  <si>
    <t>NR_FR1_lessthan_5MHz_BW-Core</t>
  </si>
  <si>
    <t>RP-241478</t>
  </si>
  <si>
    <t>RAN4 CRs to Closed REL-18 NR or NR+LTE WIs – Batch 16</t>
  </si>
  <si>
    <t>9.7.4.3</t>
  </si>
  <si>
    <t>NR_ENDC_RF_FR1_enh2-Core</t>
  </si>
  <si>
    <t>RP-241479</t>
  </si>
  <si>
    <t>RAN4 CRs to Closed REL-18 NR or NR+LTE WIs – Batch 17</t>
  </si>
  <si>
    <t>9.7.4.4</t>
  </si>
  <si>
    <t>NR_RF_FR2_req_Ph3-Core</t>
  </si>
  <si>
    <t>RP-241480</t>
  </si>
  <si>
    <t>RAN4 CRs to Closed REL-18 NR or NR+LTE WIs – Batch 18</t>
  </si>
  <si>
    <t>9.7.4.5</t>
  </si>
  <si>
    <t>NR_FR2_multiRX_DL-Core</t>
  </si>
  <si>
    <t>RP-241481</t>
  </si>
  <si>
    <t>RAN4 CRs to Closed REL-18 NR or NR+LTE WIs – Batch 19</t>
  </si>
  <si>
    <t>9.7.4.6</t>
  </si>
  <si>
    <t>NR_RRM_enh3-Core</t>
  </si>
  <si>
    <t>RP-241482</t>
  </si>
  <si>
    <t>RAN4 CRs to Closed REL-18 NR or NR+LTE WIs – Batch 20</t>
  </si>
  <si>
    <t>9.7.4.7</t>
  </si>
  <si>
    <t>NR_MG_enh2-Core</t>
  </si>
  <si>
    <t>RP-241483</t>
  </si>
  <si>
    <t>RAN4 CRs to Closed REL-18 NR or NR+LTE WIs – Batch 21</t>
  </si>
  <si>
    <t>9.7.4.9</t>
  </si>
  <si>
    <t>NR_ATG-Core, NR_ATG-Perf</t>
  </si>
  <si>
    <t>RP-241484</t>
  </si>
  <si>
    <t>RAN4 CRs to Closed REL-18 NR or NR+LTE WIs – Batch 22</t>
  </si>
  <si>
    <t>9.7.4.10,</t>
  </si>
  <si>
    <t>9.7.4.10</t>
  </si>
  <si>
    <t>NonCol_intraB_ENDC_NR_CA-Core, NonCol_intraB_ENDC_NR_CA-Perf</t>
  </si>
  <si>
    <t>RP-241485</t>
  </si>
  <si>
    <t>RAN4 CRs to Closed REL-18 NR or NR+LTE WIs – Batch 23</t>
  </si>
  <si>
    <t>9.7.4.11</t>
  </si>
  <si>
    <t>NR_demod_enh3-Core</t>
  </si>
  <si>
    <t>RP-241486</t>
  </si>
  <si>
    <t>RAN4 CRs to Closed REL-18 NR or NR+LTE WIs – Batch 24</t>
  </si>
  <si>
    <t>9.7.4.12</t>
  </si>
  <si>
    <t>NR_MIMO_OTA_enh-Core</t>
  </si>
  <si>
    <t>RP-241487</t>
  </si>
  <si>
    <t>RAN4 CRs to Closed REL-18 NR or NR+LTE WIs – Batch 25</t>
  </si>
  <si>
    <t>9.7.4.13</t>
  </si>
  <si>
    <t>NR_FR1_TRP_TRS_enh-Core</t>
  </si>
  <si>
    <t>RP-241488</t>
  </si>
  <si>
    <t>RAN4 CRs to Closed REL-18 NR or NR+LTE WIs – Batch 26</t>
  </si>
  <si>
    <t>9.7.4.14</t>
  </si>
  <si>
    <t>NR_BWP_wor-Core</t>
  </si>
  <si>
    <t>RP-241489</t>
  </si>
  <si>
    <t>RAN4 CRs to Closed REL-18 NR or NR+LTE WIs – Batch 27</t>
  </si>
  <si>
    <t>9.7.4.15</t>
  </si>
  <si>
    <t>NR_channel_raster_enh-Core</t>
  </si>
  <si>
    <t>RP-241490</t>
  </si>
  <si>
    <t>RAN4 CRs to Closed REL-18 NR or NR+LTE WIs spectrum – Batch 1</t>
  </si>
  <si>
    <t>9.8.1</t>
  </si>
  <si>
    <t>NR_600MHz_APT, NR_TDD_n54, NR_NTN_LSband, NR_900MHz_US, NR_FDD_bands_R18_redcap-Core, NR_FDD_ULn28_DLn75_n76, NR_bands_n31_n72, NR_bands_UL_MIMO_R18-Core</t>
  </si>
  <si>
    <t>RP-241491</t>
  </si>
  <si>
    <t>RAN4 CRs to Closed REL-18 NR or NR+LTE WIs spectrum – Batch 2</t>
  </si>
  <si>
    <t>9.8.1.6</t>
  </si>
  <si>
    <t>NR_FDD_ULn28_DLn75_n76</t>
  </si>
  <si>
    <t>RP-241492</t>
  </si>
  <si>
    <t>RAN4 CRs to Closed REL-18 NR or NR+LTE WIs spectrum – Batch 3</t>
  </si>
  <si>
    <t>9.8.4.1</t>
  </si>
  <si>
    <t>NR_unlic_enh-Core</t>
  </si>
  <si>
    <t>RP-241493</t>
  </si>
  <si>
    <t>RAN4 CRs to Closed REL-18 NR or NR+LTE WIs spectrum – Batch 4</t>
  </si>
  <si>
    <t>9.8.4.5</t>
  </si>
  <si>
    <t>4Rx_low_NR_band_handheld_3Tx_NR_CA_ENDC-Core</t>
  </si>
  <si>
    <t>RP-241494</t>
  </si>
  <si>
    <t>RAN4 CRs to NR TEI18</t>
  </si>
  <si>
    <t>RP-241495</t>
  </si>
  <si>
    <t>Revised WID: NR channel BW less than 5MHz for FR1 Phase 2</t>
  </si>
  <si>
    <t>Intel Corporation</t>
  </si>
  <si>
    <t>Andrey Chervyakov</t>
  </si>
  <si>
    <t>last approved WID: RP-240832.
Clarify that 5MHz CBW is included for band n100. Editorial updates.</t>
  </si>
  <si>
    <t>RP-241596</t>
  </si>
  <si>
    <t>RP-241496</t>
  </si>
  <si>
    <t>Status Report for NR channel BW less than 5MHz for FR1 Phase 2; rapporteur: Intel Corporation</t>
  </si>
  <si>
    <t>Core: 25%</t>
  </si>
  <si>
    <t>RP-241497</t>
  </si>
  <si>
    <t>Motivation paper for WID revision for NR channel BW less than 5MHz for FR1 Phase 2</t>
  </si>
  <si>
    <t>RP-241498</t>
  </si>
  <si>
    <t>Views on XR for NR Phase 3 WI scope</t>
  </si>
  <si>
    <t>Antti Toskala</t>
  </si>
  <si>
    <t>RP-241499</t>
  </si>
  <si>
    <t>Regulatory update for the 6GHz unlicensed band in Taiwan</t>
  </si>
  <si>
    <t>Alexander Sayenko</t>
  </si>
  <si>
    <t>company CR to RAN TR 37.890; to update 6GHz band regulations in Taiwan. Shifted from AI 9 to AI 9.12</t>
  </si>
  <si>
    <t>RP</t>
  </si>
  <si>
    <t>9.12</t>
  </si>
  <si>
    <t>37.890</t>
  </si>
  <si>
    <t>19.0.0</t>
  </si>
  <si>
    <t>FS_6GHz_LTE_NR</t>
  </si>
  <si>
    <t>0001</t>
  </si>
  <si>
    <t>F</t>
  </si>
  <si>
    <t>RP-241500</t>
  </si>
  <si>
    <t>Motivation paper for band plan for satellite communication in terrestrial bands</t>
  </si>
  <si>
    <t>RP-241501</t>
  </si>
  <si>
    <t>New SID on band plan for satellite communication in terrestrial bands</t>
  </si>
  <si>
    <t>RP-241502</t>
  </si>
  <si>
    <t>Views on next steps for band n28 specifications</t>
  </si>
  <si>
    <t>RP-241503</t>
  </si>
  <si>
    <t>New WID: UE Conformance - Enhancement of UE TRP (Total Radiated Power) and TRS (Total Radiated Sensitivity) requirements and test methodologies for FR1 (NR SA and EN-DC)</t>
  </si>
  <si>
    <t>tested: REL-18 WI NR_FR1_TRP_TRS_enh</t>
  </si>
  <si>
    <t>RP-241504</t>
  </si>
  <si>
    <t>New WID: UE Conformance - Enhancement of Multiple Input Multiple Output (MIMO) Over-the-Air (OTA) test methodology and requirements for NR UEs</t>
  </si>
  <si>
    <t>Apple, CAICT, Keysight</t>
  </si>
  <si>
    <t>tested: REL-18 WI NR_MIMO_OTA_enh</t>
  </si>
  <si>
    <t>RP-241505</t>
  </si>
  <si>
    <t>ZTE Corporation, Sanechips</t>
  </si>
  <si>
    <t>Ruyue Yu-Ngok Li</t>
  </si>
  <si>
    <t>RP-241506</t>
  </si>
  <si>
    <t>Views on NR-NTN in Rel-19</t>
  </si>
  <si>
    <t>RP-241507</t>
  </si>
  <si>
    <t>Discussion on Rel-19 Network energy savings</t>
  </si>
  <si>
    <t>RP-241508</t>
  </si>
  <si>
    <t>Views on the Scope of Rel-19 SBFD</t>
  </si>
  <si>
    <t>RP-241509</t>
  </si>
  <si>
    <t>Support multi-UE PUSCH scheduling with a single DCI in Rel-19</t>
  </si>
  <si>
    <t>ZTE Corporation, Sanechips, CMCC, Spreadtrum</t>
  </si>
  <si>
    <t>RP-241510</t>
  </si>
  <si>
    <t>Views on Multi-carrier Enhancements in Rel-19</t>
  </si>
  <si>
    <t>ZTE Corporation, China Unicom</t>
  </si>
  <si>
    <t>RP-241511</t>
  </si>
  <si>
    <t>Motivation of introduction of NR based AeroMacs system</t>
  </si>
  <si>
    <t>AeroMACS</t>
  </si>
  <si>
    <t>RP-241512</t>
  </si>
  <si>
    <t>New WID on NR based AeroMACS</t>
  </si>
  <si>
    <t>RP-241654</t>
  </si>
  <si>
    <t>RP-241513</t>
  </si>
  <si>
    <t>Discussion on SRS antenna switching for 3T6R and 4T6R</t>
  </si>
  <si>
    <t>RP-241514</t>
  </si>
  <si>
    <t>Status Report for Work Item: NR mobility enhancements Phase 4 (rapporteur: Apple)</t>
  </si>
  <si>
    <t>Naveen Palle</t>
  </si>
  <si>
    <t>Core 5%; Perf 0%</t>
  </si>
  <si>
    <t>9.3.2.1</t>
  </si>
  <si>
    <t>NR_Mob_Ph4</t>
  </si>
  <si>
    <t>RP-241515</t>
  </si>
  <si>
    <t>Revised Work Item:  NR mobility enhancements Phase 4</t>
  </si>
  <si>
    <t>Apple Inc, China Telecom</t>
  </si>
  <si>
    <t>Added supporting company, minor WID revision</t>
  </si>
  <si>
    <t>RP-241516</t>
  </si>
  <si>
    <t>Discussion on rel-19 mobility enhancements WID revision</t>
  </si>
  <si>
    <t>RP-241517</t>
  </si>
  <si>
    <t>Discussion on extending RAN5 scope to include MCPTT, MCVideo and MCData Server Test Cases</t>
  </si>
  <si>
    <t>FirstNet, NIST, Ericsson, AT&amp;T, Samsung, Element, Erillisverkot, Motorola solutions, UIC, BDBOS, Nkom, UK Home Office, A.S.T.R.I.D. SA/NV</t>
  </si>
  <si>
    <t>Calle Hagenfeldt</t>
  </si>
  <si>
    <t>corresponding CT input in CP-241276</t>
  </si>
  <si>
    <t>RP-241518</t>
  </si>
  <si>
    <t>New WID: Introduction of LTE FDD band in 1800 – 1830 MHz for Canada</t>
  </si>
  <si>
    <t>NOVAMINT, Sequans, Semtech, Telit, Ubiik</t>
  </si>
  <si>
    <t>Giovanni Romano</t>
  </si>
  <si>
    <t>RP-241619</t>
  </si>
  <si>
    <t>RP-241519</t>
  </si>
  <si>
    <t>Motivation for introduction of LTE FDD band in 1800 – 1830 MHz for Canada</t>
  </si>
  <si>
    <t>NOVAMINT, Sequans, Semtech, Telit, Ubiik, EDF, EUTC</t>
  </si>
  <si>
    <t>RP-241520</t>
  </si>
  <si>
    <t>Clarification of scope of Rel-19 Ambient IoT SI</t>
  </si>
  <si>
    <t>Karthikeyan Ganesan</t>
  </si>
  <si>
    <t>RP-241521</t>
  </si>
  <si>
    <t>On cross-link interference (CLI) management for evolution of NR duplex operation</t>
  </si>
  <si>
    <t>RP-241522</t>
  </si>
  <si>
    <t>TR 36.718-02-01 v1.0.0 LTE-A intra-band/inter-band Carrier Aggregation for x (x&lt;=6) bands DL with y bands (y=1, 2) UL (Release 18)</t>
  </si>
  <si>
    <t>RAN4 TR 36.718 is provided for 1-step approval</t>
  </si>
  <si>
    <t>36.718-02-01</t>
  </si>
  <si>
    <t>RP-241523</t>
  </si>
  <si>
    <t>TR 21.918 v0.4.0 REL-18 description</t>
  </si>
  <si>
    <t>ETSI MCC (Work Plan Manager)</t>
  </si>
  <si>
    <t>Alain Sultan</t>
  </si>
  <si>
    <t>21.918</t>
  </si>
  <si>
    <t>RP-241524</t>
  </si>
  <si>
    <t>PC2 and wider channel bandwidths in band n28</t>
  </si>
  <si>
    <t>Christian Bergljung</t>
  </si>
  <si>
    <t>In this contribution we discuss the prerequisites for specification of channel bandwidths &gt; 15 MHz without restrictions and support of PC2 for band n28.</t>
  </si>
  <si>
    <t>RP-241525</t>
  </si>
  <si>
    <t>NTN for IoT Phase 3 additional enhancements</t>
  </si>
  <si>
    <t>Iridium Satellite LLC</t>
  </si>
  <si>
    <t>Sean Khoury</t>
  </si>
  <si>
    <t>Specify essential enhancements to the NB-IoT NTN radio interface for the support of Half Duplex operation at network level with reduced number of Tx/Rx opportunities.</t>
  </si>
  <si>
    <t>RP-241589</t>
  </si>
  <si>
    <t>RP-241526</t>
  </si>
  <si>
    <t>3GPP to consider further enhancements to “IoT-NTN” in Rel-19 work plan at RAN#105.</t>
  </si>
  <si>
    <t>RP-241527</t>
  </si>
  <si>
    <t>Discussion on Rel-19 NR NTN</t>
  </si>
  <si>
    <t>Wei Zeng</t>
  </si>
  <si>
    <t>RP-241528</t>
  </si>
  <si>
    <t>New WID proposal: Introduction of the Extended L-band (UL 1668-1675MHz, DL 1518-1525MHz) for NR NTN</t>
  </si>
  <si>
    <t>Inmarsat, Viasat, Thuraya</t>
  </si>
  <si>
    <t>Luca Lodigiani</t>
  </si>
  <si>
    <t>not pursued</t>
  </si>
  <si>
    <t>RP-241529</t>
  </si>
  <si>
    <t>Chris Pudney</t>
  </si>
  <si>
    <t>1122</t>
  </si>
  <si>
    <t>FS_EnergySys</t>
  </si>
  <si>
    <t>RP-241530</t>
  </si>
  <si>
    <t>New WID proposal: Introduction of a new NR NTN band to support the combined MSS L-band ranges (DL 1518-1559 MHz, UL 1626.5-1660 MHz and 1668-1675 MHz)</t>
  </si>
  <si>
    <t>RP-241531</t>
  </si>
  <si>
    <t>Motivation for new L-band definitions and possible Carrier Aggregation (CA) combinations for NR NTN</t>
  </si>
  <si>
    <t>Inmarsat, Viasat, Thuraya, Terrestar Solutions</t>
  </si>
  <si>
    <t>RP-241532</t>
  </si>
  <si>
    <t>New WID proposal: Introduction of new NR NTN bands to support the Extended L-band (UL 1668-1675MHz, DL 1518-1525MHz) and the combined MSS L-band and Extended L-band ranges (DL 1518-1559 MHz, UL 1626.5-1660 MHz and 1668-1675 MHz)</t>
  </si>
  <si>
    <t>RP-241666</t>
  </si>
  <si>
    <t>RP-241533</t>
  </si>
  <si>
    <t>Intra-SAN Carrier Aggregation (CA) and fragmented carrier aspects for NR NTN</t>
  </si>
  <si>
    <t>Inmarsat, Viasat</t>
  </si>
  <si>
    <t>RP-241534</t>
  </si>
  <si>
    <t>Revised WID for NR_FR2_multiRX_DL</t>
  </si>
  <si>
    <t>Qualcomm Incorporated, vivo</t>
  </si>
  <si>
    <t>Sumant Iyer</t>
  </si>
  <si>
    <t>Minor edits to dates</t>
  </si>
  <si>
    <t>RP-241535</t>
  </si>
  <si>
    <t>Status report for WI Requirement for NR FR2 multi-Rx chain DL reception; rapporteur: Qualcomm, vivo</t>
  </si>
  <si>
    <t>RP-241536</t>
  </si>
  <si>
    <t>Discussion on NR-NTN WID</t>
  </si>
  <si>
    <t>CSCN</t>
  </si>
  <si>
    <t>Ying Zhao</t>
  </si>
  <si>
    <t>RP-241537</t>
  </si>
  <si>
    <t>Switching based low-low carrier aggregation</t>
  </si>
  <si>
    <t>TELUS</t>
  </si>
  <si>
    <t>Ivo Maljevic</t>
  </si>
  <si>
    <t>RP-241538</t>
  </si>
  <si>
    <t>New WID: Switching based low-low carrier aggregation</t>
  </si>
  <si>
    <t>TELUS, Bell Mobility</t>
  </si>
  <si>
    <t>RP-241539</t>
  </si>
  <si>
    <t>On the Support of 2Rx for Wristwear XR Devices</t>
  </si>
  <si>
    <t>Meta, Apple</t>
  </si>
  <si>
    <t>Grace Yu</t>
  </si>
  <si>
    <t>RP-241540</t>
  </si>
  <si>
    <t>Meta, CATT, CMCC, Google, vivo, ZTE Corporation, Sanechips, Huawei, HiSilicon, Spreadtrum, Samsung, Apple, MediaTek</t>
  </si>
  <si>
    <t>RP-241541</t>
  </si>
  <si>
    <t>Support 50 – 100 MHz uplink BW for band n48</t>
  </si>
  <si>
    <t>CableLabs</t>
  </si>
  <si>
    <t>Yunjung Yi</t>
  </si>
  <si>
    <t>RP-240487</t>
  </si>
  <si>
    <t>RP-241542</t>
  </si>
  <si>
    <t>NR UE capabilities</t>
  </si>
  <si>
    <t>Juha Korhonen</t>
  </si>
  <si>
    <t>9.10</t>
  </si>
  <si>
    <t>RP-241543</t>
  </si>
  <si>
    <t>Small Technical Enhancements and Improvements for REL-18</t>
  </si>
  <si>
    <t>TEI18, NR_pos_enh-Core, NR_QoE-Core, NR_redcap-Core</t>
  </si>
  <si>
    <t>RP-241544</t>
  </si>
  <si>
    <t>TEI18, NR_newRAT-Core, NR_SL_relay-Core, NR_pos_enh-Core, NR_SON_MDT-Core, NR_UE_pow_sav_enh-Core, NR_SmallData_INACTIVE-Core, NR_MT_SDT-Core, LTE_NR_DC_enh2-Core, 5MBS_Ph2, NR_NTN_enh-Core, NR_mobile_IAB-Core, NR_Mob_enh2-Core, TEI14, LTE_NBIOT_eMTC_NTN, TEI10, TEI17, NR_ext_to_71GHz-Core, TEI15, NB_IOTenh2-Core</t>
  </si>
  <si>
    <t>RP-241545</t>
  </si>
  <si>
    <t>LTE UE capabilities/UE categories</t>
  </si>
  <si>
    <t>10.8</t>
  </si>
  <si>
    <t>RP-241546</t>
  </si>
  <si>
    <t>moved from AI 10.8 to AI 10.7</t>
  </si>
  <si>
    <t>RP-241547</t>
  </si>
  <si>
    <t>Maintenance for closed WIs/SIs of REL-17 and earlier, set 1</t>
  </si>
  <si>
    <t>TEI14, TEI10</t>
  </si>
  <si>
    <t>RP-241548</t>
  </si>
  <si>
    <t>Maintenance for closed WIs/SIs of REL-17 and earlier, set 2</t>
  </si>
  <si>
    <t>TEI14, TEI10, NR_newRAT-Core, LCS_LTE_acc_enh-Core, TEI15, NB_IOTenh2-Core</t>
  </si>
  <si>
    <t>RP-241549</t>
  </si>
  <si>
    <t>Maintenance for closed WIs/SIs of REL-17 and earlier, set 3</t>
  </si>
  <si>
    <t>5G_V2X_NRSL-Core, TEI16, NR_newRAT-Core, NR_eMIMO-Core, NR_unlic-Perf, NR_unlic-Core</t>
  </si>
  <si>
    <t>RP-241550</t>
  </si>
  <si>
    <t>Maintenance for closed WIs/SIs of REL-17 and earlier, set 4</t>
  </si>
  <si>
    <t>NR_pos-Core, NR_HST, NR_UE_pow_sav-Core, NR_IAB-Core</t>
  </si>
  <si>
    <t>RP-241551</t>
  </si>
  <si>
    <t>Maintenance for closed WIs/SIs of REL-17 and earlier, set 5</t>
  </si>
  <si>
    <t>NR_BCS4-Core, NR_cov_enh-Core, NR_redcap-Core, NR_SmallData_INACTIVE-Core, NR_newRAT-Core, TEI17, NR_unlic-Core</t>
  </si>
  <si>
    <t>RP-241552</t>
  </si>
  <si>
    <t>Maintenance for closed WIs/SIs of REL-17 and earlier, set 6</t>
  </si>
  <si>
    <t>NR_ENDC_SON_MDT_enh-Core, NR_newRAT-Core, NR_eMIMO-Core, NR_unlic-Perf, 5G_V2X_NRSL-Core, NR_IIOT_URLLC_enh-Core, NR_pos_enh-Core, NR_cov_enh-Core, NR_FeMIMO-Core, NR_ext_to_71GHz-Core, NR_MBS-Core, NR_demod_enh2-Perf, NR_SL_enh-Core, NR_NTN_solutions-Core</t>
  </si>
  <si>
    <t>RP-241553</t>
  </si>
  <si>
    <t>Maintenance for closed WIs/SIs of REL-17 and earlier, set 7</t>
  </si>
  <si>
    <t>NR_MBS-Core, NR_NTN_solutions-Core, LTE_NR_MUSIM-Core, LTE_NBIOT_eMTC_NTN-Core</t>
  </si>
  <si>
    <t>RP-241554</t>
  </si>
  <si>
    <t>NR_redcap-Core, NR_SON_MDT-Core, NR_SL_enh-Core, NR_UE_pow_sav_enh-Core, 5G_V2X_NRSL-Core, NR_FeMIMO-Core</t>
  </si>
  <si>
    <t>RP-241555</t>
  </si>
  <si>
    <t>Maintenance for closed WIs/SIs of REL-17 and earlier, set 8</t>
  </si>
  <si>
    <t>NR_SL_relay-Core, NR_SmallData_INACTIVE-Core, NR_pos_enh-Core, 4Rx_low_NR_band_handheld_3Tx_NR_CA_ENDC-Core, TEI14, TEI10, NB_IOTenh2, TEI17, NR_ext_to_71GHz-Core, TEI15, LTE_NBIOT_eMTC_NTN</t>
  </si>
  <si>
    <t>RP-241556</t>
  </si>
  <si>
    <t>IoT (Internet of Things) NTN (non-terrestrial network) enhancements</t>
  </si>
  <si>
    <t>RP-241557</t>
  </si>
  <si>
    <t>Enhanced LTE Support for UAV</t>
  </si>
  <si>
    <t>RP-241558</t>
  </si>
  <si>
    <t>NR NTN enhancements</t>
  </si>
  <si>
    <t>RP-241559</t>
  </si>
  <si>
    <t>Multi-carrier enhancements for NR</t>
  </si>
  <si>
    <t>RP-241560</t>
  </si>
  <si>
    <t>Further NR coverage enhancements</t>
  </si>
  <si>
    <t>RP-241561</t>
  </si>
  <si>
    <t>NR MIMO evolution for downlink and uplink</t>
  </si>
  <si>
    <t>RP-241562</t>
  </si>
  <si>
    <t>NR sidelink evolution</t>
  </si>
  <si>
    <t>RP-241563</t>
  </si>
  <si>
    <t>NR network-controlled repeaters</t>
  </si>
  <si>
    <t>RP-241564</t>
  </si>
  <si>
    <t>Enhanced support of reduced capability NR devices</t>
  </si>
  <si>
    <t>NR_redcap_enh-Core, NR_redcap-Core, NR_cov_enh2-Core</t>
  </si>
  <si>
    <t>RP-241565</t>
  </si>
  <si>
    <t>Network energy savings for NR</t>
  </si>
  <si>
    <t>RP-241566</t>
  </si>
  <si>
    <t>Expanded and improved NR positioning</t>
  </si>
  <si>
    <t>RP-241567</t>
  </si>
  <si>
    <t>Mobile Terminated-Small Data Transmission for NR</t>
  </si>
  <si>
    <t>9.7.2.1</t>
  </si>
  <si>
    <t>NR_MT_SDT-Core, NR_SmallData_INACTIVE-Core, LTE_NR_MUSIM-Core, NR_MBS-Core</t>
  </si>
  <si>
    <t>RP-241568</t>
  </si>
  <si>
    <t>Dual Transmission/Reception (Tx/Rx) Multi-SIM for NR</t>
  </si>
  <si>
    <t>RP-241569</t>
  </si>
  <si>
    <t>NR sidelink relay enhancements</t>
  </si>
  <si>
    <t>RP-241570</t>
  </si>
  <si>
    <t>In-Device Co-existence (IDC) enhancements for NR and MR-DC</t>
  </si>
  <si>
    <t>9.7.2.4</t>
  </si>
  <si>
    <t>NR_IDC_enh-Core</t>
  </si>
  <si>
    <t>RP-241571</t>
  </si>
  <si>
    <t>NR support for UAV</t>
  </si>
  <si>
    <t>NR_UAV-Core, NR_UE_pow_sav_enh-Core, NR_redcap-Core</t>
  </si>
  <si>
    <t>RP-241572</t>
  </si>
  <si>
    <t>Enhancements of NR Multicast and Broadcast Services</t>
  </si>
  <si>
    <t>RP-241573</t>
  </si>
  <si>
    <t>XR enhancements for NR</t>
  </si>
  <si>
    <t>RP-241574</t>
  </si>
  <si>
    <t>Further NR mobility enhancements</t>
  </si>
  <si>
    <t>RP-241575</t>
  </si>
  <si>
    <t>Further enhancement of data collection for SON/MDT in NR standalone and MR-DC</t>
  </si>
  <si>
    <t>RP-241576</t>
  </si>
  <si>
    <t>Enhancement on NR QoE management and optimizations for diverse services</t>
  </si>
  <si>
    <t>RP-241577</t>
  </si>
  <si>
    <t>Mobile IAB for NR</t>
  </si>
  <si>
    <t>RP-241578</t>
  </si>
  <si>
    <t>Artificial Intelligence (AI)/Machine Learning (ML) for NG-RAN</t>
  </si>
  <si>
    <t>RP-241579</t>
  </si>
  <si>
    <t>NR Timing Resiliency and URLLC enhancements</t>
  </si>
  <si>
    <t>RP-241580</t>
  </si>
  <si>
    <t>Network Slicing Phase 3: NR aspects</t>
  </si>
  <si>
    <t>9.7.3.6</t>
  </si>
  <si>
    <t>eNS_Ph3-NR-Core</t>
  </si>
  <si>
    <t>RP-241581</t>
  </si>
  <si>
    <t>Enhanced NR support for high speed train scenario in frequency range 2</t>
  </si>
  <si>
    <t>5G_V2X_NRSL-Core, NR_SL_enh-Core, NR_FeMIMO-Core, NR_HST_FR2_enh-Core, NR_MT_SDT-Core</t>
  </si>
  <si>
    <t>RP-241582</t>
  </si>
  <si>
    <t>NR demodulation performance evolution</t>
  </si>
  <si>
    <t>RP-241583</t>
  </si>
  <si>
    <t>Complete the specification support for BandWidth Part operation without restriction in NR</t>
  </si>
  <si>
    <t>RP-241584</t>
  </si>
  <si>
    <t>NR support for dedicated spectrum less than 5MHz for FR1</t>
  </si>
  <si>
    <t>RP-241585</t>
  </si>
  <si>
    <t>CR to TS 38.101-5 - Adding clause 10.5 ACS requirements for NTN VSAT UE</t>
  </si>
  <si>
    <t>THALES, Samsung, Ericsson, ZTE, Huawei</t>
  </si>
  <si>
    <t>company CR; in order to add the agreements of way forward R4-2410573 which were forgotten in the big CR R4-2410612 of RP-241429</t>
  </si>
  <si>
    <t>38.101-5</t>
  </si>
  <si>
    <t>18.5.0</t>
  </si>
  <si>
    <t>0099</t>
  </si>
  <si>
    <t>B</t>
  </si>
  <si>
    <t>RP-241586</t>
  </si>
  <si>
    <t>Status report for WI Perf. part: Introduction of the Extended L-band (UL 1668-1675MHz, DL 1518-1525MHz) for IoT NTN</t>
  </si>
  <si>
    <t>Inmarsat</t>
  </si>
  <si>
    <t>IoT_NTN_extLband-Perf</t>
  </si>
  <si>
    <t>late Tdoc request</t>
  </si>
  <si>
    <t>RP-241590</t>
  </si>
  <si>
    <t>Update to NR-U test applicability</t>
  </si>
  <si>
    <t>Qualcomm</t>
  </si>
  <si>
    <t>company CR; replacing RAN5 agreed CR R5-243395 of RP-240952 due to an error that was spotted (clause contents deleted instead of voiding)</t>
  </si>
  <si>
    <t>38.522</t>
  </si>
  <si>
    <t>18.2.0</t>
  </si>
  <si>
    <t>0438</t>
  </si>
  <si>
    <t>1</t>
  </si>
  <si>
    <t>RP-241591</t>
  </si>
  <si>
    <t>Revised WID: UE Conformance - Support of Uncrewed Aerial Systems Connectivity, Identification, and Tracking</t>
  </si>
  <si>
    <t>last approved WID: RP-230716</t>
  </si>
  <si>
    <t>RP-241610</t>
  </si>
  <si>
    <t>RP-241622</t>
  </si>
  <si>
    <t>RP-241646</t>
  </si>
  <si>
    <t>RP-241598</t>
  </si>
  <si>
    <t>RAN2 CRpack for Air-to-ground network for NR</t>
  </si>
  <si>
    <t>NR_ATG-Core</t>
  </si>
  <si>
    <t>RP-241630</t>
  </si>
  <si>
    <t>Report of meeting RAN #103 held 18.03.-21.03.2024 in Maastricht, Netherlands</t>
  </si>
  <si>
    <t>101</t>
  </si>
  <si>
    <t>RP-241602</t>
  </si>
  <si>
    <t>Moderator's summary for offline discussion about RAN4 REL-19 basket WIs</t>
  </si>
  <si>
    <t>considered in this discussion: RP-241218, 1246, 1167, 1331, 1228, 1141, 1227, 1092, 1329, 1249, 1204, 1243, 1203, 1321, 0944, 1145, 1255, 1310, 1322, 1261, 1231, 1232, 1332, 1229, 1230, 1311, 1252, 1176, 1086, 1085, 1336, 1337, 1168, 1309, 1335</t>
  </si>
  <si>
    <t>RP-241675</t>
  </si>
  <si>
    <t>RP-241603</t>
  </si>
  <si>
    <t>Moderator's summary for offline discussion about Ku band</t>
  </si>
  <si>
    <t>RAN4 vice-chair (Qualcomm)</t>
  </si>
  <si>
    <t>considered Tdocs: RP-240896, RP-241607, RP-241606</t>
  </si>
  <si>
    <t>RP-241647</t>
  </si>
  <si>
    <t>RP-241620</t>
  </si>
  <si>
    <t>RP-241652</t>
  </si>
  <si>
    <t>RP-241608</t>
  </si>
  <si>
    <t>Moderator's summary for offline discussion on NTZ</t>
  </si>
  <si>
    <t>considered Tdocs: RP-240891, RP-241339, RP-241340</t>
  </si>
  <si>
    <t>RP-241658</t>
  </si>
  <si>
    <t>New WID on NR sidelink multi-hop relay</t>
  </si>
  <si>
    <t>1031</t>
  </si>
  <si>
    <t>1041</t>
  </si>
  <si>
    <t>RP-241669</t>
  </si>
  <si>
    <t>RP-241612</t>
  </si>
  <si>
    <t>Moderator's summary for offline discussion about ambiant IoT</t>
  </si>
  <si>
    <t>Huawei</t>
  </si>
  <si>
    <t>RP-241688</t>
  </si>
  <si>
    <t>RP-241613</t>
  </si>
  <si>
    <t>Moderator's summary for offline discussion on REL-19 MIMO</t>
  </si>
  <si>
    <t>considered Tdocs RP-241194, RP-241207, RP-241358</t>
  </si>
  <si>
    <t>RP-241633</t>
  </si>
  <si>
    <t>RP-241615</t>
  </si>
  <si>
    <t>Moderator's summary for offline discussion on AI/ML logistical issues</t>
  </si>
  <si>
    <t>considered Tdoc: RP-2412220</t>
  </si>
  <si>
    <t>RP-241616</t>
  </si>
  <si>
    <t>Moderator's summary for offline discussion on REL-19 Network Energy Saving</t>
  </si>
  <si>
    <t>considered Tdocs: RP-241209, RP-241087, RP-241132, RP-241162</t>
  </si>
  <si>
    <t>RP-241617</t>
  </si>
  <si>
    <t>Moderator's summary for offline discussion on REL-19 NTN NR</t>
  </si>
  <si>
    <t>RAN1 vice-chair (Huawei)</t>
  </si>
  <si>
    <t>RP-241659</t>
  </si>
  <si>
    <t>RP-241649</t>
  </si>
  <si>
    <t>RP-241648</t>
  </si>
  <si>
    <t>RP-241621</t>
  </si>
  <si>
    <t>Moderator's summary for offline discussion on SRS antenna switching 3T6R and 4T6R</t>
  </si>
  <si>
    <t>RAN1 vice-chair (CMCC)</t>
  </si>
  <si>
    <t>considered Tdocs: RP-241042, RP-241238, RP-241283, RP-241323, RP-241513</t>
  </si>
  <si>
    <t>RP-241625</t>
  </si>
  <si>
    <t>Moderator's summary for offline discussion on CA Power Class Support</t>
  </si>
  <si>
    <t>RAN vice-chair (AT&amp;T)</t>
  </si>
  <si>
    <t>RP-241687</t>
  </si>
  <si>
    <t>RP-241626</t>
  </si>
  <si>
    <t>Draft LS on Avoiding Cross-TSG TEI (to: CT, CT1, CT3, CT4, CT6, SA, SA1, SA2, SA3, SA4, SA5, SA6; cc: RAN1, RAN2, RAN3, RAN4, RAN5; contact: NEC)</t>
  </si>
  <si>
    <t>104_LS02</t>
  </si>
  <si>
    <t>RP-241686</t>
  </si>
  <si>
    <t>CT, CT1, CT3, CT4, CT6, SA, SA1, SA2, SA3, SA4, SA5, SA6</t>
  </si>
  <si>
    <t>RAN1, RAN2, RAN3, RAN4, RAN5</t>
  </si>
  <si>
    <t>RP-241663</t>
  </si>
  <si>
    <t>RP-241660</t>
  </si>
  <si>
    <t>RP-241631</t>
  </si>
  <si>
    <t>Moderator's summary for offline discussion NTN and 700 MHz bands</t>
  </si>
  <si>
    <t>RP-241632</t>
  </si>
  <si>
    <t>Moderator's summary for offline discussion LTE/NR bands + high power for redcap UEs</t>
  </si>
  <si>
    <t>RAN4 vice-chair (China Telecom)</t>
  </si>
  <si>
    <t>[Draft] Reply LS to S2-2407355 = RP-240891 on NTZ solution impacts to RAN (to: SA2; cc: RAN1, RAN2, RAN3, RAN4, ETSI TFES, SA; contact: Interdigital)</t>
  </si>
  <si>
    <t>Interdigital</t>
  </si>
  <si>
    <t>RP-241657</t>
  </si>
  <si>
    <t>RAN1, RAN2, RAN3, RAN4, SA, ETSI TFES</t>
  </si>
  <si>
    <t>RP-241635</t>
  </si>
  <si>
    <t>Moderator's summary for offline discussion about NR sidelink multi-hop relay</t>
  </si>
  <si>
    <t>RP-241636</t>
  </si>
  <si>
    <t>New WID: Rel-19 Dual connectivity (DC) of x LTE band(s), y NR band(s) (x&lt;6, y&lt;6, x+y&lt;=6) and single or two NR Supplementary Uplink (SUL) bands</t>
  </si>
  <si>
    <t>RP-241673</t>
  </si>
  <si>
    <t>RP-241637</t>
  </si>
  <si>
    <t>New WID: Rel-19 NR Carrier Aggregation (CA)/Dual Connectivity (DC) for x bands DL with y bands UL (x&lt;7, y&lt;3) and Supplementary Uplink (SUL) band combinations/CA band combinations with a single SUL or two SUL cells</t>
  </si>
  <si>
    <t>2800</t>
  </si>
  <si>
    <t>RP-241674</t>
  </si>
  <si>
    <t>New WID: Rel-19 LTE-Advanced Carrier Aggregation for x bands (2&lt;=x&lt;= 6) DL with y bands (y=1, 2) UL</t>
  </si>
  <si>
    <t>RP-241676</t>
  </si>
  <si>
    <t>RP-241639</t>
  </si>
  <si>
    <t>New WID: Rel-19 High power UE (power class 1.5 and 2) for NR FR1 TDD/FDD single band, and high power UE operation (power class 1) for fixed-wireless/vehicle-mounted use cases in a single NR band</t>
  </si>
  <si>
    <t>4400</t>
  </si>
  <si>
    <t>RP-241680</t>
  </si>
  <si>
    <t>RP-241640</t>
  </si>
  <si>
    <t>New WID: Rel-19 High power UE (power class 2) and high power operation (power class 1) for fixed-wireless/vehicle-mounted use cases in a single LTE band</t>
  </si>
  <si>
    <t>RP-241681</t>
  </si>
  <si>
    <t>New WID: Rel-19 High power UE (power class 1.5 or 2) for Dual Connectivity (DC) combinations of LTE band(s) and NR band(s)</t>
  </si>
  <si>
    <t>4501</t>
  </si>
  <si>
    <t>RP-241670</t>
  </si>
  <si>
    <t>RP-241642</t>
  </si>
  <si>
    <t>New WID: Rel-19 High power UE (power class 1.5 or 2) for NR intra-band Carrier Aggregation (CA) or NR inter-band CA/Dual connectivity (DC) band combinations with/without NR SUL (supplementary uplink)</t>
  </si>
  <si>
    <t>4800</t>
  </si>
  <si>
    <t>RP-241671</t>
  </si>
  <si>
    <t>RP-241643</t>
  </si>
  <si>
    <t>New WID: Additional NR bands for NR features in Rel-19</t>
  </si>
  <si>
    <t>RP-241677</t>
  </si>
  <si>
    <t>RAN vice-chair (China Telecom)</t>
  </si>
  <si>
    <t>RP-241672</t>
  </si>
  <si>
    <t>RP-241682</t>
  </si>
  <si>
    <t>RP-241684</t>
  </si>
  <si>
    <t>RP-241651</t>
  </si>
  <si>
    <t>Moderator's summary for offline discussion on REL-19 XR</t>
  </si>
  <si>
    <t>RP-241683</t>
  </si>
  <si>
    <t>New WID on introduction of NR band 5091-5150MHz</t>
  </si>
  <si>
    <t>postponed</t>
  </si>
  <si>
    <t>RP-241655</t>
  </si>
  <si>
    <t>Clarification on HARQ RTT Timer operation</t>
  </si>
  <si>
    <t>Apple, Nokia, Nokia Shanghai Bell, MediaTek Inc., ZTE, Huawei, HiSilicon, Samsung</t>
  </si>
  <si>
    <t>company CR; replacing R2-2406020 of RP-241543 to correct WI code</t>
  </si>
  <si>
    <t>38.321</t>
  </si>
  <si>
    <t>18.1.0</t>
  </si>
  <si>
    <t>NR_newRAT-Core, NR_unlic-Core, NR_IIOT-Core, NR_MBS-Core, TEI18</t>
  </si>
  <si>
    <t>1843</t>
  </si>
  <si>
    <t>Draft Reply LS to S2-2407355 = RP-240891 on NTZ solution impacts to RAN (to: SA2; cc: RAN1, RAN2, RAN3, RAN4, SA, ETSI MSG TFES; contact: Interdigital)</t>
  </si>
  <si>
    <t>RAN1, RAN2, RAN3, RAN4, SA, ETSI MSG TFES</t>
  </si>
  <si>
    <t>1101</t>
  </si>
  <si>
    <t>RP-241689</t>
  </si>
  <si>
    <t>Reply LS to S2-2407355 = RP-240891 on NTZ solution impacts to RAN (to: SA2; cc: RAN1, RAN2, RAN3, RAN4, SA, ETSI TFES; contact: Interdigital)</t>
  </si>
  <si>
    <t>1042</t>
  </si>
  <si>
    <t>RP-241678</t>
  </si>
  <si>
    <t>4801</t>
  </si>
  <si>
    <t>RP-241679</t>
  </si>
  <si>
    <t>R4s, basket</t>
  </si>
  <si>
    <t>2801</t>
  </si>
  <si>
    <t>4503</t>
  </si>
  <si>
    <t>4802</t>
  </si>
  <si>
    <t>4401</t>
  </si>
  <si>
    <t>5502</t>
  </si>
  <si>
    <t>RP-241685</t>
  </si>
  <si>
    <t>RP-241690</t>
  </si>
  <si>
    <t>LS on Avoiding Cross-TSG TEI (to: CT, CT1, CT3, CT4, CT6, SA, SA1, SA2, SA3, SA4, SA5, SA6; cc: RAN1, RAN2, RAN3, RAN4, RAN5; contact: NEC)</t>
  </si>
  <si>
    <t>R5-242240</t>
  </si>
  <si>
    <t>38.508-1</t>
  </si>
  <si>
    <t>3112</t>
  </si>
  <si>
    <t>Addition of test frequencies for CA_n28A-n40A</t>
  </si>
  <si>
    <t>R5-242247</t>
  </si>
  <si>
    <t>38.521-1</t>
  </si>
  <si>
    <t>2736</t>
  </si>
  <si>
    <t>Addition of delta TIBc for CA_n28A-n40A</t>
  </si>
  <si>
    <t>R5-242255</t>
  </si>
  <si>
    <t>38.508-2</t>
  </si>
  <si>
    <t>0613</t>
  </si>
  <si>
    <t>Editorial correction of UE capability for R16 EN-DC combs within FR1</t>
  </si>
  <si>
    <t>R5-242450</t>
  </si>
  <si>
    <t>3136</t>
  </si>
  <si>
    <t>Update for additional ENDC band configurations</t>
  </si>
  <si>
    <t>R5-242451</t>
  </si>
  <si>
    <t>0622</t>
  </si>
  <si>
    <t>R5-242452</t>
  </si>
  <si>
    <t>38.521-3</t>
  </si>
  <si>
    <t>1760</t>
  </si>
  <si>
    <t>R5-242515</t>
  </si>
  <si>
    <t>3138</t>
  </si>
  <si>
    <t>Test frequency parameters corrections for CA n48B</t>
  </si>
  <si>
    <t>R5-242536</t>
  </si>
  <si>
    <t>38.905</t>
  </si>
  <si>
    <t>0890</t>
  </si>
  <si>
    <t>Addition of TP analysis for CA_n48C</t>
  </si>
  <si>
    <t>R5-242538</t>
  </si>
  <si>
    <t>2773</t>
  </si>
  <si>
    <t>Addition of CA_n48C reference sensitivity requirement</t>
  </si>
  <si>
    <t>R5-242572</t>
  </si>
  <si>
    <t>2775</t>
  </si>
  <si>
    <t>General updates of TS 38.521-1 clause 5 for R16 CA configurations</t>
  </si>
  <si>
    <t>R5-242590</t>
  </si>
  <si>
    <t>3149</t>
  </si>
  <si>
    <t>Addition of test frequencies for new EN-DC comb within FR2</t>
  </si>
  <si>
    <t>R5-243027</t>
  </si>
  <si>
    <t>2802</t>
  </si>
  <si>
    <t>Addition of delta TIB into 6.2A.4.0.2.3 for CA_n3A-n8A-n78A</t>
  </si>
  <si>
    <t>R5-243029</t>
  </si>
  <si>
    <t>2804</t>
  </si>
  <si>
    <t>Addition of 3DL CA minimun requirements of reference sensitivity exceptions into 7.3A.0.5 for CA_n3A-n8A-n78A</t>
  </si>
  <si>
    <t>R5-243044</t>
  </si>
  <si>
    <t>0902</t>
  </si>
  <si>
    <t>Update REFSENSE TP analysis for CA_n79C</t>
  </si>
  <si>
    <t>R5-243045</t>
  </si>
  <si>
    <t>2809</t>
  </si>
  <si>
    <t>Update to REFSENSE TC for CA_n79C</t>
  </si>
  <si>
    <t>R5-243533</t>
  </si>
  <si>
    <t>3215</t>
  </si>
  <si>
    <t>Addition of signalling test frequencies for CA_n48C and CA_n5B</t>
  </si>
  <si>
    <t>R5-243600</t>
  </si>
  <si>
    <t>3196</t>
  </si>
  <si>
    <t>Update inter-band NR CA configuration for CA_n3A-n8A-n78A</t>
  </si>
  <si>
    <t>R5-243607</t>
  </si>
  <si>
    <t>0645</t>
  </si>
  <si>
    <t>Addition of CA_n1A-n8A-n78A and CA_n3A-n8A-n78A into NR inter-band CA within FR1(three bands)</t>
  </si>
  <si>
    <t>R5-243616</t>
  </si>
  <si>
    <t>0901</t>
  </si>
  <si>
    <t>Update reference sensitivity TC for CA_n3A-n8A-n78A</t>
  </si>
  <si>
    <t>R5-243617</t>
  </si>
  <si>
    <t>2805</t>
  </si>
  <si>
    <t>Addition of 3DL CA reference sensitivity TC into 7.3A.2 for CA_n3A-n8A-n78A</t>
  </si>
  <si>
    <t>R5-243632</t>
  </si>
  <si>
    <t>2803</t>
  </si>
  <si>
    <t>Addition of delta RIB into 7.3A.0.3.2.3 for CA_n3A-n8A-n78A</t>
  </si>
  <si>
    <t>R5-243665</t>
  </si>
  <si>
    <t>1761</t>
  </si>
  <si>
    <t>Core requirements alignment for UE co-existence of Inter-band within FR1</t>
  </si>
  <si>
    <t>R5-243666</t>
  </si>
  <si>
    <t>1789</t>
  </si>
  <si>
    <t>Addition of delta TIBc for R16 inter-band EN-DC within FR1</t>
  </si>
  <si>
    <t>R5-243667</t>
  </si>
  <si>
    <t>1790</t>
  </si>
  <si>
    <t>Addition of delta RIBc for R16 inter-band EN-DC within FR1</t>
  </si>
  <si>
    <t>R5-243668</t>
  </si>
  <si>
    <t>1791</t>
  </si>
  <si>
    <t>Addition of minimum requirements of reference sensitivity exceptions for R16 inter-band EN-DC within FR1</t>
  </si>
  <si>
    <t>R5-243669</t>
  </si>
  <si>
    <t>1792</t>
  </si>
  <si>
    <t>Update of R16 Configuration for inter-band EN-DC</t>
  </si>
  <si>
    <t>R5-243812</t>
  </si>
  <si>
    <t>0610</t>
  </si>
  <si>
    <t>Addition of UE capability for CA_n28A-n40A</t>
  </si>
  <si>
    <t>R5-243816</t>
  </si>
  <si>
    <t>2845</t>
  </si>
  <si>
    <t>Correction of spurious emission minimum conformance requirements for UE co-ex for inter-band 2UL Rel16</t>
  </si>
  <si>
    <t>R5-243817</t>
  </si>
  <si>
    <t>2846</t>
  </si>
  <si>
    <t>Correction of spurious emission test requirements for UE co-ex for CA (2UL CA) Rel-16</t>
  </si>
  <si>
    <t>R5-243820</t>
  </si>
  <si>
    <t>0882</t>
  </si>
  <si>
    <t>Addition of reference sensitivity TP analysis for CA_n28A-n40A</t>
  </si>
  <si>
    <t>R5-243821</t>
  </si>
  <si>
    <t>2738</t>
  </si>
  <si>
    <t>Addition of reference sensitivity for CA_n28A-n40A</t>
  </si>
  <si>
    <t>R5-242314</t>
  </si>
  <si>
    <t>38.523-1</t>
  </si>
  <si>
    <t>4354</t>
  </si>
  <si>
    <t>17.6.0</t>
  </si>
  <si>
    <t>Updates to 5G V2X test case 12.1.7.1</t>
  </si>
  <si>
    <t>R5-242315</t>
  </si>
  <si>
    <t>4355</t>
  </si>
  <si>
    <t>Updates to 5G V2X test case 12.2.9.1</t>
  </si>
  <si>
    <t>R5-242582</t>
  </si>
  <si>
    <t>4381</t>
  </si>
  <si>
    <t>Editorial correction for V2X TC 12.1.2.1</t>
  </si>
  <si>
    <t>R5-242584</t>
  </si>
  <si>
    <t>4382</t>
  </si>
  <si>
    <t>Correction for V2X TC 12.1.2.2</t>
  </si>
  <si>
    <t>R5-242585</t>
  </si>
  <si>
    <t>4383</t>
  </si>
  <si>
    <t>Correction for V2X TC 12.1.3.2</t>
  </si>
  <si>
    <t>R5-242912</t>
  </si>
  <si>
    <t>4426</t>
  </si>
  <si>
    <t>Correction to NR sidelink SIG test case 12.2.5.1</t>
  </si>
  <si>
    <t>R5-242914</t>
  </si>
  <si>
    <t>38.523-2</t>
  </si>
  <si>
    <t>0474</t>
  </si>
  <si>
    <t>17.6.1</t>
  </si>
  <si>
    <t>Addition of applicability for NR sidelink SIG test cases</t>
  </si>
  <si>
    <t>R5-243134</t>
  </si>
  <si>
    <t>2821</t>
  </si>
  <si>
    <t>Addition of NR V2X MOP for inter-band concurrent operation</t>
  </si>
  <si>
    <t>R5-243135</t>
  </si>
  <si>
    <t>0906</t>
  </si>
  <si>
    <t>Addition of TP analysis for NR V2X MOP</t>
  </si>
  <si>
    <t>R5-243136</t>
  </si>
  <si>
    <t>2822</t>
  </si>
  <si>
    <t>Update of NR V2X MPR test cases</t>
  </si>
  <si>
    <t>R5-243138</t>
  </si>
  <si>
    <t>2824</t>
  </si>
  <si>
    <t>Addition of NR V2X NR configured transmit power test cases</t>
  </si>
  <si>
    <t>R5-243139</t>
  </si>
  <si>
    <t>0907</t>
  </si>
  <si>
    <t>Addition of TP analysis for NR V2X Configured transmit power</t>
  </si>
  <si>
    <t>R5-243140</t>
  </si>
  <si>
    <t>2825</t>
  </si>
  <si>
    <t>Update to NR V2X minimum output power test cases</t>
  </si>
  <si>
    <t>R5-243141</t>
  </si>
  <si>
    <t>2826</t>
  </si>
  <si>
    <t>Update to NR V2X transmit off power test cases</t>
  </si>
  <si>
    <t>R5-243142</t>
  </si>
  <si>
    <t>2827</t>
  </si>
  <si>
    <t>Addition of NR V2X ON/OFF time mask test cases</t>
  </si>
  <si>
    <t>R5-243143</t>
  </si>
  <si>
    <t>0908</t>
  </si>
  <si>
    <t>Addition of TP analysis for NR V2X ON OFF time mask</t>
  </si>
  <si>
    <t>R5-243144</t>
  </si>
  <si>
    <t>0433</t>
  </si>
  <si>
    <t>Update to test applicability of V2X test cases</t>
  </si>
  <si>
    <t>R5-243444</t>
  </si>
  <si>
    <t>0482</t>
  </si>
  <si>
    <t>Editorial correction to applicability of TC 12.1.2.1</t>
  </si>
  <si>
    <t>R5-243534</t>
  </si>
  <si>
    <t>4425</t>
  </si>
  <si>
    <t>Addition of NR sidelink SIG test case 12.1.1.1</t>
  </si>
  <si>
    <t>R5-243535</t>
  </si>
  <si>
    <t>4427</t>
  </si>
  <si>
    <t>Correction to NR sidelink SIG test case 12.2.5.2</t>
  </si>
  <si>
    <t>R5-243629</t>
  </si>
  <si>
    <t>2823</t>
  </si>
  <si>
    <t>Update of NR V2X AMPR test cases</t>
  </si>
  <si>
    <t>R5-243630</t>
  </si>
  <si>
    <t>2841</t>
  </si>
  <si>
    <t>Update to Annex F for V2X test cases</t>
  </si>
  <si>
    <t>R5-242429</t>
  </si>
  <si>
    <t>0884</t>
  </si>
  <si>
    <t>Update of test case 6.5F.3.3 and 6.5F.2.4.2</t>
  </si>
  <si>
    <t>R5-242492</t>
  </si>
  <si>
    <t>38.521-4</t>
  </si>
  <si>
    <t>0829</t>
  </si>
  <si>
    <t>Addition of test case 6.2A.4.1.1, 4Rx FR1 CQI reporting under AWGN for Scell on band with shared spectrum access for CA (2DLCA)</t>
  </si>
  <si>
    <t>R5-242494</t>
  </si>
  <si>
    <t>0409</t>
  </si>
  <si>
    <t>Addition of applicability for new NR-U test cases</t>
  </si>
  <si>
    <t>R5-242495</t>
  </si>
  <si>
    <t>0886</t>
  </si>
  <si>
    <t>Addition of new NR-U test cases</t>
  </si>
  <si>
    <t>R5-242525</t>
  </si>
  <si>
    <t>0889</t>
  </si>
  <si>
    <t>TP analysis for NR-U test case 6.4F.2.2, carrier leakage</t>
  </si>
  <si>
    <t>R5-242643</t>
  </si>
  <si>
    <t>38.533</t>
  </si>
  <si>
    <t>3114</t>
  </si>
  <si>
    <t>18.2.1</t>
  </si>
  <si>
    <t>Correction of NR_U SA Inter_RAT measurements test cases</t>
  </si>
  <si>
    <t>R5-242772</t>
  </si>
  <si>
    <t>3175</t>
  </si>
  <si>
    <t>Update channel access configurations for shared spectrum</t>
  </si>
  <si>
    <t>R5-242988</t>
  </si>
  <si>
    <t>Addition of SA FR1 NR-U RSSI minimum conformance requirements</t>
  </si>
  <si>
    <t>R5-242989</t>
  </si>
  <si>
    <t>3176</t>
  </si>
  <si>
    <t>Addition of SA FR1 NR-U RSSI measurement accuracy test case 11.6.5.3</t>
  </si>
  <si>
    <t>R5-242990</t>
  </si>
  <si>
    <t>3177</t>
  </si>
  <si>
    <t>Addition of SA FR1 NR-U SSB based L1-RSRP measurement test case 11.6.4.1</t>
  </si>
  <si>
    <t>R5-242991</t>
  </si>
  <si>
    <t>3178</t>
  </si>
  <si>
    <t>Addition of SA FR1 NR-U channel occupancy inter-frequency test case 11.6.6.3</t>
  </si>
  <si>
    <t>R5-243097</t>
  </si>
  <si>
    <t>3189</t>
  </si>
  <si>
    <t>Addition of SA FR1 NR-U channel occupancy intra-frequency test cases</t>
  </si>
  <si>
    <t>R5-243118</t>
  </si>
  <si>
    <t>4436</t>
  </si>
  <si>
    <t>Correction to NR CA shared spectrum test case 7.1.1.10.3</t>
  </si>
  <si>
    <t>R5-243119</t>
  </si>
  <si>
    <t>4437</t>
  </si>
  <si>
    <t>Correction to NR shared spectrum test case 8.1.5.6.6.1</t>
  </si>
  <si>
    <t>R5-243120</t>
  </si>
  <si>
    <t>4438</t>
  </si>
  <si>
    <t>Correction to NR shared spectrum test case 8.2.5.7.1</t>
  </si>
  <si>
    <t>R5-243122</t>
  </si>
  <si>
    <t>4440</t>
  </si>
  <si>
    <t>Correction to NR shared spectrum test case 8.2.5.7.2</t>
  </si>
  <si>
    <t>R5-243185</t>
  </si>
  <si>
    <t>0481</t>
  </si>
  <si>
    <t>Applicability updates to NR shared spectrum test cases</t>
  </si>
  <si>
    <t>R5-243285</t>
  </si>
  <si>
    <t>2849</t>
  </si>
  <si>
    <t>Corrections on 6.2F.3 for UE A-MPR requirements for shared spectrum access</t>
  </si>
  <si>
    <t>R5-243329</t>
  </si>
  <si>
    <t>3213</t>
  </si>
  <si>
    <t>Addition of EN-DC FR1 NR-U Random Access and Handover test cases</t>
  </si>
  <si>
    <t>R5-243364</t>
  </si>
  <si>
    <t>3225</t>
  </si>
  <si>
    <t>Update to NR-U Cases 10.4.1.1 and 10.4.1.4 including TTs</t>
  </si>
  <si>
    <t>R5-243365</t>
  </si>
  <si>
    <t>3226</t>
  </si>
  <si>
    <t>Update to NR-U Timing Accuracy Test 10.2.1.1 including TTs</t>
  </si>
  <si>
    <t>R5-243366</t>
  </si>
  <si>
    <t>3227</t>
  </si>
  <si>
    <t>Update to NR-U Timing Advance Test 10.2.2.1 including TTs</t>
  </si>
  <si>
    <t>R5-243367</t>
  </si>
  <si>
    <t>3228</t>
  </si>
  <si>
    <t>Update to NR-U L1-RSRP measurement reporting tests 10.4.3.x including TTs</t>
  </si>
  <si>
    <t>R5-243368</t>
  </si>
  <si>
    <t>3229</t>
  </si>
  <si>
    <t>Update to SCell activation and deactivation tests 10.3.3.x including TTs</t>
  </si>
  <si>
    <t>R5-243369</t>
  </si>
  <si>
    <t>3230</t>
  </si>
  <si>
    <t>Addition of NR-U EN-DC PSCell addition and release delay test case including TTs</t>
  </si>
  <si>
    <t>R5-243370</t>
  </si>
  <si>
    <t>3231</t>
  </si>
  <si>
    <t>Addition of NR-U SA FR1 UE transmit timing and timing advance test cases including TTs</t>
  </si>
  <si>
    <t>R5-243371</t>
  </si>
  <si>
    <t>3232</t>
  </si>
  <si>
    <t>Addition of NR-U SA FR1 Scell activation and deactivation test cases including TTs</t>
  </si>
  <si>
    <t>R5-243373</t>
  </si>
  <si>
    <t>3234</t>
  </si>
  <si>
    <t>Removal of interruption during SCell operation NR-U tests</t>
  </si>
  <si>
    <t>R5-243377</t>
  </si>
  <si>
    <t>3238</t>
  </si>
  <si>
    <t>Addition of testing methodology for Shared Spectrum</t>
  </si>
  <si>
    <t>R5-243378</t>
  </si>
  <si>
    <t>3239</t>
  </si>
  <si>
    <t>Clean up of pending items in section 10 NR-U tests</t>
  </si>
  <si>
    <t>R5-243379</t>
  </si>
  <si>
    <t>3240</t>
  </si>
  <si>
    <t>Update to Annex H for NR-U</t>
  </si>
  <si>
    <t>R5-243380</t>
  </si>
  <si>
    <t>3241</t>
  </si>
  <si>
    <t>Clean up of pending items in section 11 NR-U tests</t>
  </si>
  <si>
    <t>R5-243381</t>
  </si>
  <si>
    <t>3242</t>
  </si>
  <si>
    <t>Editorial update to Annex D for NR-U</t>
  </si>
  <si>
    <t>R5-243382</t>
  </si>
  <si>
    <t>3243</t>
  </si>
  <si>
    <t>Update to OCNG modeling for NR-U</t>
  </si>
  <si>
    <t>R5-243395</t>
  </si>
  <si>
    <t>R5-243400</t>
  </si>
  <si>
    <t>38.903</t>
  </si>
  <si>
    <t>0756</t>
  </si>
  <si>
    <t>Addition of TTs for NR-U Timing Accuracy Test</t>
  </si>
  <si>
    <t>R5-243401</t>
  </si>
  <si>
    <t>0757</t>
  </si>
  <si>
    <t>Addition of TTs for NR-U Timing Advance Test</t>
  </si>
  <si>
    <t>R5-243403</t>
  </si>
  <si>
    <t>0759</t>
  </si>
  <si>
    <t>Addition of TTs for SCell activation and deactivation tests</t>
  </si>
  <si>
    <t>R5-243481</t>
  </si>
  <si>
    <t>3212</t>
  </si>
  <si>
    <t>Addition of DCI information for semi static channel access in shared spectrum</t>
  </si>
  <si>
    <t>R5-243536</t>
  </si>
  <si>
    <t>3174</t>
  </si>
  <si>
    <t>Update of Logical Channel Config Table 4.6.3-66</t>
  </si>
  <si>
    <t>R5-243623</t>
  </si>
  <si>
    <t>2771</t>
  </si>
  <si>
    <t>Apply interlaced RB allocation in test configuration table in test case 6.4F.2.2</t>
  </si>
  <si>
    <t>R5-243646</t>
  </si>
  <si>
    <t>2763</t>
  </si>
  <si>
    <t>Updates to editors note in NR-U Tx test cases</t>
  </si>
  <si>
    <t>R5-243647</t>
  </si>
  <si>
    <t>2777</t>
  </si>
  <si>
    <t>Correction to Table 6.F-1</t>
  </si>
  <si>
    <t>R5-243648</t>
  </si>
  <si>
    <t>2772</t>
  </si>
  <si>
    <t>Addition of MU and TT for NR-U test case</t>
  </si>
  <si>
    <t>R5-243694</t>
  </si>
  <si>
    <t>0830</t>
  </si>
  <si>
    <t>Core spec alignment of general clause for CSI reporting requirements</t>
  </si>
  <si>
    <t>R5-243735</t>
  </si>
  <si>
    <t>3236</t>
  </si>
  <si>
    <t>Update to SA measurement accuracy NR-U tests including TT</t>
  </si>
  <si>
    <t>R5-243738</t>
  </si>
  <si>
    <t>0750</t>
  </si>
  <si>
    <t>Test Tolerance analysis for NR-U RSRQ intra-frequency accuracy test cases 10.5.2.1 and 11.6.2.1</t>
  </si>
  <si>
    <t>R5-243741</t>
  </si>
  <si>
    <t>0753</t>
  </si>
  <si>
    <t>Test Tolerance analysis for NR-U SINR inter-frequency accuracy test cases 10.5.3.2 and 11.6.3.2</t>
  </si>
  <si>
    <t>R5-243742</t>
  </si>
  <si>
    <t>0754</t>
  </si>
  <si>
    <t>Test Tolerance analysis for NR-U L1-RSRP accuracy test case 10.5.4.1</t>
  </si>
  <si>
    <t>R5-243748</t>
  </si>
  <si>
    <t>3115</t>
  </si>
  <si>
    <t>Correction of NR_U SA L1-RSRP measurements test cases</t>
  </si>
  <si>
    <t>R5-243749</t>
  </si>
  <si>
    <t>3099</t>
  </si>
  <si>
    <t>Completion of NR-U redirection from NR FR1 carrier without CCA to NR FR1 carrier under CCA test case including test tolerance</t>
  </si>
  <si>
    <t>R5-243751</t>
  </si>
  <si>
    <t>3098</t>
  </si>
  <si>
    <t>Completion of NR-U redirection from NR FR1 carrier under CCA to NR FR1 carrier under CCA test case including test tolerance</t>
  </si>
  <si>
    <t>R5-243752</t>
  </si>
  <si>
    <t>0732</t>
  </si>
  <si>
    <t>Addition of Test Tolerances analysis for NR-U redirection test cases</t>
  </si>
  <si>
    <t>R5-243753</t>
  </si>
  <si>
    <t>0760</t>
  </si>
  <si>
    <t>Addition of TTs for PSCell addition and release test</t>
  </si>
  <si>
    <t>R5-243884</t>
  </si>
  <si>
    <t>2764</t>
  </si>
  <si>
    <t>Addition of MU and TT for new NR-U test cases</t>
  </si>
  <si>
    <t>R5-243885</t>
  </si>
  <si>
    <t>2762</t>
  </si>
  <si>
    <t>Addition of test case 6.3F.4.4, Aggregate power tolerance for shared spectrum channel access</t>
  </si>
  <si>
    <t>R5-243886</t>
  </si>
  <si>
    <t>2761</t>
  </si>
  <si>
    <t>Addition of test case 7.4F, Maximum input level for shared spectrum channel access</t>
  </si>
  <si>
    <t>R5-243892</t>
  </si>
  <si>
    <t>3237</t>
  </si>
  <si>
    <t>Update to NSA event-triggered measurement NR-U tests including TT</t>
  </si>
  <si>
    <t>R5-243893</t>
  </si>
  <si>
    <t>0746</t>
  </si>
  <si>
    <t>Test Tolerance analysis for NR-U inter-frequency measurement reporting test cases 10.4.2.3, 10.4.2.4, 10.4.2.5, 10.4.2.6</t>
  </si>
  <si>
    <t>R5-243894</t>
  </si>
  <si>
    <t>0747</t>
  </si>
  <si>
    <t>Test Tolerance analysis for NR-U inter-frequency measurement reporting test cases with DRX 10.4.2.7, 10.4.2.8, 10.4.2.9, 10.4.2.10</t>
  </si>
  <si>
    <t>R5-243895</t>
  </si>
  <si>
    <t>0755</t>
  </si>
  <si>
    <t>Addition of TTs for NR-U intra-frequency measurement reporting test</t>
  </si>
  <si>
    <t>R5-243994</t>
  </si>
  <si>
    <t>3233</t>
  </si>
  <si>
    <t>2</t>
  </si>
  <si>
    <t>Update to Annex E and F for NR-U RRM tests</t>
  </si>
  <si>
    <t>R5-243995</t>
  </si>
  <si>
    <t>3235</t>
  </si>
  <si>
    <t>Update to NSA measurement accuracy NR-U tests including TT</t>
  </si>
  <si>
    <t>R5-243996</t>
  </si>
  <si>
    <t>0748</t>
  </si>
  <si>
    <t>Test Tolerance analysis for NR-U RSRP intra-frequency accuracy test cases 10.5.1.1 and 11.6.1.1</t>
  </si>
  <si>
    <t>R5-243997</t>
  </si>
  <si>
    <t>0749</t>
  </si>
  <si>
    <t>Test Tolerance analysis for NR-U RSRP inter-frequency accuracy test case 10.5.1.2</t>
  </si>
  <si>
    <t>R5-243998</t>
  </si>
  <si>
    <t>0751</t>
  </si>
  <si>
    <t>Test Tolerance analysis for NR-U RSRQ inter-frequency accuracy test cases 10.5.2.2 and 11.6.2.2</t>
  </si>
  <si>
    <t>R5-243999</t>
  </si>
  <si>
    <t>0752</t>
  </si>
  <si>
    <t>Test Tolerance analysis for NR-U SINR intra-frequency accuracy test cases 10.5.3.1 and 10.5.3.3</t>
  </si>
  <si>
    <t>R5-244000</t>
  </si>
  <si>
    <t>0758</t>
  </si>
  <si>
    <t>Addition of TTs for NR-U L1-RSRP measurement reporting tests</t>
  </si>
  <si>
    <t>R5-242629</t>
  </si>
  <si>
    <t>0733</t>
  </si>
  <si>
    <t>Test Tolerance analysis for SRS carrier based switching test cases</t>
  </si>
  <si>
    <t>R5-242631</t>
  </si>
  <si>
    <t>0735</t>
  </si>
  <si>
    <t>Test Tolerance analysis for event triggered reporting test without gap under DRX test case 7.6.2.11</t>
  </si>
  <si>
    <t>R5-242636</t>
  </si>
  <si>
    <t>3107</t>
  </si>
  <si>
    <t>Correction of NR SA event triggered reporting tests with additional mandatory gap pattern test case 6.6.2.9 including Test Tolerance</t>
  </si>
  <si>
    <t>R5-242637</t>
  </si>
  <si>
    <t>3108</t>
  </si>
  <si>
    <t>Correction of NR SA event triggered reporting tests for FR1 without gap when DRX is used test case 6.6.2.10 including Test Tolerance</t>
  </si>
  <si>
    <t>R5-242638</t>
  </si>
  <si>
    <t>3109</t>
  </si>
  <si>
    <t>Correction of NR SA event triggered reporting tests for FR1 without gap when DRX is not used test case 6.6.2.11 including Test Tolerance</t>
  </si>
  <si>
    <t>R5-242641</t>
  </si>
  <si>
    <t>Test Tolerance correction in Annex F for RRM enhancement test cases</t>
  </si>
  <si>
    <t>R5-242646</t>
  </si>
  <si>
    <t>3116</t>
  </si>
  <si>
    <t>Cell configuration correction in Annex E for SA FR2 RRM enhancement test cases</t>
  </si>
  <si>
    <t>R5-242647</t>
  </si>
  <si>
    <t>3117</t>
  </si>
  <si>
    <t>Minimum conformance requirements for FR2 SA event triggered reporting without gap</t>
  </si>
  <si>
    <t>R5-243235</t>
  </si>
  <si>
    <t>3192</t>
  </si>
  <si>
    <t>Addition of Clause 4.5.6.4.0 minimum conformance requirements for simultaneous RRC-based active BWP switch on multiple CCs</t>
  </si>
  <si>
    <t>R5-243236</t>
  </si>
  <si>
    <t>3193</t>
  </si>
  <si>
    <t>Addition of Clause 4.6.8.0 minimum conformance requirements for CSI-RS based intra-frequency measurement</t>
  </si>
  <si>
    <t>R5-243237</t>
  </si>
  <si>
    <t>3194</t>
  </si>
  <si>
    <t>Addition of Clause 4.6.9.0 minimum conformance requirements for CSI-RS based inter-frequency measurement</t>
  </si>
  <si>
    <t>R5-243238</t>
  </si>
  <si>
    <t>3195</t>
  </si>
  <si>
    <t>Addition of Clause 5.5.3.0 minimum conformance requirements for SCell activation and deactivation delay</t>
  </si>
  <si>
    <t>R5-243239</t>
  </si>
  <si>
    <t>Addition of Clause 5.5.6.5.0 minimum conformance requirements for simultaneous RRC-based active BWP switch on multiple CC</t>
  </si>
  <si>
    <t>R5-243706</t>
  </si>
  <si>
    <t>3105</t>
  </si>
  <si>
    <t>Correction of FR2 interruptions at SRS carrier based switching test case 5.5.2.7 and 5.5.2.8</t>
  </si>
  <si>
    <t>R5-243707</t>
  </si>
  <si>
    <t>3121</t>
  </si>
  <si>
    <t>Addition of new test case 5.6.7.1 EN-DC event triggered reporting test without gap under non-DRX</t>
  </si>
  <si>
    <t>R5-243708</t>
  </si>
  <si>
    <t>3122</t>
  </si>
  <si>
    <t>Addition of new test case 5.6.8.1 EN-DC event triggered reporting tests for NR FR2 cell when DRX is used</t>
  </si>
  <si>
    <t>R5-243709</t>
  </si>
  <si>
    <t>3123</t>
  </si>
  <si>
    <t>Addition of new test case 5.7.7.1 EN-DC intra-frequency case measurement accuracy with FR2 serving cell and FR2 target cell</t>
  </si>
  <si>
    <t>R5-243710</t>
  </si>
  <si>
    <t>3124</t>
  </si>
  <si>
    <t>Addition of new test case 5.7.7.2 EN-DC inter-frequency case measurement accuracy with FR2 serving cell and FR2 target cell</t>
  </si>
  <si>
    <t>R5-243718</t>
  </si>
  <si>
    <t>0414</t>
  </si>
  <si>
    <t>Applicabilty correction of RRM enhancements test cases</t>
  </si>
  <si>
    <t>R5-243719</t>
  </si>
  <si>
    <t>0417</t>
  </si>
  <si>
    <t>Addition of test applicability for Rel-16 RRM EN-DC CSI-RSRP measurement accuracy with FR1 serving cell and FR1 target cell</t>
  </si>
  <si>
    <t>R5-243754</t>
  </si>
  <si>
    <t>3103</t>
  </si>
  <si>
    <t>Correction of interruptions at NR SRS carrier based switching test case 4.5.2.8 including Test Tolerance</t>
  </si>
  <si>
    <t>R5-243755</t>
  </si>
  <si>
    <t>3104</t>
  </si>
  <si>
    <t>Correction of interruptions at E-UTRA SRS carrier based switching test case 4.5.2.9 including Test Tolerance</t>
  </si>
  <si>
    <t>R5-243756</t>
  </si>
  <si>
    <t>3106</t>
  </si>
  <si>
    <t>Correction of SA FR1 interruptions at NR SRS carrier based switching test case 6.5.2.2 including Test Tolerance</t>
  </si>
  <si>
    <t>R5-243757</t>
  </si>
  <si>
    <t>3110</t>
  </si>
  <si>
    <t>Addition of FR2 SA event triggered reporting test without gap under non-DRX test case 7.6.2.10 including Test Tolerance</t>
  </si>
  <si>
    <t>R5-243758</t>
  </si>
  <si>
    <t>3111</t>
  </si>
  <si>
    <t>Addition of FR2 SA event triggered reporting test without gap under DRX test case 7.6.2.11 including Test Tolerance</t>
  </si>
  <si>
    <t>R5-243759</t>
  </si>
  <si>
    <t>0734</t>
  </si>
  <si>
    <t>Test Tolerance analysis for event triggered reporting test without gap under non-DRX test case 7.6.2.10</t>
  </si>
  <si>
    <t>R5-243815</t>
  </si>
  <si>
    <t>3197</t>
  </si>
  <si>
    <t>Addition of message contents to test case 4.7.9.1</t>
  </si>
  <si>
    <t>R5-243842</t>
  </si>
  <si>
    <t>3198</t>
  </si>
  <si>
    <t>Addition of message contents to test case 4.7.9.2</t>
  </si>
  <si>
    <t>R5-243843</t>
  </si>
  <si>
    <t>3199</t>
  </si>
  <si>
    <t>Addition of message contents to test case 4.7.10.1</t>
  </si>
  <si>
    <t>R5-243844</t>
  </si>
  <si>
    <t>3200</t>
  </si>
  <si>
    <t>Addition of message contents to test case 4.7.10.2</t>
  </si>
  <si>
    <t>R5-243845</t>
  </si>
  <si>
    <t>3201</t>
  </si>
  <si>
    <t>Addition of message contents to test case 5.7.8.1</t>
  </si>
  <si>
    <t>R5-243846</t>
  </si>
  <si>
    <t>3202</t>
  </si>
  <si>
    <t>Addition of message contents to test case 5.7.8.2</t>
  </si>
  <si>
    <t>R5-243847</t>
  </si>
  <si>
    <t>3203</t>
  </si>
  <si>
    <t>Addition of message contents to test case 5.7.9.1</t>
  </si>
  <si>
    <t>R5-243848</t>
  </si>
  <si>
    <t>3204</t>
  </si>
  <si>
    <t>Addition of message contents to test case 5.7.9.2</t>
  </si>
  <si>
    <t>R5-243849</t>
  </si>
  <si>
    <t>3205</t>
  </si>
  <si>
    <t>Addition of message contents to test case 6.7.11.1</t>
  </si>
  <si>
    <t>R5-243850</t>
  </si>
  <si>
    <t>3206</t>
  </si>
  <si>
    <t>Addition of message contents to test case 6.7.11.2</t>
  </si>
  <si>
    <t>R5-243851</t>
  </si>
  <si>
    <t>3207</t>
  </si>
  <si>
    <t>Addition of message contents to test case 6.7.12.1</t>
  </si>
  <si>
    <t>R5-243852</t>
  </si>
  <si>
    <t>3208</t>
  </si>
  <si>
    <t>Addition of message contents to test case 6.7.12.2</t>
  </si>
  <si>
    <t>R5-243853</t>
  </si>
  <si>
    <t>3209</t>
  </si>
  <si>
    <t>Addition of message contents to test case 7.7.8.1</t>
  </si>
  <si>
    <t>R5-243854</t>
  </si>
  <si>
    <t>3210</t>
  </si>
  <si>
    <t>Addition of message contents to test case 7.7.8.2</t>
  </si>
  <si>
    <t>R5-243855</t>
  </si>
  <si>
    <t>3211</t>
  </si>
  <si>
    <t>Addition of message contents to test case 7.7.9.1</t>
  </si>
  <si>
    <t>R5-243856</t>
  </si>
  <si>
    <t>Addition of message contents to test case 7.7.9.2</t>
  </si>
  <si>
    <t>R5-244002</t>
  </si>
  <si>
    <t>3125</t>
  </si>
  <si>
    <t>Addition of MU and test tolerance in Annex F for Rel-16 RRM test case EN-DC CSI-RSRP measurement accuracy with FR1 serving cell and FR1 target cell</t>
  </si>
  <si>
    <t>R5-244003</t>
  </si>
  <si>
    <t>3166</t>
  </si>
  <si>
    <t>Update of Rel-16 RRM test case EN-DC CSI-RSRP measurement accuracy with FR1 serving cell and FR1 target cell</t>
  </si>
  <si>
    <t>R5-244004</t>
  </si>
  <si>
    <t>0736</t>
  </si>
  <si>
    <t>Addition of test tolerance analysis for Rel-16 RRM test case EN-DC CSI-RSRP measurement accuracy with FR1 serving cell and FR1 target cell</t>
  </si>
  <si>
    <t>R5-242311</t>
  </si>
  <si>
    <t>36.579-6</t>
  </si>
  <si>
    <t>0106</t>
  </si>
  <si>
    <t>16.4.0</t>
  </si>
  <si>
    <t>Correction of testcase 6.1.1.14</t>
  </si>
  <si>
    <t>R5-242312</t>
  </si>
  <si>
    <t>0107</t>
  </si>
  <si>
    <t>Correction of testcase 6.9.1</t>
  </si>
  <si>
    <t>R5-243271</t>
  </si>
  <si>
    <t>0111</t>
  </si>
  <si>
    <t>Correction of MCVideo Location TCs</t>
  </si>
  <si>
    <t>R5-243272</t>
  </si>
  <si>
    <t>36.579-7</t>
  </si>
  <si>
    <t>0063</t>
  </si>
  <si>
    <t>16.3.0</t>
  </si>
  <si>
    <t>Correction of MCData TC 6.4.2 Emergency Alert</t>
  </si>
  <si>
    <t>R5-243274</t>
  </si>
  <si>
    <t>36.579-2</t>
  </si>
  <si>
    <t>0371</t>
  </si>
  <si>
    <t>Correction to MCPTT TC 5.10</t>
  </si>
  <si>
    <t>R5-243570</t>
  </si>
  <si>
    <t>0059</t>
  </si>
  <si>
    <t>Addition of new TC 6.5.1 Location Information Request</t>
  </si>
  <si>
    <t>R5-243571</t>
  </si>
  <si>
    <t>0060</t>
  </si>
  <si>
    <t>Addition of new TC 6.5.2 Location Report triggering</t>
  </si>
  <si>
    <t>R5-243572</t>
  </si>
  <si>
    <t>0061</t>
  </si>
  <si>
    <t>Addition of new TC 5.8 Rules based affiliation status change</t>
  </si>
  <si>
    <t>R5-243573</t>
  </si>
  <si>
    <t>0062</t>
  </si>
  <si>
    <t>Addition of new TC 5.9 Location based functional alias status change</t>
  </si>
  <si>
    <t>R5-242241</t>
  </si>
  <si>
    <t>3113</t>
  </si>
  <si>
    <t>Addition of test frequencies for CA_n3A-n28A-n41A-n77A</t>
  </si>
  <si>
    <t>R5-242243</t>
  </si>
  <si>
    <t>0611</t>
  </si>
  <si>
    <t>Addition of UE capability for CA_n3A-n28A-n41A-n77A</t>
  </si>
  <si>
    <t>R5-242246</t>
  </si>
  <si>
    <t>0883</t>
  </si>
  <si>
    <t>Addition of reference sensitivity TP analysis for CA_n3A-n28A-n41A-n77A</t>
  </si>
  <si>
    <t>R5-242250</t>
  </si>
  <si>
    <t>2739</t>
  </si>
  <si>
    <t>Addition of delta RIBc and reference sensitivity for CA_n3A-n28A-n41A-n77A</t>
  </si>
  <si>
    <t>R5-242460</t>
  </si>
  <si>
    <t>3137</t>
  </si>
  <si>
    <t>Update for additional NRCA band configurations</t>
  </si>
  <si>
    <t>R5-242463</t>
  </si>
  <si>
    <t>2757</t>
  </si>
  <si>
    <t>R5-242708</t>
  </si>
  <si>
    <t>3168</t>
  </si>
  <si>
    <t>Definition of CA_n2A-n30A, CA_n5A-n30A, CA_n30A-n66A and CA_n30A-n77A applicability to protocol testing</t>
  </si>
  <si>
    <t>R5-242710</t>
  </si>
  <si>
    <t>0892</t>
  </si>
  <si>
    <t>Test point analysis for spurious emissions CA_n2A-n30A, CA_n5A-n30A, CA_n30A-n66A and CA_n30A-n77A</t>
  </si>
  <si>
    <t>R5-243009</t>
  </si>
  <si>
    <t>2795</t>
  </si>
  <si>
    <t>Correction to note for inter-band CA including n48</t>
  </si>
  <si>
    <t>R5-243608</t>
  </si>
  <si>
    <t>0623</t>
  </si>
  <si>
    <t>R5-243633</t>
  </si>
  <si>
    <t>2843</t>
  </si>
  <si>
    <t>Correction of spurious emission minimum conformance requirements for UE co-ex for intra-band contiguous CA</t>
  </si>
  <si>
    <t>R5-243634</t>
  </si>
  <si>
    <t>2847</t>
  </si>
  <si>
    <t>Correction of spurious emission test requirements for UE co-ex for CA (2UL CA) Rel-17</t>
  </si>
  <si>
    <t>R5-243635</t>
  </si>
  <si>
    <t>2750</t>
  </si>
  <si>
    <t>Correction to reference sensitivity test requirements for CA_n25A-n77A, CA_n25A-n78A and CA_n66A-n78A</t>
  </si>
  <si>
    <t>R5-243636</t>
  </si>
  <si>
    <t>2776</t>
  </si>
  <si>
    <t>General updates of TS 38.521-1 clause 5 for R17 CA configurations</t>
  </si>
  <si>
    <t>R5-243654</t>
  </si>
  <si>
    <t>3214</t>
  </si>
  <si>
    <t>Correction of test bandwidth for CA_n2(2A)</t>
  </si>
  <si>
    <t>R5-243655</t>
  </si>
  <si>
    <t>2778</t>
  </si>
  <si>
    <t>Addition of CA_n2A-n30A, CA_n5A-n30A, CA_n30A-n66A and CA_n30A-n77A Tx test cases</t>
  </si>
  <si>
    <t>R5-243656</t>
  </si>
  <si>
    <t>2779</t>
  </si>
  <si>
    <t>Addition of reference sensitivity tests for CA_n2A-n30A, CA_n5A-n30A, CA_n30A-n66A and CA_n30A-n77A</t>
  </si>
  <si>
    <t>R5-243670</t>
  </si>
  <si>
    <t>1763</t>
  </si>
  <si>
    <t>Correction of Reference Sensitivity test for DC_30A-n77A</t>
  </si>
  <si>
    <t>R5-243811</t>
  </si>
  <si>
    <t>0628</t>
  </si>
  <si>
    <t>Addition of capability declaration for CA_n2A-n30A, CA_n5A-n30A, CA_n30A-n66A and CA_n30A-n77A</t>
  </si>
  <si>
    <t>R5-243822</t>
  </si>
  <si>
    <t>2737</t>
  </si>
  <si>
    <t>Addition of delta TIBc for CA_n3A-n28A-n41A-n77A</t>
  </si>
  <si>
    <t>R5-243834</t>
  </si>
  <si>
    <t>Correction to LCRB of CA_n5-n48-n66 in 7.3A.0.5</t>
  </si>
  <si>
    <t>R5-242434</t>
  </si>
  <si>
    <t>0620</t>
  </si>
  <si>
    <t>Fix the release information for a NR CA PC2 band configuration</t>
  </si>
  <si>
    <t>R5-242435</t>
  </si>
  <si>
    <t>0885</t>
  </si>
  <si>
    <t>Update reference sensitivity test cases for ENDC band configurations with PC2 UL</t>
  </si>
  <si>
    <t>R5-242267</t>
  </si>
  <si>
    <t>38.521-2</t>
  </si>
  <si>
    <t>1044</t>
  </si>
  <si>
    <t>PC5 FR2 MU - Rx test cases update in 38.521-2</t>
  </si>
  <si>
    <t>R5-243721</t>
  </si>
  <si>
    <t>1043</t>
  </si>
  <si>
    <t>PC5 FR2 MU - Tx test cases update in 38.521-2</t>
  </si>
  <si>
    <t>R5-243722</t>
  </si>
  <si>
    <t>1045</t>
  </si>
  <si>
    <t>PC5 FR2 MU - Annex F update in 38.521-2</t>
  </si>
  <si>
    <t>R5-243723</t>
  </si>
  <si>
    <t>0728</t>
  </si>
  <si>
    <t>PC5 FR2 MU definition in 38.903</t>
  </si>
  <si>
    <t>R5-242609</t>
  </si>
  <si>
    <t>3100</t>
  </si>
  <si>
    <t>Editorial correction to 7.6.3.6 test case</t>
  </si>
  <si>
    <t>R5-242668</t>
  </si>
  <si>
    <t>0831</t>
  </si>
  <si>
    <t>Additional annex Channel Profile of FR2 HST-DPS</t>
  </si>
  <si>
    <t>R5-242846</t>
  </si>
  <si>
    <t>0421</t>
  </si>
  <si>
    <t>Correction to Test Bands Selection Condition for Performance test case 5.3.2.2.5</t>
  </si>
  <si>
    <t>R5-243150</t>
  </si>
  <si>
    <t>0840</t>
  </si>
  <si>
    <t>Update to HST scheme A and B test cases</t>
  </si>
  <si>
    <t>R5-243151</t>
  </si>
  <si>
    <t>0841</t>
  </si>
  <si>
    <t>Adding RMC for feMIMO test cases</t>
  </si>
  <si>
    <t>R5-243152</t>
  </si>
  <si>
    <t>0434</t>
  </si>
  <si>
    <t>Update to applicability of FeMIMO test cases</t>
  </si>
  <si>
    <t>R5-243155</t>
  </si>
  <si>
    <t>4443</t>
  </si>
  <si>
    <t>Adding 7.1.1.3.17.1 multi-TRP PUSCH repetition type A</t>
  </si>
  <si>
    <t>R5-243156</t>
  </si>
  <si>
    <t>4444</t>
  </si>
  <si>
    <t>Adding 7.1.1.3.17.2 multi-TRP PUSCH repetition type B</t>
  </si>
  <si>
    <t>R5-243543</t>
  </si>
  <si>
    <t>0643</t>
  </si>
  <si>
    <t>Addition of PICS for FeMIMO</t>
  </si>
  <si>
    <t>R5-243544</t>
  </si>
  <si>
    <t>0477</t>
  </si>
  <si>
    <t>Adding test applicability for multi-TRP PUSCH repetition test cases</t>
  </si>
  <si>
    <t>R5-243703</t>
  </si>
  <si>
    <t>3190</t>
  </si>
  <si>
    <t>Update to Unified TCI state test cases</t>
  </si>
  <si>
    <t>R5-243704</t>
  </si>
  <si>
    <t>3191</t>
  </si>
  <si>
    <t>Correcting propagation AWGN in test cases without Noc</t>
  </si>
  <si>
    <t>R5-243705</t>
  </si>
  <si>
    <t>3119</t>
  </si>
  <si>
    <t>Adding TRP specific Minimum conformance requirements</t>
  </si>
  <si>
    <t>R5-243715</t>
  </si>
  <si>
    <t>0413</t>
  </si>
  <si>
    <t>Editorial Correction of FR2 feMIMO test case</t>
  </si>
  <si>
    <t>R5-243716</t>
  </si>
  <si>
    <t>0415</t>
  </si>
  <si>
    <t>Additional applicability for Inter-cell SSB based L1-RSRP measurements</t>
  </si>
  <si>
    <t>R5-243880</t>
  </si>
  <si>
    <t>3118</t>
  </si>
  <si>
    <t>Addition test case for Inter-cell SSB based L1-RSRP Reporting</t>
  </si>
  <si>
    <t>R5-242439</t>
  </si>
  <si>
    <t>0730</t>
  </si>
  <si>
    <t>TT analysis for FR1 CQI reporting test cases with inter-cell interference</t>
  </si>
  <si>
    <t>R5-242443</t>
  </si>
  <si>
    <t>0408</t>
  </si>
  <si>
    <t>Correction of test applicability rule for CQI reporting test cases with inter-cell interference</t>
  </si>
  <si>
    <t>R5-243433</t>
  </si>
  <si>
    <t>0762</t>
  </si>
  <si>
    <t>Addition of MU/TT analysis for inter-cell CRS interference</t>
  </si>
  <si>
    <t>R5-243434</t>
  </si>
  <si>
    <t>0845</t>
  </si>
  <si>
    <t>Update to inter-cell CRS interference test case</t>
  </si>
  <si>
    <t>R5-243435</t>
  </si>
  <si>
    <t>0846</t>
  </si>
  <si>
    <t>Corrections to the FRC Table A.3.2.2.2-29</t>
  </si>
  <si>
    <t>R5-243437</t>
  </si>
  <si>
    <t>0442</t>
  </si>
  <si>
    <t>Applicability spec update for inter-cell CRS interference test case</t>
  </si>
  <si>
    <t>R5-243691</t>
  </si>
  <si>
    <t>0826</t>
  </si>
  <si>
    <t>Completion of FDD CQI reporting test cases with inter-cell interference</t>
  </si>
  <si>
    <t>R5-243692</t>
  </si>
  <si>
    <t>0827</t>
  </si>
  <si>
    <t>Completion of TDD CQI reporting test cases with inter-cell interference</t>
  </si>
  <si>
    <t>R5-243693</t>
  </si>
  <si>
    <t>0828</t>
  </si>
  <si>
    <t>Addition of MU and TT for CQI reporting test cases with inter-cell interference</t>
  </si>
  <si>
    <t>R5-243900</t>
  </si>
  <si>
    <t>Addition of connection diagram for CSI test cases for inter-cell interference scenarios</t>
  </si>
  <si>
    <t>R5-242316</t>
  </si>
  <si>
    <t>4356</t>
  </si>
  <si>
    <t>Corrections to SDT TC 7.1.1.13.1</t>
  </si>
  <si>
    <t>R5-242317</t>
  </si>
  <si>
    <t>4357</t>
  </si>
  <si>
    <t>Corrections to SDT TC 7.1.1.13.2</t>
  </si>
  <si>
    <t>R5-242318</t>
  </si>
  <si>
    <t>4358</t>
  </si>
  <si>
    <t>Corrections to SDT TC 7.1.1.13.3</t>
  </si>
  <si>
    <t>R5-243171</t>
  </si>
  <si>
    <t>0479</t>
  </si>
  <si>
    <t>Modification of testcase 8.1.5.13.3 applicability clauses</t>
  </si>
  <si>
    <t>R5-243482</t>
  </si>
  <si>
    <t>Common configuration change for SDT condition</t>
  </si>
  <si>
    <t>R5-243483</t>
  </si>
  <si>
    <t>4463</t>
  </si>
  <si>
    <t>Configuration fix for testcase 8.1.5.13.2</t>
  </si>
  <si>
    <t>R5-243537</t>
  </si>
  <si>
    <t>4433</t>
  </si>
  <si>
    <t>Correction of SDT TC 7.1.1.13.5-cg-SDT-TATimer</t>
  </si>
  <si>
    <t>R5-243538</t>
  </si>
  <si>
    <t>4434</t>
  </si>
  <si>
    <t>Correction of SDT TC 8.1.5.13.1-cg-SDT</t>
  </si>
  <si>
    <t>R5-243539</t>
  </si>
  <si>
    <t>4448</t>
  </si>
  <si>
    <t>Modification of testcase 8.1.5.13.3 for SDT-SRB2-Indication</t>
  </si>
  <si>
    <t>R5-243579</t>
  </si>
  <si>
    <t>38.523-3</t>
  </si>
  <si>
    <t>3433</t>
  </si>
  <si>
    <t>17.10.0</t>
  </si>
  <si>
    <t>NR SDT: Addition of NR/5GC Test Model aspects</t>
  </si>
  <si>
    <t>R5-244001</t>
  </si>
  <si>
    <t>3127</t>
  </si>
  <si>
    <t>Correction to SDT RRM test case 6.2.1 with TT</t>
  </si>
  <si>
    <t>R5-242675</t>
  </si>
  <si>
    <t>4388</t>
  </si>
  <si>
    <t>Update UE pre-test configurations for test case 6.5.3.1</t>
  </si>
  <si>
    <t>R5-242676</t>
  </si>
  <si>
    <t>4389</t>
  </si>
  <si>
    <t>Update test case 6.5.3.2</t>
  </si>
  <si>
    <t>R5-242679</t>
  </si>
  <si>
    <t>4392</t>
  </si>
  <si>
    <t>Addition of new test case 6.3.3.3 for Steering of Roaming in Rel-17 Enpn</t>
  </si>
  <si>
    <t>R5-242681</t>
  </si>
  <si>
    <t>4394</t>
  </si>
  <si>
    <t>Addition of new test case 9.1.11.4 for Mobility management in Rel-17 eNPN</t>
  </si>
  <si>
    <t>R5-242683</t>
  </si>
  <si>
    <t>4396</t>
  </si>
  <si>
    <t>Addition of new test case 9.1.11.7 for Rel-17 eNPN</t>
  </si>
  <si>
    <t>R5-243540</t>
  </si>
  <si>
    <t>4390</t>
  </si>
  <si>
    <t>Addition of new test case 6.3.3.1 for Steering of Roaming in Rel-17 eNPN</t>
  </si>
  <si>
    <t>R5-243541</t>
  </si>
  <si>
    <t>4391</t>
  </si>
  <si>
    <t>Addition of new test case 6.3.3.2 for Steering of Roaming in Rel-17 Enpn</t>
  </si>
  <si>
    <t>R5-243542</t>
  </si>
  <si>
    <t>4395</t>
  </si>
  <si>
    <t>Addition of new test case 9.1.11.6 for Rel-17 eNPN for Mobility management in Rel-17 eNPN</t>
  </si>
  <si>
    <t>R5-243951</t>
  </si>
  <si>
    <t>4393</t>
  </si>
  <si>
    <t>Addition of new test case 6.3.3.4 for Steering of Roaming in Rel-17 Enpn</t>
  </si>
  <si>
    <t>R5-243962</t>
  </si>
  <si>
    <t>0467</t>
  </si>
  <si>
    <t>Scoping NR SA applicable TCs for SNPN-only Ues</t>
  </si>
  <si>
    <t>R5-243963</t>
  </si>
  <si>
    <t>0468</t>
  </si>
  <si>
    <t>Addition of applicability for eNPN test cases</t>
  </si>
  <si>
    <t>R5-242133</t>
  </si>
  <si>
    <t>0608</t>
  </si>
  <si>
    <t>Correction to the note of NR NTN PICS</t>
  </si>
  <si>
    <t>R5-242134</t>
  </si>
  <si>
    <t>4310</t>
  </si>
  <si>
    <t>Correction to NR NTN TC 8.1.3.1.26</t>
  </si>
  <si>
    <t>R5-242320</t>
  </si>
  <si>
    <t>3434</t>
  </si>
  <si>
    <t>NR NTN: Addition of GSO Test Model</t>
  </si>
  <si>
    <t>R5-242500</t>
  </si>
  <si>
    <t>38.521-5</t>
  </si>
  <si>
    <t>0038</t>
  </si>
  <si>
    <t>Introduction of new NR NTN test case - 6.5.1 Occupied bandwidth</t>
  </si>
  <si>
    <t>R5-242501</t>
  </si>
  <si>
    <t>0039</t>
  </si>
  <si>
    <t>Introduction of new NR NTN test case - 6.4.2.1 Error Vector Magnitude</t>
  </si>
  <si>
    <t>R5-242506</t>
  </si>
  <si>
    <t>0044</t>
  </si>
  <si>
    <t>Introduction of new NR NTN test case - 6.4.2.5 EVM equalizer spectrum flatness for Pi2 BPSK</t>
  </si>
  <si>
    <t>R5-242508</t>
  </si>
  <si>
    <t>0046</t>
  </si>
  <si>
    <t>Update of NR NTN test case - 6.2.2 UE maximum output power reduction</t>
  </si>
  <si>
    <t>R5-242510</t>
  </si>
  <si>
    <t>0048</t>
  </si>
  <si>
    <t>Update of NR NTN test case - 6.2.4 Configured transmitted power</t>
  </si>
  <si>
    <t>R5-242512</t>
  </si>
  <si>
    <t>0410</t>
  </si>
  <si>
    <t>Update applicability for NR NTN test cases</t>
  </si>
  <si>
    <t>R5-242757</t>
  </si>
  <si>
    <t>4402</t>
  </si>
  <si>
    <t>Correction to NR NTN TA report test case 7.1.1.10.4</t>
  </si>
  <si>
    <t>R5-242765</t>
  </si>
  <si>
    <t>0632</t>
  </si>
  <si>
    <t>Addition of NR NTN PICS</t>
  </si>
  <si>
    <t>R5-242769</t>
  </si>
  <si>
    <t>4407</t>
  </si>
  <si>
    <t>Addition of NR NTN MAC test case 7.1.1.5.6</t>
  </si>
  <si>
    <t>R5-242947</t>
  </si>
  <si>
    <t>0051</t>
  </si>
  <si>
    <t>Updates to additional spurious emissions TC 6.5.3.3</t>
  </si>
  <si>
    <t>R5-243286</t>
  </si>
  <si>
    <t>Corrections on 4.3.1 for NTN FR1 test channel bandwidth</t>
  </si>
  <si>
    <t>R5-243287</t>
  </si>
  <si>
    <t>0646</t>
  </si>
  <si>
    <t>Update on A.4.1 and A.4.3.1 for FR1-NTN implementation types and RF baseline capabilities</t>
  </si>
  <si>
    <t>R5-243288</t>
  </si>
  <si>
    <t>0053</t>
  </si>
  <si>
    <t>Corrections on 5.1 for NTN FR1 frequency range designation</t>
  </si>
  <si>
    <t>R5-243289</t>
  </si>
  <si>
    <t>0054</t>
  </si>
  <si>
    <t>Corrections on 6.2.3 for NTN UE additional maximum output power reduction</t>
  </si>
  <si>
    <t>R5-243290</t>
  </si>
  <si>
    <t>0055</t>
  </si>
  <si>
    <t>Corrections on 6.5.3.3 for NTN UE additional spurious emissions</t>
  </si>
  <si>
    <t>R5-243292</t>
  </si>
  <si>
    <t>0436</t>
  </si>
  <si>
    <t>Corrections on 4.0 for NTN tested bands selection criteria</t>
  </si>
  <si>
    <t>R5-243359</t>
  </si>
  <si>
    <t>3220</t>
  </si>
  <si>
    <t>Addition of NTN Timing Advance test 14.3.2.1</t>
  </si>
  <si>
    <t>R5-243360</t>
  </si>
  <si>
    <t>3221</t>
  </si>
  <si>
    <t>Addition of NTN distance-based CHO tests 14.2.1.5 and 14.2.1.6</t>
  </si>
  <si>
    <t>R5-243361</t>
  </si>
  <si>
    <t>3222</t>
  </si>
  <si>
    <t>Addition of NTN inter-frequency Measurement Initiation Cell Reselection tests 14.1.7 and 14.1.8</t>
  </si>
  <si>
    <t>R5-243362</t>
  </si>
  <si>
    <t>3223</t>
  </si>
  <si>
    <t>Addition of NTN L1-RSRP Measurement Accuracy tests 14.6.4.1 and 14.6.4.2</t>
  </si>
  <si>
    <t>R5-243363</t>
  </si>
  <si>
    <t>3224</t>
  </si>
  <si>
    <t>Update to NTN general sections</t>
  </si>
  <si>
    <t>R5-243394</t>
  </si>
  <si>
    <t>0437</t>
  </si>
  <si>
    <t>Addition of applicability table for NR NTN RRM tests</t>
  </si>
  <si>
    <t>R5-243398</t>
  </si>
  <si>
    <t>0647</t>
  </si>
  <si>
    <t>Correction to NTN PICS</t>
  </si>
  <si>
    <t>R5-243417</t>
  </si>
  <si>
    <t>Annex F updates for NTN RF test on ACLR</t>
  </si>
  <si>
    <t>R5-243440</t>
  </si>
  <si>
    <t>0444</t>
  </si>
  <si>
    <t>Applicability spec update for NR-NTN test cases</t>
  </si>
  <si>
    <t>R5-243448</t>
  </si>
  <si>
    <t>0915</t>
  </si>
  <si>
    <t>Update Test Point analysis for NR NTN test cases</t>
  </si>
  <si>
    <t>R5-243554</t>
  </si>
  <si>
    <t>3142</t>
  </si>
  <si>
    <t>Added Common test environment for NR-NTN test cases</t>
  </si>
  <si>
    <t>R5-243555</t>
  </si>
  <si>
    <t>3171</t>
  </si>
  <si>
    <t>Addition of system information combination for inter frequency NTN scenario</t>
  </si>
  <si>
    <t>R5-243556</t>
  </si>
  <si>
    <t>4311</t>
  </si>
  <si>
    <t>Correction to NR NTN TC 9.4.1.1</t>
  </si>
  <si>
    <t>R5-243557</t>
  </si>
  <si>
    <t>4312</t>
  </si>
  <si>
    <t>Correction to NR NTN TC 9.4.1.2</t>
  </si>
  <si>
    <t>R5-243558</t>
  </si>
  <si>
    <t>4372</t>
  </si>
  <si>
    <t>Introduction of new TC NR-NTN - TC TAI(s) not allowed / forbidden TAI(s)</t>
  </si>
  <si>
    <t>R5-243559</t>
  </si>
  <si>
    <t>4373</t>
  </si>
  <si>
    <t>Introduction of new TC NR-NTN - ntn-UlSyncValidityDuration, T430 Expiry</t>
  </si>
  <si>
    <t>R5-243560</t>
  </si>
  <si>
    <t>4374</t>
  </si>
  <si>
    <t>Updates to NTN test cases with missing NGSO configuration</t>
  </si>
  <si>
    <t>R5-243561</t>
  </si>
  <si>
    <t>4376</t>
  </si>
  <si>
    <t>Addition of new NR NTN conditional handover CondEventD1 test case</t>
  </si>
  <si>
    <t>R5-243562</t>
  </si>
  <si>
    <t>4405</t>
  </si>
  <si>
    <t>Addition of NR NTN cell reselection test case 6.1.2.18a</t>
  </si>
  <si>
    <t>R5-243563</t>
  </si>
  <si>
    <t>4406</t>
  </si>
  <si>
    <t>Addition of NR NTN cell reselection test case 6.1.2.18b</t>
  </si>
  <si>
    <t>R5-243564</t>
  </si>
  <si>
    <t>4408</t>
  </si>
  <si>
    <t>Addition of NR NTN RLC t-reassembly timer test case 7.1.2.3.9a</t>
  </si>
  <si>
    <t>R5-243565</t>
  </si>
  <si>
    <t>0454</t>
  </si>
  <si>
    <t>Correction to the applicability condition of NR NTN</t>
  </si>
  <si>
    <t>R5-243597</t>
  </si>
  <si>
    <t>3143</t>
  </si>
  <si>
    <t>Updates to SIB19 and ephemeris information for NGSO and GSO condition</t>
  </si>
  <si>
    <t>R5-243598</t>
  </si>
  <si>
    <t>4375</t>
  </si>
  <si>
    <t>Addition of new NR-NTN conditional handover condEventA4 test case</t>
  </si>
  <si>
    <t>R5-243599</t>
  </si>
  <si>
    <t>4377</t>
  </si>
  <si>
    <t>Addition of new NR NTN conditiona handover CondEventT1 test case</t>
  </si>
  <si>
    <t>R5-243673</t>
  </si>
  <si>
    <t>0041</t>
  </si>
  <si>
    <t>Introduction of new NR NTN test case - 6.4.2.2 Carrier leakage</t>
  </si>
  <si>
    <t>R5-243674</t>
  </si>
  <si>
    <t>0042</t>
  </si>
  <si>
    <t>Introduction of new NR NTN test case - 6.4.2.3 In-band emissions</t>
  </si>
  <si>
    <t>R5-243675</t>
  </si>
  <si>
    <t>0043</t>
  </si>
  <si>
    <t>Introduction of new NR NTN test case - 6.4.2.4 EVM equalizer spectrum flatness</t>
  </si>
  <si>
    <t>R5-243676</t>
  </si>
  <si>
    <t>0045</t>
  </si>
  <si>
    <t>Update of NR NTN test case - 6.2.1 UE maximum output power</t>
  </si>
  <si>
    <t>R5-243677</t>
  </si>
  <si>
    <t>0047</t>
  </si>
  <si>
    <t>Update of NR NTN test case - 6.2.3 UE additional maximum output power reduction</t>
  </si>
  <si>
    <t>R5-243678</t>
  </si>
  <si>
    <t>0049</t>
  </si>
  <si>
    <t>Update MU and TT for NR NTN test cases</t>
  </si>
  <si>
    <t>R5-243679</t>
  </si>
  <si>
    <t>0052</t>
  </si>
  <si>
    <t>Adding new NTN test case 6.3.4 Power control</t>
  </si>
  <si>
    <t>R5-243680</t>
  </si>
  <si>
    <t>0056</t>
  </si>
  <si>
    <t>Updates on Annex for satellite access conformance test</t>
  </si>
  <si>
    <t>R5-243681</t>
  </si>
  <si>
    <t>0057</t>
  </si>
  <si>
    <t>Annex F updates for NTN RF test on Tx on-off time mask</t>
  </si>
  <si>
    <t>R5-243814</t>
  </si>
  <si>
    <t>0058</t>
  </si>
  <si>
    <t>Annex F updates for NTN RF test on Spectrum emission mask</t>
  </si>
  <si>
    <t>R5-243896</t>
  </si>
  <si>
    <t>0040</t>
  </si>
  <si>
    <t>Introduction of new NR NTN test case - 6.4.2.1a Error Vector Magnitude including symbols with transient period</t>
  </si>
  <si>
    <t>R5-243899</t>
  </si>
  <si>
    <t>0065</t>
  </si>
  <si>
    <t>Update to nrn-ntn pdsch demod test case to update min test time</t>
  </si>
  <si>
    <t>R5-243950</t>
  </si>
  <si>
    <t>0470</t>
  </si>
  <si>
    <t>Applicability updates to NR NTN test cases</t>
  </si>
  <si>
    <t>R5-242612</t>
  </si>
  <si>
    <t>3102</t>
  </si>
  <si>
    <t>Addition of cell configuration mapping for HST FR2 test cases</t>
  </si>
  <si>
    <t>R5-243652</t>
  </si>
  <si>
    <t>1046</t>
  </si>
  <si>
    <t>Additional test case for Enhanced Beam correspondence for PC6</t>
  </si>
  <si>
    <t>R5-243717</t>
  </si>
  <si>
    <t>0416</t>
  </si>
  <si>
    <t>Additional applicability for HST FR2 test cases</t>
  </si>
  <si>
    <t>R5-243881</t>
  </si>
  <si>
    <t>0832</t>
  </si>
  <si>
    <t>Additional demodulation test case for FR2 high speed train</t>
  </si>
  <si>
    <t>R5-243145</t>
  </si>
  <si>
    <t>2828</t>
  </si>
  <si>
    <t>Addition of NR V2X MOP minimum requirement for sidelink enhancement</t>
  </si>
  <si>
    <t>R5-243146</t>
  </si>
  <si>
    <t>2829</t>
  </si>
  <si>
    <t>Update to NR V2X MPR test cases to add PC2 and intra-band concurrent operation</t>
  </si>
  <si>
    <t>R5-243148</t>
  </si>
  <si>
    <t>2830</t>
  </si>
  <si>
    <t>Update to NR V2X AMPR test cases to add PC2 and intra-band concurrent operation</t>
  </si>
  <si>
    <t>R5-243621</t>
  </si>
  <si>
    <t>0909</t>
  </si>
  <si>
    <t>Addition of TP analysis for NR V2X MPR for PC2 and intra-band concurrent operation</t>
  </si>
  <si>
    <t>R5-243622</t>
  </si>
  <si>
    <t>0910</t>
  </si>
  <si>
    <t>Addition of TP analysis for NR V2X AMPR for PC2 and intra-band concurrent operation</t>
  </si>
  <si>
    <t>R5-242574</t>
  </si>
  <si>
    <t>3146</t>
  </si>
  <si>
    <t>Update for derivation path of test procedure 4.9.39 and 4.9.40</t>
  </si>
  <si>
    <t>R5-242799</t>
  </si>
  <si>
    <t>Addition of new combination of system information blocks for 5G Prose communication</t>
  </si>
  <si>
    <t>R5-242800</t>
  </si>
  <si>
    <t>3179</t>
  </si>
  <si>
    <t>Editorial update of SIB12 in 4.6.2</t>
  </si>
  <si>
    <t>R5-242802</t>
  </si>
  <si>
    <t>3181</t>
  </si>
  <si>
    <t>Update of Table 4.6.1-22 RRCSetupComplete</t>
  </si>
  <si>
    <t>R5-242803</t>
  </si>
  <si>
    <t>3182</t>
  </si>
  <si>
    <t>Update of Table 4.6.1A-2A RemoteUEInformationSidelink</t>
  </si>
  <si>
    <t>R5-242805</t>
  </si>
  <si>
    <t>3184</t>
  </si>
  <si>
    <t>Addition of 5G ProSe discovery and security messages</t>
  </si>
  <si>
    <t>R5-242806</t>
  </si>
  <si>
    <t>3185</t>
  </si>
  <si>
    <t>Update of 5G ProSe direct discovery messages</t>
  </si>
  <si>
    <t>R5-242810</t>
  </si>
  <si>
    <t>Update of Default settings of UICC and USIM for 5G ProSe</t>
  </si>
  <si>
    <t>R5-242811</t>
  </si>
  <si>
    <t>Update of Test procedure for 5G ProSe U2N Relay Discovery</t>
  </si>
  <si>
    <t>R5-243546</t>
  </si>
  <si>
    <t>3216</t>
  </si>
  <si>
    <t>Correction for test procedure 4.9.41</t>
  </si>
  <si>
    <t>R5-243547</t>
  </si>
  <si>
    <t>3180</t>
  </si>
  <si>
    <t>Update of Test procedure for 5G ProSe Layer-2 U2N Relay initial access / Remote UE side</t>
  </si>
  <si>
    <t>R5-243548</t>
  </si>
  <si>
    <t>3183</t>
  </si>
  <si>
    <t>Update of Table 4.6.1A-8 uuMessageTransferSidelink</t>
  </si>
  <si>
    <t>R5-243549</t>
  </si>
  <si>
    <t>3186</t>
  </si>
  <si>
    <t>Addition of Default HTTP messages for communication with the 5G ProSe</t>
  </si>
  <si>
    <t>R5-243550</t>
  </si>
  <si>
    <t>3187</t>
  </si>
  <si>
    <t>Addition of Default TLS message and information element contents</t>
  </si>
  <si>
    <t>R5-243551</t>
  </si>
  <si>
    <t>3188</t>
  </si>
  <si>
    <t>Addition of spec reference of 3GPP TS 33.310, 33.503 and IETF RFC 5246 for 5G ProSe information elements</t>
  </si>
  <si>
    <t>R5-242310</t>
  </si>
  <si>
    <t>3432</t>
  </si>
  <si>
    <t>NR QoE: Addition of NR/5GC Test Model aspects</t>
  </si>
  <si>
    <t>R5-242209</t>
  </si>
  <si>
    <t>37.571-1</t>
  </si>
  <si>
    <t>0491</t>
  </si>
  <si>
    <t>17.4.0</t>
  </si>
  <si>
    <t>Update TC 15.3.5 with TT analysis results</t>
  </si>
  <si>
    <t>R5-242210</t>
  </si>
  <si>
    <t>0492</t>
  </si>
  <si>
    <t>Update TC 15.3.6 with TT analysis results</t>
  </si>
  <si>
    <t>R5-242213</t>
  </si>
  <si>
    <t>0495</t>
  </si>
  <si>
    <t>Update TC 16.2.7 with TT analysis results</t>
  </si>
  <si>
    <t>R5-242214</t>
  </si>
  <si>
    <t>0496</t>
  </si>
  <si>
    <t>Update TC 16.2.8 with TT analysis results</t>
  </si>
  <si>
    <t>R5-242216</t>
  </si>
  <si>
    <t>0498</t>
  </si>
  <si>
    <t>Update TC 16.3.4 with TT analysis results</t>
  </si>
  <si>
    <t>R5-242231</t>
  </si>
  <si>
    <t>0720</t>
  </si>
  <si>
    <t>Update TC 15.3.5 TT analysis results</t>
  </si>
  <si>
    <t>R5-242232</t>
  </si>
  <si>
    <t>0721</t>
  </si>
  <si>
    <t>Update TC 15.3.6 TT analysis results</t>
  </si>
  <si>
    <t>R5-242233</t>
  </si>
  <si>
    <t>0722</t>
  </si>
  <si>
    <t>Update TC 16.2.3, 16.2.7 and 16.2.8 TT analysis results</t>
  </si>
  <si>
    <t>R5-242236</t>
  </si>
  <si>
    <t>0725</t>
  </si>
  <si>
    <t>Update TC 16.3.4 TT analysis results</t>
  </si>
  <si>
    <t>R5-242471</t>
  </si>
  <si>
    <t>0500</t>
  </si>
  <si>
    <t>Addition of new UE Rx-Tx time difference reporting delay test case 15.4.1 in RRC_INACTIVE state</t>
  </si>
  <si>
    <t>R5-242472</t>
  </si>
  <si>
    <t>0501</t>
  </si>
  <si>
    <t>Addition of new UE Rx-Tx time difference reporting delay test case 15.4.2 in RRC_INACTIVE state</t>
  </si>
  <si>
    <t>R5-242473</t>
  </si>
  <si>
    <t>0502</t>
  </si>
  <si>
    <t>Addition of new UE Rx-Tx time difference reporting delay test case 15.4.3 in RRC_INACTIVE state</t>
  </si>
  <si>
    <t>R5-242474</t>
  </si>
  <si>
    <t>0503</t>
  </si>
  <si>
    <t>Addition of new UE Rx-Tx time difference reporting delay test case 15.4.4 in RRC_INACTIVE state</t>
  </si>
  <si>
    <t>R5-242475</t>
  </si>
  <si>
    <t>0504</t>
  </si>
  <si>
    <t>Addition of new NR PRS-RSRPP measurement period test case 17.4.1 in RRC_INACTIVE</t>
  </si>
  <si>
    <t>R5-242476</t>
  </si>
  <si>
    <t>0505</t>
  </si>
  <si>
    <t>Addition of new NR PRS-RSRPP measurement period test case 17.4.2 in RRC_INACTIVE</t>
  </si>
  <si>
    <t>R5-242477</t>
  </si>
  <si>
    <t>0506</t>
  </si>
  <si>
    <t>Addition of new NR PRS-RSRPP measurement period test case 17.4.3 in RRC_INACTIVE</t>
  </si>
  <si>
    <t>R5-242478</t>
  </si>
  <si>
    <t>0507</t>
  </si>
  <si>
    <t>Addition of new NR PRS-RSRPP measurement period test case 17.4.4 in RRC_INACTIVE</t>
  </si>
  <si>
    <t>R5-242479</t>
  </si>
  <si>
    <t>0508</t>
  </si>
  <si>
    <t>Addition of new NR PRS-RSRPP measurement accuracy test case 17.5.1 in RRC_INACTIVE</t>
  </si>
  <si>
    <t>R5-242480</t>
  </si>
  <si>
    <t>0509</t>
  </si>
  <si>
    <t>Addition of new NR PRS-RSRPP measurement accuracy test case 17.5.2 in RRC_INACTIVE</t>
  </si>
  <si>
    <t>R5-242481</t>
  </si>
  <si>
    <t>0510</t>
  </si>
  <si>
    <t>Addition of new NR PRS-RSRPP measurement accuracy test case 17.5.3 in RRC_INACTIVE</t>
  </si>
  <si>
    <t>R5-242482</t>
  </si>
  <si>
    <t>0511</t>
  </si>
  <si>
    <t>Addition of new NR PRS-RSRPP measurement accuracy test case 17.5.4 in RRC_INACTIVE</t>
  </si>
  <si>
    <t>R5-242484</t>
  </si>
  <si>
    <t>37.571-5</t>
  </si>
  <si>
    <t>0231</t>
  </si>
  <si>
    <t>Change the GNSS-AcquisitionAssistance IE description for BDS signals</t>
  </si>
  <si>
    <t>R5-243760</t>
  </si>
  <si>
    <t>0475</t>
  </si>
  <si>
    <t>Update TC 14.2.8 with TT analysis results</t>
  </si>
  <si>
    <t>R5-243761</t>
  </si>
  <si>
    <t>0476</t>
  </si>
  <si>
    <t>Update TC 14.2.9 with TT analysis results</t>
  </si>
  <si>
    <t>R5-243762</t>
  </si>
  <si>
    <t>Update TC 14.2.10 with TT analysis results</t>
  </si>
  <si>
    <t>R5-243763</t>
  </si>
  <si>
    <t>0480</t>
  </si>
  <si>
    <t>Update TC 14.3.7 with TT analysis results</t>
  </si>
  <si>
    <t>R5-243764</t>
  </si>
  <si>
    <t>Update TC 14.3.8 with TT analysis results</t>
  </si>
  <si>
    <t>R5-243765</t>
  </si>
  <si>
    <t>0486</t>
  </si>
  <si>
    <t>Update TC 15.2.8 with TT analysis results</t>
  </si>
  <si>
    <t>R5-243766</t>
  </si>
  <si>
    <t>0487</t>
  </si>
  <si>
    <t>Update TC 15.2.9 with TT analysis results</t>
  </si>
  <si>
    <t>R5-243767</t>
  </si>
  <si>
    <t>0488</t>
  </si>
  <si>
    <t>Update TC 15.2.10 with TT analysis results</t>
  </si>
  <si>
    <t>R5-243768</t>
  </si>
  <si>
    <t>0499</t>
  </si>
  <si>
    <t>Update NR PRS-based measurement requirements in annex based on the updated TT analysis results</t>
  </si>
  <si>
    <t>R5-243769</t>
  </si>
  <si>
    <t>0707</t>
  </si>
  <si>
    <t>Update TC 14.2.3 and TC 14.2.10 TT analysis results</t>
  </si>
  <si>
    <t>R5-243770</t>
  </si>
  <si>
    <t>0709</t>
  </si>
  <si>
    <t>Update TC 14.2.8 and TC 14.2.9 TT analysis results</t>
  </si>
  <si>
    <t>R5-243771</t>
  </si>
  <si>
    <t>0710</t>
  </si>
  <si>
    <t>Update TC 14.3.3 and TC 14.3.8 TT analysis results</t>
  </si>
  <si>
    <t>R5-243772</t>
  </si>
  <si>
    <t>0712</t>
  </si>
  <si>
    <t>Update TC 14.3.7 TT analysis results</t>
  </si>
  <si>
    <t>R5-243773</t>
  </si>
  <si>
    <t>0717</t>
  </si>
  <si>
    <t>Update TC 15.2.8, 15.2.9 and 15.2.10 TT analysis results</t>
  </si>
  <si>
    <t>R5-243802</t>
  </si>
  <si>
    <t>37.571-3</t>
  </si>
  <si>
    <t>0169</t>
  </si>
  <si>
    <t>Addition of test applicabilities for Rel-17 PRS-RSRPP and UE Rx-Tx time difference test cases</t>
  </si>
  <si>
    <t>R5-243803</t>
  </si>
  <si>
    <t>0472</t>
  </si>
  <si>
    <t>Addition of Test Case 14.2.6</t>
  </si>
  <si>
    <t>R5-243804</t>
  </si>
  <si>
    <t>0512</t>
  </si>
  <si>
    <t>Addition of Test Case: UE Rx-Tx time difference measurement accuracy with reduced number of samples in FR2 SA</t>
  </si>
  <si>
    <t>R5-243805</t>
  </si>
  <si>
    <t>0513</t>
  </si>
  <si>
    <t>Addition of UE Rx-Tx time difference measurements in RRC_INACTIVE test case</t>
  </si>
  <si>
    <t>R5-243806</t>
  </si>
  <si>
    <t>0170</t>
  </si>
  <si>
    <t>Addition of Test Applicability UE Rx-Tx time difference measurement accuracy in RRC_INACTIVE state in FR2 SA</t>
  </si>
  <si>
    <t>R5-243857</t>
  </si>
  <si>
    <t>0514</t>
  </si>
  <si>
    <t>Addition of Test Case 14.2.5</t>
  </si>
  <si>
    <t>R5-243858</t>
  </si>
  <si>
    <t>0515</t>
  </si>
  <si>
    <t>Addition of Test Case 14.2.7</t>
  </si>
  <si>
    <t>R5-243859</t>
  </si>
  <si>
    <t>0516</t>
  </si>
  <si>
    <t>Addition of Test Case 14.3.5</t>
  </si>
  <si>
    <t>R5-243860</t>
  </si>
  <si>
    <t>0517</t>
  </si>
  <si>
    <t>Addition of Test Case 14.3.6</t>
  </si>
  <si>
    <t>R5-243861</t>
  </si>
  <si>
    <t>0518</t>
  </si>
  <si>
    <t>Addition of Test Case 14.4.1</t>
  </si>
  <si>
    <t>R5-243862</t>
  </si>
  <si>
    <t>0519</t>
  </si>
  <si>
    <t>Addition of Test Case 14.4.2</t>
  </si>
  <si>
    <t>R5-243863</t>
  </si>
  <si>
    <t>0520</t>
  </si>
  <si>
    <t>Addition of Test Case 14.5.1</t>
  </si>
  <si>
    <t>R5-243864</t>
  </si>
  <si>
    <t>0521</t>
  </si>
  <si>
    <t>Addition of Test Case 14.5.2</t>
  </si>
  <si>
    <t>R5-243865</t>
  </si>
  <si>
    <t>0522</t>
  </si>
  <si>
    <t>Addition of Test Case 15.2.5</t>
  </si>
  <si>
    <t>R5-243866</t>
  </si>
  <si>
    <t>0523</t>
  </si>
  <si>
    <t>Addition of Test Case 15.2.6</t>
  </si>
  <si>
    <t>R5-243867</t>
  </si>
  <si>
    <t>0524</t>
  </si>
  <si>
    <t>Addition of Test Case 15.2.7</t>
  </si>
  <si>
    <t>R5-243868</t>
  </si>
  <si>
    <t>0525</t>
  </si>
  <si>
    <t>Addition of Test Case 15.3.3</t>
  </si>
  <si>
    <t>R5-243869</t>
  </si>
  <si>
    <t>0526</t>
  </si>
  <si>
    <t>Addition of Test Case 15.3.4</t>
  </si>
  <si>
    <t>R5-243870</t>
  </si>
  <si>
    <t>0527</t>
  </si>
  <si>
    <t>Addition of Test Case 16.2.5</t>
  </si>
  <si>
    <t>R5-243871</t>
  </si>
  <si>
    <t>0528</t>
  </si>
  <si>
    <t>Addition of Test Case 16.2.6</t>
  </si>
  <si>
    <t>R5-243872</t>
  </si>
  <si>
    <t>0529</t>
  </si>
  <si>
    <t>Addition of Test Case 16.3.3</t>
  </si>
  <si>
    <t>R5-243873</t>
  </si>
  <si>
    <t>0530</t>
  </si>
  <si>
    <t>Addition of Test Case 16.4.1</t>
  </si>
  <si>
    <t>R5-243874</t>
  </si>
  <si>
    <t>0531</t>
  </si>
  <si>
    <t>Addition of Test Case 16.4.2</t>
  </si>
  <si>
    <t>R5-243875</t>
  </si>
  <si>
    <t>0532</t>
  </si>
  <si>
    <t>Addition of Test Case 16.5.1</t>
  </si>
  <si>
    <t>R5-243876</t>
  </si>
  <si>
    <t>0533</t>
  </si>
  <si>
    <t>Addition of Test Case 16.5.2</t>
  </si>
  <si>
    <t>R5-242579</t>
  </si>
  <si>
    <t>3096</t>
  </si>
  <si>
    <t>Correction to TC titles for event triggered reporting with measurement gap</t>
  </si>
  <si>
    <t>R5-243744</t>
  </si>
  <si>
    <t>3097</t>
  </si>
  <si>
    <t>Correction to 7.6.15.3 FR2 SA event triggered reporting tests with concurrent gaps including TT</t>
  </si>
  <si>
    <t>R5-243745</t>
  </si>
  <si>
    <t>0731</t>
  </si>
  <si>
    <t>Introduction of Test Tolerance analysis for 7.6.15.3 FR2 SA event triggered reporting tests for concurrent gaps</t>
  </si>
  <si>
    <t>R5-243923</t>
  </si>
  <si>
    <t>0412</t>
  </si>
  <si>
    <t>Correction to TC titles in applicability table of RRM event triggered reporting TCs with measurement gaps</t>
  </si>
  <si>
    <t>R5-244005</t>
  </si>
  <si>
    <t>3092</t>
  </si>
  <si>
    <t>Addition of TT for MG enhancements TC 6.6.18.3</t>
  </si>
  <si>
    <t>R5-244006</t>
  </si>
  <si>
    <t>3093</t>
  </si>
  <si>
    <t>Addition of TT for MG enhancements TC 6.6.18.4</t>
  </si>
  <si>
    <t>R5-244007</t>
  </si>
  <si>
    <t>0705</t>
  </si>
  <si>
    <t>R5-244008</t>
  </si>
  <si>
    <t>0706</t>
  </si>
  <si>
    <t>R5-243580</t>
  </si>
  <si>
    <t>4423</t>
  </si>
  <si>
    <t>Update of message contents for 8.2.3.18.4 conditional PSCell change</t>
  </si>
  <si>
    <t>R5-243952</t>
  </si>
  <si>
    <t>Common configuration for SN initiated inter-SN CPC EN-DC for 38.508-1</t>
  </si>
  <si>
    <t>R5-243953</t>
  </si>
  <si>
    <t>0644</t>
  </si>
  <si>
    <t>Addition of capability clauses for inter-SN CPC testcases for EN-DC and NR-DC</t>
  </si>
  <si>
    <t>R5-243954</t>
  </si>
  <si>
    <t>4449</t>
  </si>
  <si>
    <t>Addition of new test case 8.2.3.18.6 inter-SN CPC for EN-DC</t>
  </si>
  <si>
    <t>R5-243955</t>
  </si>
  <si>
    <t>4450</t>
  </si>
  <si>
    <t>Addition of new test case 8.2.3.18.7 inter-SN CPC for NR-DC</t>
  </si>
  <si>
    <t>R5-243956</t>
  </si>
  <si>
    <t>Addition of applicability clauses for inter-SN CPC testcases for EN-DC and NR-DC</t>
  </si>
  <si>
    <t>R5-242313</t>
  </si>
  <si>
    <t>36.523-3</t>
  </si>
  <si>
    <t>4820</t>
  </si>
  <si>
    <t>18.3.0</t>
  </si>
  <si>
    <t>ID_UAS: Test Model aspects</t>
  </si>
  <si>
    <t>R5-242738</t>
  </si>
  <si>
    <t>36.508</t>
  </si>
  <si>
    <t>1476</t>
  </si>
  <si>
    <t>18.4.0</t>
  </si>
  <si>
    <t>Correction to UUAA-SM generic test procedure 4.5A.31</t>
  </si>
  <si>
    <t>R5-242739</t>
  </si>
  <si>
    <t>36.523-1</t>
  </si>
  <si>
    <t>5312</t>
  </si>
  <si>
    <t>Correction to EPS UAS test cases</t>
  </si>
  <si>
    <t>R5-243169</t>
  </si>
  <si>
    <t>4447</t>
  </si>
  <si>
    <t>Editorial correction of testcase 9.1.6.2.3</t>
  </si>
  <si>
    <t>R5-243574</t>
  </si>
  <si>
    <t>3144</t>
  </si>
  <si>
    <t>Addition of generci procedure for UUAA-MM</t>
  </si>
  <si>
    <t>R5-243575</t>
  </si>
  <si>
    <t>4441</t>
  </si>
  <si>
    <t>Updates to UAS TC 9.1.5.2.11</t>
  </si>
  <si>
    <t>R5-243576</t>
  </si>
  <si>
    <t>4442</t>
  </si>
  <si>
    <t>Updates to UAS TC 10.1.4.2</t>
  </si>
  <si>
    <t>R5-242734</t>
  </si>
  <si>
    <t>4398</t>
  </si>
  <si>
    <t>Addition of ING_5GS test case 9.3.1.5</t>
  </si>
  <si>
    <t>R5-242735</t>
  </si>
  <si>
    <t>4399</t>
  </si>
  <si>
    <t>Void ING_5GS test case 11.1.10</t>
  </si>
  <si>
    <t>R5-243530</t>
  </si>
  <si>
    <t>0630</t>
  </si>
  <si>
    <t>Addition of PICS for ING_5GS test cases</t>
  </si>
  <si>
    <t>R5-243960</t>
  </si>
  <si>
    <t>0469</t>
  </si>
  <si>
    <t>Applicability updates to ING_5GS test cases</t>
  </si>
  <si>
    <t>R5-242273</t>
  </si>
  <si>
    <t>0458</t>
  </si>
  <si>
    <t>Add applicability for Rel-17 ATSSS test cases</t>
  </si>
  <si>
    <t>R5-242956</t>
  </si>
  <si>
    <t>4429</t>
  </si>
  <si>
    <t>Update ATSSS test case 11.9.3</t>
  </si>
  <si>
    <t>R5-242957</t>
  </si>
  <si>
    <t>4430</t>
  </si>
  <si>
    <t>Update ATSSS test case 11.9.4</t>
  </si>
  <si>
    <t>R5-243167</t>
  </si>
  <si>
    <t>0478</t>
  </si>
  <si>
    <t>Addition of applicability clauses for testcases 10.5.1.1 and 10.5.1.2</t>
  </si>
  <si>
    <t>R5-243522</t>
  </si>
  <si>
    <t>4364</t>
  </si>
  <si>
    <t>Update to R17 ATSSS test case 11.9.2</t>
  </si>
  <si>
    <t>R5-243553</t>
  </si>
  <si>
    <t>4397</t>
  </si>
  <si>
    <t>Update to R17 ATSSS test case 11.9.1</t>
  </si>
  <si>
    <t>R5-243964</t>
  </si>
  <si>
    <t>4345</t>
  </si>
  <si>
    <t>Addition to R17 ATSSS testcase 10.5.2.1</t>
  </si>
  <si>
    <t>R5-243965</t>
  </si>
  <si>
    <t>4346</t>
  </si>
  <si>
    <t>Addition to R17 ATSSS testcase 10.5.2.2</t>
  </si>
  <si>
    <t>R5-243968</t>
  </si>
  <si>
    <t>4445</t>
  </si>
  <si>
    <t>New testcase 10.5.1.1 UE establishing initial PDN connection as a user plane resource</t>
  </si>
  <si>
    <t>R5-243969</t>
  </si>
  <si>
    <t>4446</t>
  </si>
  <si>
    <t>New testcase 10.5.1.2 UE establishing a PDN connection as a user plane resource of an already established MA PDU session</t>
  </si>
  <si>
    <t>R5-242701</t>
  </si>
  <si>
    <t>36.521-1</t>
  </si>
  <si>
    <t>5509</t>
  </si>
  <si>
    <t>Addition of Inter-band DL CA and CA_30A-48A band for A-MPR &amp; Spurious emission test cases</t>
  </si>
  <si>
    <t>R5-242712</t>
  </si>
  <si>
    <t>36.905</t>
  </si>
  <si>
    <t>0273</t>
  </si>
  <si>
    <t>Addition of test point analysis for Inter-band DL CA and UL CA_30A-48A for A-MPR &amp; Spurious emission</t>
  </si>
  <si>
    <t>R5-242782</t>
  </si>
  <si>
    <t>5512</t>
  </si>
  <si>
    <t>Update of Receiver test cases for multiple CA combos</t>
  </si>
  <si>
    <t>R5-243810</t>
  </si>
  <si>
    <t>36.521-2</t>
  </si>
  <si>
    <t>1033</t>
  </si>
  <si>
    <t>Update Annex B for PRD20 E-UTRA CA list v170</t>
  </si>
  <si>
    <t>R5-242287</t>
  </si>
  <si>
    <t>2742</t>
  </si>
  <si>
    <t>Addition of n66 UL MIMO MOP</t>
  </si>
  <si>
    <t>R5-242288</t>
  </si>
  <si>
    <t>2743</t>
  </si>
  <si>
    <t>Addition of n66 UL MIMO MPR</t>
  </si>
  <si>
    <t>R5-242289</t>
  </si>
  <si>
    <t>0614</t>
  </si>
  <si>
    <t>Editorial correction of n66 with UL MIMO capabilities</t>
  </si>
  <si>
    <t>R5-243123</t>
  </si>
  <si>
    <t>2816</t>
  </si>
  <si>
    <t>Addition of PC2 for n8 UL MIMO into 6.2D.1 MOP TC</t>
  </si>
  <si>
    <t>R5-242711</t>
  </si>
  <si>
    <t>1762</t>
  </si>
  <si>
    <t>Addition of DC_66A_n66 BCS1, DC_66A-66A_n66A, DC_2A-2A_n66A, DC_66A-66A-66A_n77A, DC_66A-66A-66A_n77(2A) and DC_66A-66A_n2A to Ch5</t>
  </si>
  <si>
    <t>R5-242714</t>
  </si>
  <si>
    <t>3169</t>
  </si>
  <si>
    <t>Definition of DC_2A-2A_n66A, DC_66A-66A-66A_n77A, DC_66A-66A-66A_n77(2A) and DC_66A-66A_n2A applicability to protocol testing</t>
  </si>
  <si>
    <t>R5-243657</t>
  </si>
  <si>
    <t>0629</t>
  </si>
  <si>
    <t>Addition of capability declaration for DC_66A-66A_n66A, DC_2A-2A_n66A, DC_66A-66A-66A_n77A, DC_66A-66A-66A_n77(2A) and DC_66A-66A_n2A</t>
  </si>
  <si>
    <t>R5-242368</t>
  </si>
  <si>
    <t>3120</t>
  </si>
  <si>
    <t>Introduction of test channel bandwidths and test frequencies for band n106</t>
  </si>
  <si>
    <t>R5-242370</t>
  </si>
  <si>
    <t>0618</t>
  </si>
  <si>
    <t>Introduction of band n106 for physical layer baseline implementation capabilities</t>
  </si>
  <si>
    <t>R5-242371</t>
  </si>
  <si>
    <t>3094</t>
  </si>
  <si>
    <t>Introduction of band n106 to NR band group for FR1</t>
  </si>
  <si>
    <t>R5-243422</t>
  </si>
  <si>
    <t>REFSENS requirements updates related to NTN band n254</t>
  </si>
  <si>
    <t>R5-243566</t>
  </si>
  <si>
    <t>Signalling test frequencies for 3 MHz and band n106</t>
  </si>
  <si>
    <t>R5-243640</t>
  </si>
  <si>
    <t>2748</t>
  </si>
  <si>
    <t>Adding transmitter requirements for band n106</t>
  </si>
  <si>
    <t>R5-243641</t>
  </si>
  <si>
    <t>2749</t>
  </si>
  <si>
    <t>Adding receiver requirements for band n106</t>
  </si>
  <si>
    <t>R5-243642</t>
  </si>
  <si>
    <t>2752</t>
  </si>
  <si>
    <t>Adding reference sensitivity requirements for UEs that support optional symmetric UL/DL in band n71</t>
  </si>
  <si>
    <t>R5-243643</t>
  </si>
  <si>
    <t>2747</t>
  </si>
  <si>
    <t>Introduction of new band n106 into clause 5</t>
  </si>
  <si>
    <t>R5-243683</t>
  </si>
  <si>
    <t>MOP requirement updates related to NTN band n254</t>
  </si>
  <si>
    <t>R5-243684</t>
  </si>
  <si>
    <t>A-MPR requirements updates related to NTN band n254</t>
  </si>
  <si>
    <t>R5-243685</t>
  </si>
  <si>
    <t>0064</t>
  </si>
  <si>
    <t>IBB requirements updates related to NTN band n254</t>
  </si>
  <si>
    <t>R5-243987</t>
  </si>
  <si>
    <t>Common clause updates related to NTN band n254</t>
  </si>
  <si>
    <t>R5-243065</t>
  </si>
  <si>
    <t>2815</t>
  </si>
  <si>
    <t>Addition of PC1.5 n39 A-MPR</t>
  </si>
  <si>
    <t>R5-243442</t>
  </si>
  <si>
    <t>2859</t>
  </si>
  <si>
    <t>Update for PC1.5 n39 A-SE</t>
  </si>
  <si>
    <t>R5-243614</t>
  </si>
  <si>
    <t>0904</t>
  </si>
  <si>
    <t>TP analysis for PC1.5 n39 A-MPR and A-SE</t>
  </si>
  <si>
    <t>R5-243205</t>
  </si>
  <si>
    <t>2833</t>
  </si>
  <si>
    <t>Updating AMPR testing for NS_43 for band n8</t>
  </si>
  <si>
    <t>R5-243613</t>
  </si>
  <si>
    <t>0912</t>
  </si>
  <si>
    <t>Updating TP analysis for AMPR testing for NS_43</t>
  </si>
  <si>
    <t>R5-243631</t>
  </si>
  <si>
    <t>2834</t>
  </si>
  <si>
    <t>Updating PC2 AMPR testing for NS_100 for band n8</t>
  </si>
  <si>
    <t>R5-242252</t>
  </si>
  <si>
    <t>1756</t>
  </si>
  <si>
    <t>Addition of UE maximum output power for new PC2 EN-DC combs within FR1</t>
  </si>
  <si>
    <t>R5-242254</t>
  </si>
  <si>
    <t>1758</t>
  </si>
  <si>
    <t>Addition and correction of reference sensitivity exceptions for PC2 EN-DC combos</t>
  </si>
  <si>
    <t>R5-242497</t>
  </si>
  <si>
    <t>0887</t>
  </si>
  <si>
    <t>Addition of reference sensitivity TP analysis for new PC2 EN-DC combs within FR1</t>
  </si>
  <si>
    <t>R5-242796</t>
  </si>
  <si>
    <t>1771</t>
  </si>
  <si>
    <t>Update to FR1 EN-DC Configurations for n78 and n79</t>
  </si>
  <si>
    <t>R5-242916</t>
  </si>
  <si>
    <t>0893</t>
  </si>
  <si>
    <t>Addition of REFSENS TP analysis for 2CC ENDC for n78A and n79A</t>
  </si>
  <si>
    <t>R5-242944</t>
  </si>
  <si>
    <t>2791</t>
  </si>
  <si>
    <t>Update to FR1 CA Configurations for n78A-n79A with 1UL</t>
  </si>
  <si>
    <t>R5-242952</t>
  </si>
  <si>
    <t>2794</t>
  </si>
  <si>
    <t>Addition of REFSENS for PC2 CA n78A-n79A with 1UL</t>
  </si>
  <si>
    <t>R5-243609</t>
  </si>
  <si>
    <t>0612</t>
  </si>
  <si>
    <t>Addition and correction of RF baseline implementation capabilities for PC2 EN-DC combs within FR1</t>
  </si>
  <si>
    <t>R5-243615</t>
  </si>
  <si>
    <t>1757</t>
  </si>
  <si>
    <t>Addition of reference sensitivity for new PC2 EN-DC combs within FR1</t>
  </si>
  <si>
    <t>R5-243826</t>
  </si>
  <si>
    <t>0900</t>
  </si>
  <si>
    <t>Addition of REFSENS TP analysis for CA_n78-n79 with 1UL in PC2</t>
  </si>
  <si>
    <t>R5-243827</t>
  </si>
  <si>
    <t>0894</t>
  </si>
  <si>
    <t>Addition of REFSENS TP analysis for 3CC ENDC for n78A and n79A</t>
  </si>
  <si>
    <t>R5-243828</t>
  </si>
  <si>
    <t>1773</t>
  </si>
  <si>
    <t>Addition of REFSENS for 3CC EN-DC for n78A and n79A in PC2</t>
  </si>
  <si>
    <t>R5-242380</t>
  </si>
  <si>
    <t>0619</t>
  </si>
  <si>
    <t>Introduction of bands n7 and n78 PC1 for physical layer baseline implementation capabilities</t>
  </si>
  <si>
    <t>R5-242466</t>
  </si>
  <si>
    <t>2758</t>
  </si>
  <si>
    <t>Addition of n41 PC1 MOP TC</t>
  </si>
  <si>
    <t>R5-242467</t>
  </si>
  <si>
    <t>2759</t>
  </si>
  <si>
    <t>Addition of n41 PC1 MPR TC</t>
  </si>
  <si>
    <t>R5-242468</t>
  </si>
  <si>
    <t>2760</t>
  </si>
  <si>
    <t>Update n41 PC1 UTRA ACLR TC</t>
  </si>
  <si>
    <t>R5-243610</t>
  </si>
  <si>
    <t>0624</t>
  </si>
  <si>
    <t>Addition of n41 PC1 RF baseline ICS</t>
  </si>
  <si>
    <t>R5-243877</t>
  </si>
  <si>
    <t>2751</t>
  </si>
  <si>
    <t>Introduction of PC1 transmitter requirements for bands n7, n41 and n78</t>
  </si>
  <si>
    <t>R5-243037</t>
  </si>
  <si>
    <t>2807</t>
  </si>
  <si>
    <t>Update to ATG RF Tx TCs</t>
  </si>
  <si>
    <t>R5-243038</t>
  </si>
  <si>
    <t>2808</t>
  </si>
  <si>
    <t>Update to ATG RF Rx TCs</t>
  </si>
  <si>
    <t>R5-244009</t>
  </si>
  <si>
    <t>2806</t>
  </si>
  <si>
    <t>Update to ATG Definitions and Symbols</t>
  </si>
  <si>
    <t>R5-242919</t>
  </si>
  <si>
    <t>Addition of TE and UE connection diagram for 3Tx NR CA and EN-DC</t>
  </si>
  <si>
    <t>R5-242921</t>
  </si>
  <si>
    <t>2784</t>
  </si>
  <si>
    <t>Update of configured transmitted power requirements for 3Tx NR CA</t>
  </si>
  <si>
    <t>R5-242922</t>
  </si>
  <si>
    <t>2785</t>
  </si>
  <si>
    <t>Addition of new test case 6.2H.3.1 MOP for inter-band CA with MIMO</t>
  </si>
  <si>
    <t>R5-242923</t>
  </si>
  <si>
    <t>2786</t>
  </si>
  <si>
    <t>Addition of new test cases 6.2H.3.x for inter-band CA with MIMO</t>
  </si>
  <si>
    <t>R5-242924</t>
  </si>
  <si>
    <t>2787</t>
  </si>
  <si>
    <t>Addition of new test case 6.2L.3.1 MOP for inter-band CA with TxD</t>
  </si>
  <si>
    <t>R5-242926</t>
  </si>
  <si>
    <t>2789</t>
  </si>
  <si>
    <t>Addition of MU and TT analysis for 3Tx NR CA test cases</t>
  </si>
  <si>
    <t>R5-242928</t>
  </si>
  <si>
    <t>1777</t>
  </si>
  <si>
    <t>Addition of new test case 6.2H.1.3 MOP for inter-band EN-DC with MIMO</t>
  </si>
  <si>
    <t>R5-242929</t>
  </si>
  <si>
    <t>1778</t>
  </si>
  <si>
    <t>Addition of new test cases 6.2H.x.3 for inter-band EN-DC with MIMO</t>
  </si>
  <si>
    <t>R5-242930</t>
  </si>
  <si>
    <t>1779</t>
  </si>
  <si>
    <t>Addition of new test case 6.2L.1.3 MOP for inter-band EN-DC with TxD</t>
  </si>
  <si>
    <t>R5-242931</t>
  </si>
  <si>
    <t>1780</t>
  </si>
  <si>
    <t>Addition of new test cases 6.2L.x.3 for inter-band EN-DC with TxD</t>
  </si>
  <si>
    <t>R5-242932</t>
  </si>
  <si>
    <t>0424</t>
  </si>
  <si>
    <t>Addition of applicabilities for 3Tx NR CA and EN-DC test cases</t>
  </si>
  <si>
    <t>R5-242933</t>
  </si>
  <si>
    <t>0895</t>
  </si>
  <si>
    <t>Addition of test point analysis for 6.2H.3.1 MOP for inter-band CA with MIMO</t>
  </si>
  <si>
    <t>R5-242934</t>
  </si>
  <si>
    <t>0896</t>
  </si>
  <si>
    <t>Addition of test point analysis for 6.2L.3.1 MOP for inter-band CA with TxD</t>
  </si>
  <si>
    <t>R5-242935</t>
  </si>
  <si>
    <t>0897</t>
  </si>
  <si>
    <t>Addition of test point analysis for 6.2H.1.3 MOP for inter-band EN-DC with MIMO</t>
  </si>
  <si>
    <t>R5-242936</t>
  </si>
  <si>
    <t>0898</t>
  </si>
  <si>
    <t>Addition of test point analysis for 6.2L.1.3 MOP for inter-band EN-DC with TxD</t>
  </si>
  <si>
    <t>R5-243220</t>
  </si>
  <si>
    <t>1787</t>
  </si>
  <si>
    <t>Addition of MU and TT analysis for 3Tx EN-DC test cases</t>
  </si>
  <si>
    <t>R5-243221</t>
  </si>
  <si>
    <t>1788</t>
  </si>
  <si>
    <t>Addition of general information for 3Tx EN-DC</t>
  </si>
  <si>
    <t>R5-243606</t>
  </si>
  <si>
    <t>0638</t>
  </si>
  <si>
    <t>Addition of physical layer baseline implementation capabilities for 3Tx NR CA and EN-DC</t>
  </si>
  <si>
    <t>R5-243626</t>
  </si>
  <si>
    <t>2781</t>
  </si>
  <si>
    <t>Addition of test case 6.3H.3.1 Minimum output power for inter-band UL CA with UL MIMO</t>
  </si>
  <si>
    <t>R5-243627</t>
  </si>
  <si>
    <t>2782</t>
  </si>
  <si>
    <t>Addition of test case 6.5H.3.1 Occupied bandwidth for inter-band UL CA with UL MIMO</t>
  </si>
  <si>
    <t>R5-243628</t>
  </si>
  <si>
    <t>2788</t>
  </si>
  <si>
    <t>Addition of new test cases 6.2L.3.x for inter-band CA with TxD</t>
  </si>
  <si>
    <t>R5-243878</t>
  </si>
  <si>
    <t>2790</t>
  </si>
  <si>
    <t>Addition of general informationfor 3Tx NR CA</t>
  </si>
  <si>
    <t>R5-243601</t>
  </si>
  <si>
    <t>Addition of 3 MHz CBW test frequencies for NR Bands n26, n28, n85 and n100</t>
  </si>
  <si>
    <t>R5-243637</t>
  </si>
  <si>
    <t>2755</t>
  </si>
  <si>
    <t>Addition of 3 MHz channel bandwidth for transmitter requirements</t>
  </si>
  <si>
    <t>R5-243638</t>
  </si>
  <si>
    <t>2756</t>
  </si>
  <si>
    <t>Addition of 3 MHz channel bandwidth for receiver requirements</t>
  </si>
  <si>
    <t>R5-243639</t>
  </si>
  <si>
    <t>2754</t>
  </si>
  <si>
    <t>Introduction of dedicated spectrum less than 5MHz for FR1 to clause 5 and annex A</t>
  </si>
  <si>
    <t>R5-242384</t>
  </si>
  <si>
    <t>1474</t>
  </si>
  <si>
    <t>Addition of test frequencies for LTE Band 106</t>
  </si>
  <si>
    <t>R5-242385</t>
  </si>
  <si>
    <t>1475</t>
  </si>
  <si>
    <t>Addition of signalling test frequencies for LTE Band 106 and 3 MHz channel bandwidth</t>
  </si>
  <si>
    <t>R5-242386</t>
  </si>
  <si>
    <t>5504</t>
  </si>
  <si>
    <t>Addition of band 106 into frequency bands and channel arrangements</t>
  </si>
  <si>
    <t>R5-242387</t>
  </si>
  <si>
    <t>5505</t>
  </si>
  <si>
    <t>Addition of band 106 transmitter requirements</t>
  </si>
  <si>
    <t>R5-242388</t>
  </si>
  <si>
    <t>5506</t>
  </si>
  <si>
    <t>Addition of band 106 receiver requirements</t>
  </si>
  <si>
    <t>R5-242389</t>
  </si>
  <si>
    <t>1028</t>
  </si>
  <si>
    <t>Addition of test case applicability statements for band 106</t>
  </si>
  <si>
    <t>R5-242390</t>
  </si>
  <si>
    <t>36.521-3</t>
  </si>
  <si>
    <t>3024</t>
  </si>
  <si>
    <t>Addition of band groups for band 106</t>
  </si>
  <si>
    <t>R5-242391</t>
  </si>
  <si>
    <t>2753</t>
  </si>
  <si>
    <t>Update to spurious emissions UE coexistence as part of introduction of LTE Band 106</t>
  </si>
  <si>
    <t>R5-242392</t>
  </si>
  <si>
    <t>5305</t>
  </si>
  <si>
    <t>Adding less than 5 MHz BW into Bandwidth dependent parameters</t>
  </si>
  <si>
    <t>R5-242393</t>
  </si>
  <si>
    <t>36.523-2</t>
  </si>
  <si>
    <t>1450</t>
  </si>
  <si>
    <t>Addition of band 106 to RF Baseline Implementation Capabilities</t>
  </si>
  <si>
    <t>R5-242790</t>
  </si>
  <si>
    <t>1770</t>
  </si>
  <si>
    <t>Clarification On Beam Correspondence requirement for EN-DC</t>
  </si>
  <si>
    <t>R5-243841</t>
  </si>
  <si>
    <t>1047</t>
  </si>
  <si>
    <t>Introducing framework for Beam Correspondence during Initial Access in IDLE related Tx Power tests</t>
  </si>
  <si>
    <t>R5-243046</t>
  </si>
  <si>
    <t>2810</t>
  </si>
  <si>
    <t>Update delta TIBc of CA_n39A-n41A for simultaneous  RxTx capability</t>
  </si>
  <si>
    <t>R5-243047</t>
  </si>
  <si>
    <t>2811</t>
  </si>
  <si>
    <t>Update delta RIBc of CA_n39A-n41A for simultaneous  RxTx capability</t>
  </si>
  <si>
    <t>R5-243049</t>
  </si>
  <si>
    <t>2813</t>
  </si>
  <si>
    <t>Update REFSENSE exceptions due to CBI for CA_n39A-n41A</t>
  </si>
  <si>
    <t>R5-243836</t>
  </si>
  <si>
    <t>0903</t>
  </si>
  <si>
    <t>Update REFSENSE TP analysis for CA_n39A-n41A</t>
  </si>
  <si>
    <t>R5-243837</t>
  </si>
  <si>
    <t>2812</t>
  </si>
  <si>
    <t>Update REFSENSE exceptions due to UL harmonic interference for CA_n39A-n41A</t>
  </si>
  <si>
    <t>R5-243838</t>
  </si>
  <si>
    <t>2814</t>
  </si>
  <si>
    <t>Update REFSENSE TC 7.3A.1_1 for CA_n39A-n41A</t>
  </si>
  <si>
    <t>R5-242865</t>
  </si>
  <si>
    <t>0637</t>
  </si>
  <si>
    <t>Addition of PICS for MCE RRM test cases</t>
  </si>
  <si>
    <t>R5-242867</t>
  </si>
  <si>
    <t>3129</t>
  </si>
  <si>
    <t>Addition of MCE RRM test case 6.5.7D.1</t>
  </si>
  <si>
    <t>R5-242868</t>
  </si>
  <si>
    <t>3130</t>
  </si>
  <si>
    <t>Addition of MCE RRM test case 6.5.7D.2</t>
  </si>
  <si>
    <t>R5-242869</t>
  </si>
  <si>
    <t>3131</t>
  </si>
  <si>
    <t>Addition of MCE RRM test case 6.5.7D.3</t>
  </si>
  <si>
    <t>R5-242870</t>
  </si>
  <si>
    <t>3132</t>
  </si>
  <si>
    <t>Correction to Annex E for MCE RRM test cases</t>
  </si>
  <si>
    <t>R5-243208</t>
  </si>
  <si>
    <t>2835</t>
  </si>
  <si>
    <t>Updating general clause for Uplink switching across up to four bands</t>
  </si>
  <si>
    <t>R5-243618</t>
  </si>
  <si>
    <t>0913</t>
  </si>
  <si>
    <t>Adding TP analysis for new FR1 test case 6.3A.3.6 and 6.3A.3.7</t>
  </si>
  <si>
    <t>R5-243620</t>
  </si>
  <si>
    <t>2838</t>
  </si>
  <si>
    <t>Adding new SUL test case Time mask for switching across three uplink bands</t>
  </si>
  <si>
    <t>R5-243644</t>
  </si>
  <si>
    <t>2839</t>
  </si>
  <si>
    <t>Adding new SUL test case Time mask for switching across four uplink bands</t>
  </si>
  <si>
    <t>R5-243645</t>
  </si>
  <si>
    <t>2840</t>
  </si>
  <si>
    <t>Updating MU and TT for Time mask for switching across up to four bands testing</t>
  </si>
  <si>
    <t>R5-243658</t>
  </si>
  <si>
    <t>2836</t>
  </si>
  <si>
    <t>Adding new test case Time mask for switching across three uplink bands</t>
  </si>
  <si>
    <t>R5-243659</t>
  </si>
  <si>
    <t>2837</t>
  </si>
  <si>
    <t>Adding new test case Time mask for switching across four uplink bands</t>
  </si>
  <si>
    <t>R5-243796</t>
  </si>
  <si>
    <t>0914</t>
  </si>
  <si>
    <t>Adding TP analysis for new SUL test case 6.3C.3.6</t>
  </si>
  <si>
    <t>R5-243914</t>
  </si>
  <si>
    <t>0422</t>
  </si>
  <si>
    <t>Addition of applicability for MCE RRM test cases</t>
  </si>
  <si>
    <t>R5-243060</t>
  </si>
  <si>
    <t>3041</t>
  </si>
  <si>
    <t>Addition of cell configuration mapping for IoT NTN RRM TCs</t>
  </si>
  <si>
    <t>R5-243688</t>
  </si>
  <si>
    <t>3038</t>
  </si>
  <si>
    <t>Addition of new RRM TC 13.5.1 for IoT NTN enh</t>
  </si>
  <si>
    <t>R5-243689</t>
  </si>
  <si>
    <t>3039</t>
  </si>
  <si>
    <t>Addition of new RRM TC 13.5.2 for IoT NTN enh</t>
  </si>
  <si>
    <t>R5-243690</t>
  </si>
  <si>
    <t>Addition of new RRM TC 13.5.3 for IoT NTN enh</t>
  </si>
  <si>
    <t>R5-242285</t>
  </si>
  <si>
    <t>36.521-4</t>
  </si>
  <si>
    <t>0018</t>
  </si>
  <si>
    <t>Editorial correction to test description of Clause 6.5A and 6.5B</t>
  </si>
  <si>
    <t>R5-242401</t>
  </si>
  <si>
    <t>Add IE AppLayerIdleInactiveConfig</t>
  </si>
  <si>
    <t>R5-242402</t>
  </si>
  <si>
    <t>Add IE EUTRA-MultiBandInfoListAerial</t>
  </si>
  <si>
    <t>R5-242405</t>
  </si>
  <si>
    <t>Add IE MBS-NonServingInfoList</t>
  </si>
  <si>
    <t>R5-242406</t>
  </si>
  <si>
    <t>3126</t>
  </si>
  <si>
    <t>Add IE MBS-SessionInfoListMulticast</t>
  </si>
  <si>
    <t>R5-242407</t>
  </si>
  <si>
    <t>Add IE AerialParameters</t>
  </si>
  <si>
    <t>R5-242408</t>
  </si>
  <si>
    <t>3128</t>
  </si>
  <si>
    <t>Add IE DL-PRS-MeasurementWithRxFH-RRC-Connected</t>
  </si>
  <si>
    <t>R5-242409</t>
  </si>
  <si>
    <t>Add IE ERedCapParameters</t>
  </si>
  <si>
    <t>R5-242410</t>
  </si>
  <si>
    <t>Add IE NCR-Parameters</t>
  </si>
  <si>
    <t>R5-242413</t>
  </si>
  <si>
    <t>3133</t>
  </si>
  <si>
    <t>Update IE SharedSpectrumChAccessParamsPerBand</t>
  </si>
  <si>
    <t>R5-242414</t>
  </si>
  <si>
    <t>3134</t>
  </si>
  <si>
    <t>Add IE SharedSpectrumChAccessParamsSidelinkPerBand</t>
  </si>
  <si>
    <t>R5-242417</t>
  </si>
  <si>
    <t>3026</t>
  </si>
  <si>
    <t>Editorial correction to the wrong message content of NTN RA cases</t>
  </si>
  <si>
    <t>R5-242418</t>
  </si>
  <si>
    <t>0019</t>
  </si>
  <si>
    <t>Addition of Editors note for 8.2.1.1.1</t>
  </si>
  <si>
    <t>R5-242419</t>
  </si>
  <si>
    <t>3027</t>
  </si>
  <si>
    <t>Addition of Test configuration for satellite access</t>
  </si>
  <si>
    <t>R5-242420</t>
  </si>
  <si>
    <t>3028</t>
  </si>
  <si>
    <t>Addition of Antenna configuration for satellite access</t>
  </si>
  <si>
    <t>R5-242424</t>
  </si>
  <si>
    <t>Update TT for NB-IoT NTN timing accuracy test cases</t>
  </si>
  <si>
    <t>R5-242426</t>
  </si>
  <si>
    <t>36.903</t>
  </si>
  <si>
    <t>0462</t>
  </si>
  <si>
    <t>Update TT analysis for NB-IoT NTN timing accuracy test cases</t>
  </si>
  <si>
    <t>R5-242588</t>
  </si>
  <si>
    <t>0022</t>
  </si>
  <si>
    <t>Update to the simulation method of minimun test time</t>
  </si>
  <si>
    <t>R5-242603</t>
  </si>
  <si>
    <t>3152</t>
  </si>
  <si>
    <t>Add IE PosSRS-BWA-RRC-Inactive</t>
  </si>
  <si>
    <t>R5-242604</t>
  </si>
  <si>
    <t>3153</t>
  </si>
  <si>
    <t>Add IEs PosSRS-TxFrequencyHoppingRRC-Connected and PosSRS-TxFrequencyHoppingRRC-Inactive</t>
  </si>
  <si>
    <t>R5-242650</t>
  </si>
  <si>
    <t>3156</t>
  </si>
  <si>
    <t>Add IE LTM-TCI-Info</t>
  </si>
  <si>
    <t>R5-242651</t>
  </si>
  <si>
    <t>3157</t>
  </si>
  <si>
    <t>Add IE N3C-RelayUE-Info</t>
  </si>
  <si>
    <t>R5-242652</t>
  </si>
  <si>
    <t>3158</t>
  </si>
  <si>
    <t>Add IE NeedForInterruptionInfoNR</t>
  </si>
  <si>
    <t>R5-242653</t>
  </si>
  <si>
    <t>3159</t>
  </si>
  <si>
    <t>Add IE PDU-SessionID</t>
  </si>
  <si>
    <t>R5-242654</t>
  </si>
  <si>
    <t>3160</t>
  </si>
  <si>
    <t>Add IE PUCCH-CSI-Resource</t>
  </si>
  <si>
    <t>R5-242655</t>
  </si>
  <si>
    <t>3161</t>
  </si>
  <si>
    <t>Add IE QFI</t>
  </si>
  <si>
    <t>R5-242656</t>
  </si>
  <si>
    <t>3162</t>
  </si>
  <si>
    <t>Add IE RACH-ConfigTwoTA</t>
  </si>
  <si>
    <t>R5-242657</t>
  </si>
  <si>
    <t>3163</t>
  </si>
  <si>
    <t>Add IE ReferenceConfiguration</t>
  </si>
  <si>
    <t>R5-242658</t>
  </si>
  <si>
    <t>3164</t>
  </si>
  <si>
    <t>Add IE SelectedPSCellForCHO-WithSCG</t>
  </si>
  <si>
    <t>R5-242659</t>
  </si>
  <si>
    <t>3165</t>
  </si>
  <si>
    <t>Add IE SI-RequestConfigRepetition</t>
  </si>
  <si>
    <t>R5-242660</t>
  </si>
  <si>
    <t>Add IEs SRS-PosTx-Hopping and SRS-PosResourceSetLinkedForAggBW</t>
  </si>
  <si>
    <t>R5-242661</t>
  </si>
  <si>
    <t>3167</t>
  </si>
  <si>
    <t>Add IE TN-AreaId</t>
  </si>
  <si>
    <t>R5-242764</t>
  </si>
  <si>
    <t>3173</t>
  </si>
  <si>
    <t>Add IEs SL-BWP-PRS-PoolConfig and SL-BWP-PRS-PoolConfigCommon</t>
  </si>
  <si>
    <t>R5-242821</t>
  </si>
  <si>
    <t>5314</t>
  </si>
  <si>
    <t>Correction of SENSE eMTC TC 6.1.1.12-PLMN selection</t>
  </si>
  <si>
    <t>R5-242822</t>
  </si>
  <si>
    <t>5315</t>
  </si>
  <si>
    <t>Correction of SENSE eMTC TC 6.1.1.13-PLMN selection Exception</t>
  </si>
  <si>
    <t>R5-242823</t>
  </si>
  <si>
    <t>5316</t>
  </si>
  <si>
    <t>Correction of SENSE eMTC TC 6.1.1.14-Periodic SENSE</t>
  </si>
  <si>
    <t>R5-242824</t>
  </si>
  <si>
    <t>5317</t>
  </si>
  <si>
    <t>Correction of SENSE NB-IoT TC 22.2.14-PLMN selection</t>
  </si>
  <si>
    <t>R5-242825</t>
  </si>
  <si>
    <t>5318</t>
  </si>
  <si>
    <t>Correction of SENSE NB-IoT TC 22.2.15-PLMN selection Exception</t>
  </si>
  <si>
    <t>R5-242826</t>
  </si>
  <si>
    <t>5319</t>
  </si>
  <si>
    <t>Correction of SENSE NB-IoT TC 22.2.16-Periodic SENSE</t>
  </si>
  <si>
    <t>R5-243053</t>
  </si>
  <si>
    <t>3037</t>
  </si>
  <si>
    <t>Editorial corrections for IoT NTN RRM TCs</t>
  </si>
  <si>
    <t>R5-243114</t>
  </si>
  <si>
    <t>0024</t>
  </si>
  <si>
    <t>Correction of MOP for NB1 and NB2 test case</t>
  </si>
  <si>
    <t>R5-243115</t>
  </si>
  <si>
    <t>0025</t>
  </si>
  <si>
    <t>Update of frequency error test cases</t>
  </si>
  <si>
    <t>R5-243116</t>
  </si>
  <si>
    <t>0026</t>
  </si>
  <si>
    <t>Update of test case 8.3.1.1.1</t>
  </si>
  <si>
    <t>R5-243168</t>
  </si>
  <si>
    <t>Editorial correction of Table 4.5.4.2-4: WLAN IPsec_SA_Established</t>
  </si>
  <si>
    <t>R5-243187</t>
  </si>
  <si>
    <t>Add IE SL-CBR-CommonTxDedicated-SL-PRS-RP-List</t>
  </si>
  <si>
    <t>R5-243188</t>
  </si>
  <si>
    <t>Add IE SL-ConfiguredGrantConfigDedicated-SL-PRS-RP</t>
  </si>
  <si>
    <t>R5-243217</t>
  </si>
  <si>
    <t>Add IEs SL-FreqSelectionConfig and SL-IndirectPathAddChange</t>
  </si>
  <si>
    <t>R5-243468</t>
  </si>
  <si>
    <t>5299</t>
  </si>
  <si>
    <t>Correction of test case 8.1.3.6b Redirection to UTRAN-Redir-policy bit</t>
  </si>
  <si>
    <t>R5-243469</t>
  </si>
  <si>
    <t>1447</t>
  </si>
  <si>
    <t>Addition of applicability of new test case 8.1.3.6b for redir-policy bit</t>
  </si>
  <si>
    <t>R5-243490</t>
  </si>
  <si>
    <t>3154</t>
  </si>
  <si>
    <t>Add IE Aerial-Config</t>
  </si>
  <si>
    <t>R5-243491</t>
  </si>
  <si>
    <t>3155</t>
  </si>
  <si>
    <t>Add IE EpochTime</t>
  </si>
  <si>
    <t>R5-243496</t>
  </si>
  <si>
    <t>0625</t>
  </si>
  <si>
    <t>Editorial changes to tables of 38.508-2</t>
  </si>
  <si>
    <t>R5-243687</t>
  </si>
  <si>
    <t>3042</t>
  </si>
  <si>
    <t>Update applicability for NB-NTN Channel quality reporting accuracy testcases</t>
  </si>
  <si>
    <t>R5-243835</t>
  </si>
  <si>
    <t>1029</t>
  </si>
  <si>
    <t>Update to R18 IoT NTN test cases applicability</t>
  </si>
  <si>
    <t>R5-243887</t>
  </si>
  <si>
    <t>3034</t>
  </si>
  <si>
    <t>Update to NTN DCQR cases</t>
  </si>
  <si>
    <t>R5-243905</t>
  </si>
  <si>
    <t>0028</t>
  </si>
  <si>
    <t>Update applicability for NB-NTN Demod TC 8.3.1.1.1</t>
  </si>
  <si>
    <t>R5-243924</t>
  </si>
  <si>
    <t>0020</t>
  </si>
  <si>
    <t>Correction and update to the RMC and minimum test time of NB-IoT NTN demod cases</t>
  </si>
  <si>
    <t>R5-244018</t>
  </si>
  <si>
    <t>3029</t>
  </si>
  <si>
    <t>Update NB-IoT NTN timing advance test cases</t>
  </si>
  <si>
    <t>R5-244019</t>
  </si>
  <si>
    <t>3031</t>
  </si>
  <si>
    <t>Update NB-IoT NTN test case TC 13.4.1.1</t>
  </si>
  <si>
    <t>R5s240270</t>
  </si>
  <si>
    <t>4803</t>
  </si>
  <si>
    <t>Correction to NBIOT testcase 22.2.4 (for NTN)</t>
  </si>
  <si>
    <t>R5s240273</t>
  </si>
  <si>
    <t>34.229-3</t>
  </si>
  <si>
    <t>0944</t>
  </si>
  <si>
    <t>17.5.0</t>
  </si>
  <si>
    <t>Correction of f_IMS_CC_PostambleWithCallReleaseMT</t>
  </si>
  <si>
    <t>R5s240277</t>
  </si>
  <si>
    <t>4804</t>
  </si>
  <si>
    <t>Correction to NBIOT testcase 22.1.1 (for NTN)</t>
  </si>
  <si>
    <t>R5s240279</t>
  </si>
  <si>
    <t>36.579-5</t>
  </si>
  <si>
    <t>0108</t>
  </si>
  <si>
    <t>Corrections for MCX registration</t>
  </si>
  <si>
    <t>R5s240281</t>
  </si>
  <si>
    <t>4805</t>
  </si>
  <si>
    <t>Correction to the AT commands in NB-NTN testcases</t>
  </si>
  <si>
    <t>R5s240285</t>
  </si>
  <si>
    <t>4806</t>
  </si>
  <si>
    <t>Correction to NBIOT MAC Testcases (for NTN)</t>
  </si>
  <si>
    <t>R5s240291</t>
  </si>
  <si>
    <t>0945</t>
  </si>
  <si>
    <t>Correction to IMS emergency call test cases 10.9 and 10.10</t>
  </si>
  <si>
    <t>R5s240293</t>
  </si>
  <si>
    <t>4807</t>
  </si>
  <si>
    <t>Correction to LTE DRX testcase 7.1.6.2</t>
  </si>
  <si>
    <t>R5s240295</t>
  </si>
  <si>
    <t>4809</t>
  </si>
  <si>
    <t>Correction to NBIOT-NTN testcase 22.4.30</t>
  </si>
  <si>
    <t>R5s240301</t>
  </si>
  <si>
    <t>37.571-4</t>
  </si>
  <si>
    <t>0202</t>
  </si>
  <si>
    <t>Correction of GNSS 15s test cases for BDS</t>
  </si>
  <si>
    <t>R5s240307</t>
  </si>
  <si>
    <t>4810</t>
  </si>
  <si>
    <t>Correction to LTE test case 9.2.2.1.9 (for CAT-M mode)</t>
  </si>
  <si>
    <t>R5s240308</t>
  </si>
  <si>
    <t>4811</t>
  </si>
  <si>
    <t>Correction to LTE testcase 8.3.1.9 (Cat-M)</t>
  </si>
  <si>
    <t>R5s240311</t>
  </si>
  <si>
    <t>4812</t>
  </si>
  <si>
    <t>Correction to NBIOT testcase 22.4.13</t>
  </si>
  <si>
    <t>R5s240312</t>
  </si>
  <si>
    <t>34.123-3</t>
  </si>
  <si>
    <t>3677</t>
  </si>
  <si>
    <t>Corrections to selection expressions of UTRAN Test Suite</t>
  </si>
  <si>
    <t>R5s240314</t>
  </si>
  <si>
    <t>4813</t>
  </si>
  <si>
    <t>Correction to EUTRA EIEI test case 8.2.4.28</t>
  </si>
  <si>
    <t>R5s240315</t>
  </si>
  <si>
    <t>4814</t>
  </si>
  <si>
    <t>Correction to NB-IoT RLC test case 22.3.2.1</t>
  </si>
  <si>
    <t>R5s240318</t>
  </si>
  <si>
    <t>4815</t>
  </si>
  <si>
    <t>Correction to NBIOT testcase 22.5.21</t>
  </si>
  <si>
    <t>R5s240328</t>
  </si>
  <si>
    <t>4787</t>
  </si>
  <si>
    <t>Correction to NBIOT Common functions</t>
  </si>
  <si>
    <t>R5s240332</t>
  </si>
  <si>
    <t>Misc corrections for MCX</t>
  </si>
  <si>
    <t>R5s240334</t>
  </si>
  <si>
    <t>4795</t>
  </si>
  <si>
    <t>Correction to NBIOT testcase 22.4.23 (for NTN)</t>
  </si>
  <si>
    <t>R5s240336</t>
  </si>
  <si>
    <t>0943</t>
  </si>
  <si>
    <t>Correction to IMS 5GS Call Control test case 7.1</t>
  </si>
  <si>
    <t>R5s240338</t>
  </si>
  <si>
    <t>4796</t>
  </si>
  <si>
    <t>Correction to NBIOT testcase 22.4.24 (for NTN)</t>
  </si>
  <si>
    <t>R5s240346</t>
  </si>
  <si>
    <t>4799</t>
  </si>
  <si>
    <t>Correction to NBIOT testcase 22.5.6 (for NB-NTN UE)</t>
  </si>
  <si>
    <t>R5s240348</t>
  </si>
  <si>
    <t>Correction to function f_EUTRA_CellInfo_SetSysInfo_SIB1_v1700_IEs</t>
  </si>
  <si>
    <t>R5s240349</t>
  </si>
  <si>
    <t>Correction to the NB-NTN testcases</t>
  </si>
  <si>
    <t>R5s240351</t>
  </si>
  <si>
    <t>4817</t>
  </si>
  <si>
    <t>Re-verification of LTE NAS RACS testcase 9.2.5.1</t>
  </si>
  <si>
    <t>R5s240354</t>
  </si>
  <si>
    <t>4818</t>
  </si>
  <si>
    <t>Re-verification of LTE NAS RACS testcase 9.2.5.3</t>
  </si>
  <si>
    <t>R5s240357</t>
  </si>
  <si>
    <t>3679</t>
  </si>
  <si>
    <t>Correction to mnemonic for FDD HS-DSCH physical layer category Dual Cell extensions</t>
  </si>
  <si>
    <t>R5s240360</t>
  </si>
  <si>
    <t>0112</t>
  </si>
  <si>
    <t>Correction CSK upload</t>
  </si>
  <si>
    <t>R5s240365</t>
  </si>
  <si>
    <t>4823</t>
  </si>
  <si>
    <t>Corrections to NBIOT testcase 22.3.1.2</t>
  </si>
  <si>
    <t>R5s240367</t>
  </si>
  <si>
    <t>4824</t>
  </si>
  <si>
    <t>Correction to LTE testcase 7.1.3.9</t>
  </si>
  <si>
    <t>R5s240400</t>
  </si>
  <si>
    <t>4792</t>
  </si>
  <si>
    <t>Addition of   LTE NAS RACS testcase 9.2.5.1</t>
  </si>
  <si>
    <t>R5s240401</t>
  </si>
  <si>
    <t>4794</t>
  </si>
  <si>
    <t>Addition of   LTE NAS RACS testcase 9.2.5.3</t>
  </si>
  <si>
    <t>R5s240402</t>
  </si>
  <si>
    <t>4798</t>
  </si>
  <si>
    <t>Addition of  NB-IoT NTN test case 22.3.1.13</t>
  </si>
  <si>
    <t>R5s240404</t>
  </si>
  <si>
    <t>Correction to NBIOT testcase 22.5.1</t>
  </si>
  <si>
    <t>R5s240419</t>
  </si>
  <si>
    <t>4830</t>
  </si>
  <si>
    <t>Add new verified and e-mail agreed TTCN test cases in the TC lists in 36.523-3 (prose), Annex A</t>
  </si>
  <si>
    <t>R5s240420</t>
  </si>
  <si>
    <t>0114</t>
  </si>
  <si>
    <t>Update of TTCN type definitions, Annex E</t>
  </si>
  <si>
    <t>R5s240274</t>
  </si>
  <si>
    <t>3405</t>
  </si>
  <si>
    <t>Updates to test cases including InterBandTC attribute</t>
  </si>
  <si>
    <t>R5s240275</t>
  </si>
  <si>
    <t>3406</t>
  </si>
  <si>
    <t>Correction to NR5GC testcase 11.4.12</t>
  </si>
  <si>
    <t>R5s240276</t>
  </si>
  <si>
    <t>3407</t>
  </si>
  <si>
    <t>Aligning UE capability PICS mnemonics</t>
  </si>
  <si>
    <t>R5s240278</t>
  </si>
  <si>
    <t>3408</t>
  </si>
  <si>
    <t>Correction to NR5GC test case 6.1.2.13</t>
  </si>
  <si>
    <t>R5s240280</t>
  </si>
  <si>
    <t>3409</t>
  </si>
  <si>
    <t>Correction to NR5GC test case 8.1.1.1a.3</t>
  </si>
  <si>
    <t>R5s240282</t>
  </si>
  <si>
    <t>3410</t>
  </si>
  <si>
    <t>Correction to NR CA test case 8.1.4.1.9.2</t>
  </si>
  <si>
    <t>R5s240283</t>
  </si>
  <si>
    <t>3411</t>
  </si>
  <si>
    <t>Correction to NR5GC test case 7.1.1.8.1</t>
  </si>
  <si>
    <t>R5s240284</t>
  </si>
  <si>
    <t>3412</t>
  </si>
  <si>
    <t>Correction to NR5GC Processing Delay test cases</t>
  </si>
  <si>
    <t>R5s240286</t>
  </si>
  <si>
    <t>3413</t>
  </si>
  <si>
    <t>Correction to NR5GC test case 7.1.1.8.3</t>
  </si>
  <si>
    <t>R5s240287</t>
  </si>
  <si>
    <t>3414</t>
  </si>
  <si>
    <t>Addition of Rel-16 ENDC CA testcase 8.2.4.1.1.5 in FR2</t>
  </si>
  <si>
    <t>R5s240289</t>
  </si>
  <si>
    <t>3415</t>
  </si>
  <si>
    <t>Addition of Rel-15 ENDC CA testcase 8.2.4.2.1.2 in FR2</t>
  </si>
  <si>
    <t>R5s240292</t>
  </si>
  <si>
    <t>3416</t>
  </si>
  <si>
    <t>Correction of NR5GC test case 8.1.1.3.8</t>
  </si>
  <si>
    <t>R5s240296</t>
  </si>
  <si>
    <t>3417</t>
  </si>
  <si>
    <t>NR5GC FR1: Re-verification of Rel-17 eNS test case 9.3.1.4</t>
  </si>
  <si>
    <t>R5s240298</t>
  </si>
  <si>
    <t>3418</t>
  </si>
  <si>
    <t>Correction of Multi-PDU handling in f_NR5GC_508RRC_InterRAT_HO_ToNR</t>
  </si>
  <si>
    <t>R5s240300</t>
  </si>
  <si>
    <t>3419</t>
  </si>
  <si>
    <t>Correction of NR5GC Testcase 8.1.3.1.20</t>
  </si>
  <si>
    <t>R5s240302</t>
  </si>
  <si>
    <t>3420</t>
  </si>
  <si>
    <t>Correction to NR5GC testcase 7.1.1.1.2</t>
  </si>
  <si>
    <t>R5s240303</t>
  </si>
  <si>
    <t>3421</t>
  </si>
  <si>
    <t>Correction to NR5GC testcase 9.1.4.1</t>
  </si>
  <si>
    <t>R5s240305</t>
  </si>
  <si>
    <t>3422</t>
  </si>
  <si>
    <t>Correction to NR5GC testcase 10.1.2.1</t>
  </si>
  <si>
    <t>R5s240306</t>
  </si>
  <si>
    <t>3423</t>
  </si>
  <si>
    <t>Correction to NR5GC testcase 6.3.2.4</t>
  </si>
  <si>
    <t>R5s240309</t>
  </si>
  <si>
    <t>3424</t>
  </si>
  <si>
    <t>NR5GC FR1: Addition of Rel-17 eCPSOR test case 6.3.2.5</t>
  </si>
  <si>
    <t>R5s240316</t>
  </si>
  <si>
    <t>3426</t>
  </si>
  <si>
    <t>Correction to NR5GC eCPSOR test case 6.3.2.4</t>
  </si>
  <si>
    <t>R5s240320</t>
  </si>
  <si>
    <t>3319</t>
  </si>
  <si>
    <t>Correction to NR5GC testcase 11.4.5</t>
  </si>
  <si>
    <t>R5s240321</t>
  </si>
  <si>
    <t>3325</t>
  </si>
  <si>
    <t>NR5GC FR1 : Addition of Rel-17 NR Slice test case 6.4.2.3</t>
  </si>
  <si>
    <t>R5s240322</t>
  </si>
  <si>
    <t>3326</t>
  </si>
  <si>
    <t>NR5GC FR1 : Addition of Rel-17 NR Slice test case 6.1.2.24</t>
  </si>
  <si>
    <t>R5s240323</t>
  </si>
  <si>
    <t>3338</t>
  </si>
  <si>
    <t>Correction to NR MAC testcase 7.1.1.6.2</t>
  </si>
  <si>
    <t>R5s240324</t>
  </si>
  <si>
    <t>3349</t>
  </si>
  <si>
    <t>Addition of NR5GC testcase 9.1.5.1.4 in FR1</t>
  </si>
  <si>
    <t>R5s240325</t>
  </si>
  <si>
    <t>3354</t>
  </si>
  <si>
    <t>Correction to NR5GC test cases 11.3.6 and 11.3.6a</t>
  </si>
  <si>
    <t>R5s240326</t>
  </si>
  <si>
    <t>3371</t>
  </si>
  <si>
    <t>Correction to NR MAC testcase 7.1.1.6.1</t>
  </si>
  <si>
    <t>R5s240329</t>
  </si>
  <si>
    <t>3381</t>
  </si>
  <si>
    <t>Addition of ENDC testcase 7.1.2.3.5a in FR2</t>
  </si>
  <si>
    <t>R5s240330</t>
  </si>
  <si>
    <t>3382</t>
  </si>
  <si>
    <t>NR5GC FR2: Addition of RLC test case 7.1.2.3.5a</t>
  </si>
  <si>
    <t>R5s240331</t>
  </si>
  <si>
    <t>3384</t>
  </si>
  <si>
    <t>Correction to function f_EUTRA38_MultiPDN_EstAddPDNs_DefaultActivated</t>
  </si>
  <si>
    <t>R5s240333</t>
  </si>
  <si>
    <t>3385</t>
  </si>
  <si>
    <t>Correction to NR5GC testcase 8.1.5.8.1</t>
  </si>
  <si>
    <t>R5s240335</t>
  </si>
  <si>
    <t>3386</t>
  </si>
  <si>
    <t>Correction to function  fl_EUTRA38_IRAT_InitListOfFrequencies</t>
  </si>
  <si>
    <t>R5s240337</t>
  </si>
  <si>
    <t>3387</t>
  </si>
  <si>
    <t>Correction to NR5GC testcase 11.4.1</t>
  </si>
  <si>
    <t>R5s240339</t>
  </si>
  <si>
    <t>3388</t>
  </si>
  <si>
    <t>Correction to NR5GC testcase 8.1.6.1.4.2</t>
  </si>
  <si>
    <t>R5s240340</t>
  </si>
  <si>
    <t>3390</t>
  </si>
  <si>
    <t>Correction to NR5GC testcase 7.1.1.9.1</t>
  </si>
  <si>
    <t>R5s240341</t>
  </si>
  <si>
    <t>3391</t>
  </si>
  <si>
    <t>Addition of NR5GC testcase 11.3.11 in FR1</t>
  </si>
  <si>
    <t>R5s240342</t>
  </si>
  <si>
    <t>3392</t>
  </si>
  <si>
    <t>Correction to NR5GC testcase 6.1.1.5</t>
  </si>
  <si>
    <t>R5s240343</t>
  </si>
  <si>
    <t>3394</t>
  </si>
  <si>
    <t>NR5GC FR2: Addition of RRC test case 8.1.3.1.2</t>
  </si>
  <si>
    <t>R5s240344</t>
  </si>
  <si>
    <t>3395</t>
  </si>
  <si>
    <t>NR5GC FR2: Addition of UAC test case 11.3.9</t>
  </si>
  <si>
    <t>R5s240345</t>
  </si>
  <si>
    <t>3396</t>
  </si>
  <si>
    <t>Correction to NR5GC MDT testcases 8.1.6.1.2.x</t>
  </si>
  <si>
    <t>R5s240347</t>
  </si>
  <si>
    <t>3398</t>
  </si>
  <si>
    <t>Correction to function f_NR_Capability</t>
  </si>
  <si>
    <t>R5s240350</t>
  </si>
  <si>
    <t>3429</t>
  </si>
  <si>
    <t>Correction to NR5GC Test case 9.1.5.1.4</t>
  </si>
  <si>
    <t>R5s240356</t>
  </si>
  <si>
    <t>3431</t>
  </si>
  <si>
    <t>Correction to NR RRC testcases 8.1.5.8.2.x</t>
  </si>
  <si>
    <t>R5s240358</t>
  </si>
  <si>
    <t>3436</t>
  </si>
  <si>
    <t>Addition of NR5GC testcase 8.1.5.9.3 in FR1</t>
  </si>
  <si>
    <t>R5s240366</t>
  </si>
  <si>
    <t>3440</t>
  </si>
  <si>
    <t>Correction for NR MAC TC 7.1.1.1.17</t>
  </si>
  <si>
    <t>R5s240368</t>
  </si>
  <si>
    <t>3441</t>
  </si>
  <si>
    <t>Addition of NR5GC testcase 9.1.5.1.8 in FR2</t>
  </si>
  <si>
    <t>R5s240370</t>
  </si>
  <si>
    <t>3442</t>
  </si>
  <si>
    <t>Addition of NR5GC testcase 6.1.1.3 in FR2</t>
  </si>
  <si>
    <t>R5s240372</t>
  </si>
  <si>
    <t>3443</t>
  </si>
  <si>
    <t>Addition of NR5GC testcase 8.1.4.1.2 in FR2</t>
  </si>
  <si>
    <t>R5s240374</t>
  </si>
  <si>
    <t>3444</t>
  </si>
  <si>
    <t>Addition of NR5GC testcase 8.1.6.1.4.6 in FR2</t>
  </si>
  <si>
    <t>R5s240376</t>
  </si>
  <si>
    <t>3445</t>
  </si>
  <si>
    <t>Addition of NR5GC testcase 8.1.6.1.4.7 in FR2</t>
  </si>
  <si>
    <t>R5s240378</t>
  </si>
  <si>
    <t>3446</t>
  </si>
  <si>
    <t>R5s240399</t>
  </si>
  <si>
    <t>3380</t>
  </si>
  <si>
    <t>NR5GC FR1 : Addition of Rel-17 eNS test case 9.3.1.4</t>
  </si>
  <si>
    <t>R5s240403</t>
  </si>
  <si>
    <t>3399</t>
  </si>
  <si>
    <t>NR5GC FR1 : Addition of Rel-17 eCPSOR test case 6.3.2.2</t>
  </si>
  <si>
    <t>R5s240405</t>
  </si>
  <si>
    <t>3401</t>
  </si>
  <si>
    <t>Correction to NR5GC testcase 11.3.12</t>
  </si>
  <si>
    <t>R5s240406</t>
  </si>
  <si>
    <t>3402</t>
  </si>
  <si>
    <t>Correction to NR5GC testcase 6.3.1.10</t>
  </si>
  <si>
    <t>R5s240415</t>
  </si>
  <si>
    <t>3287</t>
  </si>
  <si>
    <t>Addition of NR5GC testcase 11.7.2 in FR1</t>
  </si>
  <si>
    <t>R5s240416</t>
  </si>
  <si>
    <t>3289</t>
  </si>
  <si>
    <t>Addition of NR5GC testcase 11.7.3 in FR1</t>
  </si>
  <si>
    <t>R5s240417</t>
  </si>
  <si>
    <t>3404</t>
  </si>
  <si>
    <t>Correction to NR MAC test case 7.1.1.6.2</t>
  </si>
  <si>
    <t>R5s240418</t>
  </si>
  <si>
    <t>3461</t>
  </si>
  <si>
    <t>Add new verified and e-mail agreed TTCN test cases in the TC lists in 38.523-3 (prose), Annex A</t>
  </si>
  <si>
    <t>R5-242188</t>
  </si>
  <si>
    <t>3678</t>
  </si>
  <si>
    <t>Removal of GEA2 test case from the ATS</t>
  </si>
  <si>
    <t>R5-242180</t>
  </si>
  <si>
    <t>1471</t>
  </si>
  <si>
    <t>Correction to generic procedure 4.5.4 and 4.5.4A</t>
  </si>
  <si>
    <t>R5-242181</t>
  </si>
  <si>
    <t>1472</t>
  </si>
  <si>
    <t>Correction to generic test procedure 4.5A.5</t>
  </si>
  <si>
    <t>R5-242182</t>
  </si>
  <si>
    <t>1473</t>
  </si>
  <si>
    <t>Correction to IE PhysicalConfigDedicated</t>
  </si>
  <si>
    <t>R5-242183</t>
  </si>
  <si>
    <t>5300</t>
  </si>
  <si>
    <t>Correction to PDCP TC 7.3.3.x</t>
  </si>
  <si>
    <t>R5-242333</t>
  </si>
  <si>
    <t>5304</t>
  </si>
  <si>
    <t>Updates to E-UTRA RRC test case 8.1.2.15</t>
  </si>
  <si>
    <t>R5-242783</t>
  </si>
  <si>
    <t>Removal of definition and abbreviation for IXIT and PIXIT</t>
  </si>
  <si>
    <t>R5-243471</t>
  </si>
  <si>
    <t>5320</t>
  </si>
  <si>
    <t>Editorial correction for Specific message contents in 9.2.1.1.20</t>
  </si>
  <si>
    <t>R5-243472</t>
  </si>
  <si>
    <t>5321</t>
  </si>
  <si>
    <t>Editorial correction for Specific message contents in 9.2.3.1.22</t>
  </si>
  <si>
    <t>R5-242940</t>
  </si>
  <si>
    <t>5322</t>
  </si>
  <si>
    <t>Addition of EPS P-CSCF restoration test case 10.3.2</t>
  </si>
  <si>
    <t>R5-243473</t>
  </si>
  <si>
    <t>1451</t>
  </si>
  <si>
    <t>Applicability updates for EPS P-CSCF restoration test cases</t>
  </si>
  <si>
    <t>R5-243474</t>
  </si>
  <si>
    <t>5310</t>
  </si>
  <si>
    <t>Correction to LTE-IRAT test cases 11.2.11</t>
  </si>
  <si>
    <t>R5-243475</t>
  </si>
  <si>
    <t>3681</t>
  </si>
  <si>
    <t>Update of cl 8.5.4.7 Inter RAT handover to UTRAN</t>
  </si>
  <si>
    <t>R5-242184</t>
  </si>
  <si>
    <t>5301</t>
  </si>
  <si>
    <t>Correction to ZUC TC 7.3.3.5, 7.3.3.6 and 7.3.4.3</t>
  </si>
  <si>
    <t>R5-242185</t>
  </si>
  <si>
    <t>5302</t>
  </si>
  <si>
    <t>Correction to TC 11.2.13</t>
  </si>
  <si>
    <t>R5-242186</t>
  </si>
  <si>
    <t>1448</t>
  </si>
  <si>
    <t>Correction to case title of TC 11.2.13</t>
  </si>
  <si>
    <t>R5-242909</t>
  </si>
  <si>
    <t>3035</t>
  </si>
  <si>
    <t>Correction to L2U redirection RRM test case 6.3.12</t>
  </si>
  <si>
    <t>R5-243808</t>
  </si>
  <si>
    <t>5516</t>
  </si>
  <si>
    <t>Correction of narrow band blocking for CA</t>
  </si>
  <si>
    <t>R5-243476</t>
  </si>
  <si>
    <t>5323</t>
  </si>
  <si>
    <t>Addition of new test case related to SSAC per PLMN 13.5.1.c</t>
  </si>
  <si>
    <t>R5-243577</t>
  </si>
  <si>
    <t>1452</t>
  </si>
  <si>
    <t>Addition of applicability for new test case related to SSAC per PLMN 13.5.1.c</t>
  </si>
  <si>
    <t>R5-242120</t>
  </si>
  <si>
    <t>3022</t>
  </si>
  <si>
    <t>Editorial correction to TC 6.2.16</t>
  </si>
  <si>
    <t>R5-242283</t>
  </si>
  <si>
    <t>5503</t>
  </si>
  <si>
    <t>Editorial Correction of test configuration table of Reference sensitivity level for 4DL CA</t>
  </si>
  <si>
    <t>R5-242298</t>
  </si>
  <si>
    <t>36.579-3</t>
  </si>
  <si>
    <t>0010</t>
  </si>
  <si>
    <t>Rel-13</t>
  </si>
  <si>
    <t>13.3.0</t>
  </si>
  <si>
    <t>Removal of technical content in TS 36.579-3 v13.3.0 and substitution with pointer to the next Release</t>
  </si>
  <si>
    <t>R5-242332</t>
  </si>
  <si>
    <t>5303</t>
  </si>
  <si>
    <t>Updates to NB-IoT RRC test case 22.4.26</t>
  </si>
  <si>
    <t>R5-242421</t>
  </si>
  <si>
    <t>5507</t>
  </si>
  <si>
    <t>Editorial correction to the RMC of 8.12.1.1.2</t>
  </si>
  <si>
    <t>R5-242486</t>
  </si>
  <si>
    <t>5307</t>
  </si>
  <si>
    <t>R5-242524</t>
  </si>
  <si>
    <t>5308</t>
  </si>
  <si>
    <t>Correction to NBIOT testcase 22.3.1.2</t>
  </si>
  <si>
    <t>R5-242299</t>
  </si>
  <si>
    <t>0011</t>
  </si>
  <si>
    <t>14.0.0</t>
  </si>
  <si>
    <t>Removal of technical content in TS 36.579-3 v14.0.0 and substitution with pointer to the next Release</t>
  </si>
  <si>
    <t>R5-242337</t>
  </si>
  <si>
    <t>36.579-1</t>
  </si>
  <si>
    <t>0344</t>
  </si>
  <si>
    <t>Clarification of initial conditions and RRC/NAS signalling in clause 5.3</t>
  </si>
  <si>
    <t>R5-242338</t>
  </si>
  <si>
    <t>0345</t>
  </si>
  <si>
    <t>Clarification of initial conditions and RRC/NAS signalling in clause 5.3A</t>
  </si>
  <si>
    <t>R5-242339</t>
  </si>
  <si>
    <t>0346</t>
  </si>
  <si>
    <t>Clarification of initial conditions and RRC/NAS signalling in clause 5.3B</t>
  </si>
  <si>
    <t>R5-242340</t>
  </si>
  <si>
    <t>0347</t>
  </si>
  <si>
    <t>Clarification of initial conditions and RRC/NAS signalling in clause 5.3C</t>
  </si>
  <si>
    <t>R5-242341</t>
  </si>
  <si>
    <t>0348</t>
  </si>
  <si>
    <t>Clarifying the System Under Test</t>
  </si>
  <si>
    <t>R5-242342</t>
  </si>
  <si>
    <t>0349</t>
  </si>
  <si>
    <t>Corrections of clause 2</t>
  </si>
  <si>
    <t>R5-242343</t>
  </si>
  <si>
    <t>0350</t>
  </si>
  <si>
    <t>Corrections of clause 5.5.2.15.2</t>
  </si>
  <si>
    <t>R5-242344</t>
  </si>
  <si>
    <t>0351</t>
  </si>
  <si>
    <t>Corrections of clause 5.5.2.2.2</t>
  </si>
  <si>
    <t>R5-242345</t>
  </si>
  <si>
    <t>0352</t>
  </si>
  <si>
    <t>Corrections of clause 5.5.2.4</t>
  </si>
  <si>
    <t>R5-242346</t>
  </si>
  <si>
    <t>0353</t>
  </si>
  <si>
    <t>Corrections of clause 5.5.2.5.2</t>
  </si>
  <si>
    <t>R5-242347</t>
  </si>
  <si>
    <t>0354</t>
  </si>
  <si>
    <t>Corrections of clause 5.5.2.7.1</t>
  </si>
  <si>
    <t>R5-242348</t>
  </si>
  <si>
    <t>0355</t>
  </si>
  <si>
    <t>Editorial corrections of clauses 1 and 4</t>
  </si>
  <si>
    <t>R5-242349</t>
  </si>
  <si>
    <t>0356</t>
  </si>
  <si>
    <t>Improvement of clause 5.2</t>
  </si>
  <si>
    <t>R5-242350</t>
  </si>
  <si>
    <t>0357</t>
  </si>
  <si>
    <t>Improvement of clause 5.4</t>
  </si>
  <si>
    <t>R5-242351</t>
  </si>
  <si>
    <t>0367</t>
  </si>
  <si>
    <t>Common correction of test cases in clauses 5 and 6</t>
  </si>
  <si>
    <t>R5-242352</t>
  </si>
  <si>
    <t>0368</t>
  </si>
  <si>
    <t>Correction of test case 6.1.1.15</t>
  </si>
  <si>
    <t>R5-242353</t>
  </si>
  <si>
    <t>0369</t>
  </si>
  <si>
    <t>Correction of test case 6.1.1.16</t>
  </si>
  <si>
    <t>R5-242354</t>
  </si>
  <si>
    <t>0370</t>
  </si>
  <si>
    <t>Correction of test case 6.3.2</t>
  </si>
  <si>
    <t>R5-242355</t>
  </si>
  <si>
    <t>36.579-4</t>
  </si>
  <si>
    <t>0034</t>
  </si>
  <si>
    <t>Misc updates</t>
  </si>
  <si>
    <t>R5-242356</t>
  </si>
  <si>
    <t>Common correction of test cases in clause 6</t>
  </si>
  <si>
    <t>R5-242359</t>
  </si>
  <si>
    <t>R5-242398</t>
  </si>
  <si>
    <t>0358</t>
  </si>
  <si>
    <t>Correction of URI scheme in HTTP POST</t>
  </si>
  <si>
    <t>R5-242399</t>
  </si>
  <si>
    <t>Routine maintenance for TS 36.579-5</t>
  </si>
  <si>
    <t>R5-242400</t>
  </si>
  <si>
    <t>0359</t>
  </si>
  <si>
    <t>Corrections of clause 5.5.9.1</t>
  </si>
  <si>
    <t>R5-242732</t>
  </si>
  <si>
    <t>5511</t>
  </si>
  <si>
    <t>Addition of MOP requirements for 2UL CA 3A-42A</t>
  </si>
  <si>
    <t>R5-243005</t>
  </si>
  <si>
    <t>5514</t>
  </si>
  <si>
    <t>Correction to test requirement of CA_2A-2A-66A-66A in 7.3A.9</t>
  </si>
  <si>
    <t>R5-243182</t>
  </si>
  <si>
    <t>1454</t>
  </si>
  <si>
    <t>Update of applicability for test case 6.1.2.9</t>
  </si>
  <si>
    <t>R5-243310</t>
  </si>
  <si>
    <t>37.544</t>
  </si>
  <si>
    <t>0033</t>
  </si>
  <si>
    <t>Clarification of Calibration and Ripple Test Procedures</t>
  </si>
  <si>
    <t>R5-243477</t>
  </si>
  <si>
    <t>5306</t>
  </si>
  <si>
    <t>R5-243809</t>
  </si>
  <si>
    <t>3036</t>
  </si>
  <si>
    <t>Correction to LTE V2V and V2X RRM test cases</t>
  </si>
  <si>
    <t>R5-243911</t>
  </si>
  <si>
    <t>Correct Table A.4.5-1 item 60 due to it doesnt match reference</t>
  </si>
  <si>
    <t>R5-242139</t>
  </si>
  <si>
    <t>Correction to RRC message MobilityFromNRCommand</t>
  </si>
  <si>
    <t>R5-242144</t>
  </si>
  <si>
    <t>4313</t>
  </si>
  <si>
    <t>Correction to Idle mode test cases</t>
  </si>
  <si>
    <t>R5-242168</t>
  </si>
  <si>
    <t>4337</t>
  </si>
  <si>
    <t>Correction to NR CA TC 8.2.4.2.1.1</t>
  </si>
  <si>
    <t>R5-242172</t>
  </si>
  <si>
    <t>4341</t>
  </si>
  <si>
    <t>Correction to UAC TC 11.3.5</t>
  </si>
  <si>
    <t>R5-242176</t>
  </si>
  <si>
    <t>3428</t>
  </si>
  <si>
    <t>Update case title of 8.1.1.2.4 and 8.1.5.9.1</t>
  </si>
  <si>
    <t>R5-242259</t>
  </si>
  <si>
    <t>0726</t>
  </si>
  <si>
    <t>Pending UL MIMO update in 38.903</t>
  </si>
  <si>
    <t>R5-242260</t>
  </si>
  <si>
    <t>Pending UL MIMO update in 38.521-2</t>
  </si>
  <si>
    <t>R5-242291</t>
  </si>
  <si>
    <t>34.229-1</t>
  </si>
  <si>
    <t>1532</t>
  </si>
  <si>
    <t>15.10.0</t>
  </si>
  <si>
    <t>Removal of technical content in TS 34.229-1 v15.10.0 and substitution with pointer to the next Release</t>
  </si>
  <si>
    <t>R5-242300</t>
  </si>
  <si>
    <t>0109</t>
  </si>
  <si>
    <t>15.1.0</t>
  </si>
  <si>
    <t>Removal of technical content in TS 36.579-5 v15.1.0 and substitution with pointer to the next Release</t>
  </si>
  <si>
    <t>R5-242302</t>
  </si>
  <si>
    <t>15.5.1</t>
  </si>
  <si>
    <t>Removal of technical content in TS 36.579-7 v15.5.1 and substitution with pointer to the next Release</t>
  </si>
  <si>
    <t>R5-242306</t>
  </si>
  <si>
    <t>0407</t>
  </si>
  <si>
    <t>15.3.0</t>
  </si>
  <si>
    <t>Removal of technical content in TS 38.522 v15.3.0 and substitution with pointer to the next Release</t>
  </si>
  <si>
    <t>R5-242321</t>
  </si>
  <si>
    <t>Editorial updates to specification references in clauses 4.5, 4.5A &amp; 4.9</t>
  </si>
  <si>
    <t>R5-242322</t>
  </si>
  <si>
    <t>Editorial updates to specification references in clause 4.6</t>
  </si>
  <si>
    <t>R5-242323</t>
  </si>
  <si>
    <t>Editorial updates to REGISTRATION REQUEST message</t>
  </si>
  <si>
    <t>R5-242324</t>
  </si>
  <si>
    <t>0615</t>
  </si>
  <si>
    <t>Deletion of PICS pc_pdsch_MappingTypeA</t>
  </si>
  <si>
    <t>R5-242325</t>
  </si>
  <si>
    <t>0616</t>
  </si>
  <si>
    <t>Updates to align PICS mnemonics</t>
  </si>
  <si>
    <t>R5-242327</t>
  </si>
  <si>
    <t>4360</t>
  </si>
  <si>
    <t>Updates to NR RRC test case 8.1.5.1.1</t>
  </si>
  <si>
    <t>R5-242328</t>
  </si>
  <si>
    <t>4361</t>
  </si>
  <si>
    <t>Updates to EN-DC RRC test case 8.2.1.1.1</t>
  </si>
  <si>
    <t>R5-242329</t>
  </si>
  <si>
    <t>4362</t>
  </si>
  <si>
    <t>Updates to NE-DC RRC test case 8.2.1.1.2</t>
  </si>
  <si>
    <t>R5-242330</t>
  </si>
  <si>
    <t>0460</t>
  </si>
  <si>
    <t>Updates of clause 4</t>
  </si>
  <si>
    <t>R5-242357</t>
  </si>
  <si>
    <t>Correction of testcase 6.3.1</t>
  </si>
  <si>
    <t>R5-242358</t>
  </si>
  <si>
    <t>0110</t>
  </si>
  <si>
    <t>Correction of testcase 6.3.2</t>
  </si>
  <si>
    <t>R5-242416</t>
  </si>
  <si>
    <t>3025</t>
  </si>
  <si>
    <t>Editorial correction to the wrong citation of rel-15 RRM cases</t>
  </si>
  <si>
    <t>R5-242449</t>
  </si>
  <si>
    <t>0621</t>
  </si>
  <si>
    <t>Update for additional ENDC band configuration</t>
  </si>
  <si>
    <t>R5-242487</t>
  </si>
  <si>
    <t>4365</t>
  </si>
  <si>
    <t>Correction to NR5GC testcase 9.1.5.1.4</t>
  </si>
  <si>
    <t>R5-242516</t>
  </si>
  <si>
    <t>2765</t>
  </si>
  <si>
    <t>Corrected MU and TT definition for FR1 UL MIMO test case 6.5D.2.3</t>
  </si>
  <si>
    <t>R5-242519</t>
  </si>
  <si>
    <t>2767</t>
  </si>
  <si>
    <t>Absolute power control - test requirements correction</t>
  </si>
  <si>
    <t>R5-242531</t>
  </si>
  <si>
    <t>4370</t>
  </si>
  <si>
    <t>R5-242534</t>
  </si>
  <si>
    <t>3140</t>
  </si>
  <si>
    <t>Correction of clause structure of CA test frequencies</t>
  </si>
  <si>
    <t>R5-242598</t>
  </si>
  <si>
    <t>3150</t>
  </si>
  <si>
    <t>Editorial correction for Editor Note and reference section number in 4.3.1</t>
  </si>
  <si>
    <t>R5-242619</t>
  </si>
  <si>
    <t>34.229-5</t>
  </si>
  <si>
    <t>0582</t>
  </si>
  <si>
    <t>17.0.0</t>
  </si>
  <si>
    <t>Updates to Annex A.15.2a</t>
  </si>
  <si>
    <t>R5-242663</t>
  </si>
  <si>
    <t>5508</t>
  </si>
  <si>
    <t>Update Test Configuration for NS17 Band 28 3MHz</t>
  </si>
  <si>
    <t>R5-242724</t>
  </si>
  <si>
    <t>1768</t>
  </si>
  <si>
    <t>Correct typo for clause 6.5B.3.2.1.4 and 6.5B.3.4.1.4.1</t>
  </si>
  <si>
    <t>R5-242727</t>
  </si>
  <si>
    <t>Correct Table 4.5.2.1.4.1-2 &amp; Table 4.5.2.2.4.1-2 &amp; Table 4.5.2.3.4.1-2 &amp; Table 4.5.2.4.4.1-2 &amp; Table 4.5.2.5.4.1-2 of test frequency</t>
  </si>
  <si>
    <t>R5-242730</t>
  </si>
  <si>
    <t>0737</t>
  </si>
  <si>
    <t>Update of the QoQZ MU</t>
  </si>
  <si>
    <t>R5-242731</t>
  </si>
  <si>
    <t>0738</t>
  </si>
  <si>
    <t>Removal of the reference to efficiency calibration in QoQZ</t>
  </si>
  <si>
    <t>R5-242737</t>
  </si>
  <si>
    <t>1537</t>
  </si>
  <si>
    <t>Updates to Annex A.5.3</t>
  </si>
  <si>
    <t>R5-242749</t>
  </si>
  <si>
    <t>0587</t>
  </si>
  <si>
    <t>Correction to generic procedure A.16.1a</t>
  </si>
  <si>
    <t>R5-242750</t>
  </si>
  <si>
    <t>0588</t>
  </si>
  <si>
    <t>Correction to VONR test case 7.10</t>
  </si>
  <si>
    <t>R5-242751</t>
  </si>
  <si>
    <t>0589</t>
  </si>
  <si>
    <t>Correction to VONR test case 7.13</t>
  </si>
  <si>
    <t>R5-242752</t>
  </si>
  <si>
    <t>0590</t>
  </si>
  <si>
    <t>Correction to test case 7.16</t>
  </si>
  <si>
    <t>R5-242753</t>
  </si>
  <si>
    <t>0591</t>
  </si>
  <si>
    <t>Correction to VONR test case 7.17</t>
  </si>
  <si>
    <t>R5-242754</t>
  </si>
  <si>
    <t>0592</t>
  </si>
  <si>
    <t>Correction to VONR test case 7.25</t>
  </si>
  <si>
    <t>R5-242755</t>
  </si>
  <si>
    <t>0593</t>
  </si>
  <si>
    <t>Correction to test case 8.37</t>
  </si>
  <si>
    <t>R5-242756</t>
  </si>
  <si>
    <t>0594</t>
  </si>
  <si>
    <t>Correction to test case 8.38</t>
  </si>
  <si>
    <t>R5-242784</t>
  </si>
  <si>
    <t>0633</t>
  </si>
  <si>
    <t>Removal of defination and abbreviation for IXIT and PIXIT</t>
  </si>
  <si>
    <t>R5-242786</t>
  </si>
  <si>
    <t>Update of Channel bandwidth in Default NG-RAN RRC message and information elements contents</t>
  </si>
  <si>
    <t>R5-242787</t>
  </si>
  <si>
    <t>0634</t>
  </si>
  <si>
    <t>Update of Rx antenna ports associated declaration</t>
  </si>
  <si>
    <t>R5-242812</t>
  </si>
  <si>
    <t>4412</t>
  </si>
  <si>
    <t>Correction of RRC IDLE TC 6.1.2.23-MFBI</t>
  </si>
  <si>
    <t>R5-242814</t>
  </si>
  <si>
    <t>0471</t>
  </si>
  <si>
    <t>Update applicability of MAC TC 7.1.1.1.4-Beam Failure</t>
  </si>
  <si>
    <t>R5-242858</t>
  </si>
  <si>
    <t>Correction to SUL n83 test frequencies in Table 4.3.1.1.1.83-1</t>
  </si>
  <si>
    <t>R5-242862</t>
  </si>
  <si>
    <t>4424</t>
  </si>
  <si>
    <t>Editorial correction for test procedure sequence in 8.1.1.3</t>
  </si>
  <si>
    <t>R5-242872</t>
  </si>
  <si>
    <t>Correction to R15 L1-RSRP absolute accuracy RRM test cases</t>
  </si>
  <si>
    <t>R5-242875</t>
  </si>
  <si>
    <t>Correction to R15 SCell activation test cases</t>
  </si>
  <si>
    <t>R5-242918</t>
  </si>
  <si>
    <t>2783</t>
  </si>
  <si>
    <t>Correction to initial condition for SUL Tx switching TC 6.3C.3.2.4.1</t>
  </si>
  <si>
    <t>R5-242937</t>
  </si>
  <si>
    <t>4428</t>
  </si>
  <si>
    <t>Addition of NR P-CSCF restoration test case 10.1.2.3</t>
  </si>
  <si>
    <t>R5-242938</t>
  </si>
  <si>
    <t>Applicability updates for P-CSCF restoration test cases</t>
  </si>
  <si>
    <t>R5-242992</t>
  </si>
  <si>
    <t>Correction to frequencies table for RRM FR2 SA test cases</t>
  </si>
  <si>
    <t>R5-242993</t>
  </si>
  <si>
    <t>Corrections to message contents for SA FR2 event triggered intra-frequency test cases</t>
  </si>
  <si>
    <t>R5-242994</t>
  </si>
  <si>
    <t>Corrections to message contents for SA FR2 timing test cases</t>
  </si>
  <si>
    <t>R5-243006</t>
  </si>
  <si>
    <t>5515</t>
  </si>
  <si>
    <t>Correction to test requirement of CA_2A-2A-12A-66A-66A in 7.3A.10</t>
  </si>
  <si>
    <t>R5-243010</t>
  </si>
  <si>
    <t>2796</t>
  </si>
  <si>
    <t>Correction to test configuration and test requirements for NS_49 A-MPR</t>
  </si>
  <si>
    <t>R5-243015</t>
  </si>
  <si>
    <t>1782</t>
  </si>
  <si>
    <t>Correction to notes for FR1 EN-DC Spurious emission band UE co-existence</t>
  </si>
  <si>
    <t>R5-243019</t>
  </si>
  <si>
    <t>Correction to K1 in 4.6.4.3 and 6.6.4.3 for FDD and TDD SCS 30 kHz</t>
  </si>
  <si>
    <t>R5-243020</t>
  </si>
  <si>
    <t>Correction to DCI trigger in 6.6.4.3 for FDD and TDD SCS 15 kHz</t>
  </si>
  <si>
    <t>R5-243088</t>
  </si>
  <si>
    <t>4435</t>
  </si>
  <si>
    <t>Correction of MAC TC 7.1.1.3.2b-ULCGTYPE1</t>
  </si>
  <si>
    <t>R5-243089</t>
  </si>
  <si>
    <t>0836</t>
  </si>
  <si>
    <t>Correction to PDSCH TDD Test Cases</t>
  </si>
  <si>
    <t>R5-243104</t>
  </si>
  <si>
    <t>0745</t>
  </si>
  <si>
    <t>Documentation of MU for UL MIMO</t>
  </si>
  <si>
    <t>R5-243106</t>
  </si>
  <si>
    <t>1784</t>
  </si>
  <si>
    <t>Update of status of FR2 CA and UL MIMO test cases</t>
  </si>
  <si>
    <t>R5-243108</t>
  </si>
  <si>
    <t>1785</t>
  </si>
  <si>
    <t>Addition of power tolerance CA test cases for FR2</t>
  </si>
  <si>
    <t>R5-243109</t>
  </si>
  <si>
    <t>0430</t>
  </si>
  <si>
    <t>Applicability for FR2 NSA power tolerance CA test cases</t>
  </si>
  <si>
    <t>R5-243126</t>
  </si>
  <si>
    <t>2817</t>
  </si>
  <si>
    <t>Adding clarification of trace mode in emission test cases</t>
  </si>
  <si>
    <t>R5-243127</t>
  </si>
  <si>
    <t>2818</t>
  </si>
  <si>
    <t>Correction to general RB allocation in 6.1A</t>
  </si>
  <si>
    <t>R5-243201</t>
  </si>
  <si>
    <t>2831</t>
  </si>
  <si>
    <t>Updating AMPR requirements for PC3 UE supporting power boosting</t>
  </si>
  <si>
    <t>R5-243202</t>
  </si>
  <si>
    <t>2832</t>
  </si>
  <si>
    <t>Updating AMPR testing for CA_n41A-n79A</t>
  </si>
  <si>
    <t>R5-243204</t>
  </si>
  <si>
    <t>1786</t>
  </si>
  <si>
    <t>Updating description in test configuration table of test case 7.3B.2.3_1.1</t>
  </si>
  <si>
    <t>R5-243256</t>
  </si>
  <si>
    <t>2842</t>
  </si>
  <si>
    <t>Correction of spurious emission minimum conformance requirements for UE co-ex to align with RAN4 specs</t>
  </si>
  <si>
    <t>R5-243273</t>
  </si>
  <si>
    <t>0360</t>
  </si>
  <si>
    <t>Correction to clause 5.5.3.4.2</t>
  </si>
  <si>
    <t>R5-243279</t>
  </si>
  <si>
    <t>2848</t>
  </si>
  <si>
    <t>Updates to Reference sensitivity for SUL</t>
  </si>
  <si>
    <t>R5-243294</t>
  </si>
  <si>
    <t>Corrections on 4.3.1.4.1.2 for test frequency for DC_38A_n78A</t>
  </si>
  <si>
    <t>R5-243296</t>
  </si>
  <si>
    <t>2851</t>
  </si>
  <si>
    <t>Corrections on 6.2.3 for UE additional maximum output power reduction requirements</t>
  </si>
  <si>
    <t>R5-243297</t>
  </si>
  <si>
    <t>2852</t>
  </si>
  <si>
    <t>Corrections on 6.5.2.2 for UE spectrum emission mask</t>
  </si>
  <si>
    <t>R5-243298</t>
  </si>
  <si>
    <t>2853</t>
  </si>
  <si>
    <t>Corrections on 6.5.3.3 for UE additional spurious emissions</t>
  </si>
  <si>
    <t>R5-243299</t>
  </si>
  <si>
    <t>2854</t>
  </si>
  <si>
    <t>Corrections on clause 6 for removal of power class capable UE denotation</t>
  </si>
  <si>
    <t>R5-243300</t>
  </si>
  <si>
    <t>2855</t>
  </si>
  <si>
    <t>Cleanups on 7.3.2 for reference sensitivity power level test</t>
  </si>
  <si>
    <t>R5-243309</t>
  </si>
  <si>
    <t>1055</t>
  </si>
  <si>
    <t>Clarification of QoQZ Validation Procedure</t>
  </si>
  <si>
    <t>R5-243346</t>
  </si>
  <si>
    <t>4454</t>
  </si>
  <si>
    <t>Corrrection to RRC test case 8.2.3.1.2</t>
  </si>
  <si>
    <t>R5-243347</t>
  </si>
  <si>
    <t>4455</t>
  </si>
  <si>
    <t>Corrrection to RRC test case 8.2.3.2.2</t>
  </si>
  <si>
    <t>R5-243348</t>
  </si>
  <si>
    <t>4456</t>
  </si>
  <si>
    <t>Corrrection to RRC test case 8.2.3.6.2x</t>
  </si>
  <si>
    <t>R5-243349</t>
  </si>
  <si>
    <t>4457</t>
  </si>
  <si>
    <t>Corrrection to RRC test case 8.2.3.7.2x</t>
  </si>
  <si>
    <t>R5-243352</t>
  </si>
  <si>
    <t>4460</t>
  </si>
  <si>
    <t>Corrrection to RRC test case 8.2.3.13.2</t>
  </si>
  <si>
    <t>R5-243353</t>
  </si>
  <si>
    <t>4461</t>
  </si>
  <si>
    <t>Corrrection to RRC test case 8.2.3.14.3</t>
  </si>
  <si>
    <t>R5-243391</t>
  </si>
  <si>
    <t>3252</t>
  </si>
  <si>
    <t>Correction to gap-based measurement tests</t>
  </si>
  <si>
    <t>R5-243393</t>
  </si>
  <si>
    <t>3254</t>
  </si>
  <si>
    <t>Correction to Handover tests</t>
  </si>
  <si>
    <t>R5-243397</t>
  </si>
  <si>
    <t>0440</t>
  </si>
  <si>
    <t>Applicability correction to gap-based measurement tests</t>
  </si>
  <si>
    <t>R5-243489</t>
  </si>
  <si>
    <t>3148</t>
  </si>
  <si>
    <t>Editorial correction for generic procedure 4.5.4, 4.5.5 and 4.5.7</t>
  </si>
  <si>
    <t>R5-243497</t>
  </si>
  <si>
    <t>4384</t>
  </si>
  <si>
    <t>Correction to NR5GC testcase 6.1.2.13</t>
  </si>
  <si>
    <t>R5-243498</t>
  </si>
  <si>
    <t>4320</t>
  </si>
  <si>
    <t>Correction to PDCP TC 7.1.3.4.1</t>
  </si>
  <si>
    <t>R5-243499</t>
  </si>
  <si>
    <t>4321</t>
  </si>
  <si>
    <t>Correction to PDCP TC 7.1.3.4.2</t>
  </si>
  <si>
    <t>R5-243501</t>
  </si>
  <si>
    <t>4371</t>
  </si>
  <si>
    <t>Updates to NR RRC test case 8.1.1.2.4</t>
  </si>
  <si>
    <t>R5-243506</t>
  </si>
  <si>
    <t>4414</t>
  </si>
  <si>
    <t>Correction to NR test case 8.1.5.8.1-processing delay</t>
  </si>
  <si>
    <t>R5-243511</t>
  </si>
  <si>
    <t>4415</t>
  </si>
  <si>
    <t>Correction to NEDC test case 8.2.2.8.3</t>
  </si>
  <si>
    <t>R5-243512</t>
  </si>
  <si>
    <t>4458</t>
  </si>
  <si>
    <t>Corrrection to RRC test case 8.2.3.8.2x</t>
  </si>
  <si>
    <t>R5-243513</t>
  </si>
  <si>
    <t>4459</t>
  </si>
  <si>
    <t>Corrrection to RRC test case 8.2.3.12.2</t>
  </si>
  <si>
    <t>R5-243515</t>
  </si>
  <si>
    <t>4342</t>
  </si>
  <si>
    <t>Correction to UAC TC 11.3.12</t>
  </si>
  <si>
    <t>R5-243519</t>
  </si>
  <si>
    <t>0456</t>
  </si>
  <si>
    <t>Editorial update of applicability for TC 8.2.4.2.1.x</t>
  </si>
  <si>
    <t>R5-243520</t>
  </si>
  <si>
    <t>0464</t>
  </si>
  <si>
    <t>Corrections to applicability of NR supplemental uplink test case</t>
  </si>
  <si>
    <t>R5-243525</t>
  </si>
  <si>
    <t>0580</t>
  </si>
  <si>
    <t>Correction of IMSo5G test case 7.23</t>
  </si>
  <si>
    <t>R5-243526</t>
  </si>
  <si>
    <t>0581</t>
  </si>
  <si>
    <t>Updates to Annex A.15.2</t>
  </si>
  <si>
    <t>R5-243527</t>
  </si>
  <si>
    <t>0584</t>
  </si>
  <si>
    <t>Updates to test case 7.4a</t>
  </si>
  <si>
    <t>R5-243528</t>
  </si>
  <si>
    <t>0585</t>
  </si>
  <si>
    <t>Updates to test case 7.6a</t>
  </si>
  <si>
    <t>R5-243552</t>
  </si>
  <si>
    <t>0466</t>
  </si>
  <si>
    <t>Update of test applicability of NSAC test cases</t>
  </si>
  <si>
    <t>R5-243587</t>
  </si>
  <si>
    <t>4366</t>
  </si>
  <si>
    <t>R5-243589</t>
  </si>
  <si>
    <t>4413</t>
  </si>
  <si>
    <t>Correction of MAC TC 7.1.1.1.4-Beam Failure</t>
  </si>
  <si>
    <t>R5-243590</t>
  </si>
  <si>
    <t>4464</t>
  </si>
  <si>
    <t>Update the NSAC test case titles</t>
  </si>
  <si>
    <t>R5-243591</t>
  </si>
  <si>
    <t>4416</t>
  </si>
  <si>
    <t>Correction to NR 5GC Multilayer TC 11.1.7-Emergency Services Fallback to EPS with redirection</t>
  </si>
  <si>
    <t>R5-243592</t>
  </si>
  <si>
    <t>4367</t>
  </si>
  <si>
    <t>R5-243593</t>
  </si>
  <si>
    <t>4417</t>
  </si>
  <si>
    <t>Correction to NR 5GC Multilayer TC 11.4.12-Emergency Services</t>
  </si>
  <si>
    <t>R5-243603</t>
  </si>
  <si>
    <t>Update of editors note for test frequencies</t>
  </si>
  <si>
    <t>R5-243624</t>
  </si>
  <si>
    <t>0911</t>
  </si>
  <si>
    <t>Updating the TP analysis for AMPR testing for CA_n41A-n79A</t>
  </si>
  <si>
    <t>R5-243649</t>
  </si>
  <si>
    <t>2844</t>
  </si>
  <si>
    <t>Correction of spurious emission minimum conformance requirements for UE co-ex for inter-band 2UL</t>
  </si>
  <si>
    <t>R5-243653</t>
  </si>
  <si>
    <t>0916</t>
  </si>
  <si>
    <t>Addition of REFSENS TP analysis for PC3</t>
  </si>
  <si>
    <t>R5-243660</t>
  </si>
  <si>
    <t>1053</t>
  </si>
  <si>
    <t>Corrections on 6.2.2 and 6.2A.2.0.2 for UE MPR requirements</t>
  </si>
  <si>
    <t>R5-243662</t>
  </si>
  <si>
    <t>1054</t>
  </si>
  <si>
    <t>Corrections on 7.1 for general description to receiver characteristics</t>
  </si>
  <si>
    <t>R5-243663</t>
  </si>
  <si>
    <t>1049</t>
  </si>
  <si>
    <t>Clarification of antenna array assumptions for in-band measurement</t>
  </si>
  <si>
    <t>R5-243664</t>
  </si>
  <si>
    <t>Correction to Rx fast spherical coverage method</t>
  </si>
  <si>
    <t>R5-243671</t>
  </si>
  <si>
    <t>1793</t>
  </si>
  <si>
    <t>Corrections on 6.2B.1.3 for UE MOP for configuration DC_38A_n78A</t>
  </si>
  <si>
    <t>R5-243672</t>
  </si>
  <si>
    <t>1774</t>
  </si>
  <si>
    <t>Update of 7.3B.2 reference sensitivity for inter-band EN-DC</t>
  </si>
  <si>
    <t>R5-243699</t>
  </si>
  <si>
    <t>0847</t>
  </si>
  <si>
    <t>Corrections to Table G.1.5-1 for entries corresponding to FR1.15-1</t>
  </si>
  <si>
    <t>R5-243726</t>
  </si>
  <si>
    <t>FR2c MU - Tx test cases update in 38.521-2</t>
  </si>
  <si>
    <t>R5-243727</t>
  </si>
  <si>
    <t>1051</t>
  </si>
  <si>
    <t>Update of MU for n259</t>
  </si>
  <si>
    <t>R5-243728</t>
  </si>
  <si>
    <t>1759</t>
  </si>
  <si>
    <t>PC5 FR2 MU - Updates in 38.521-3</t>
  </si>
  <si>
    <t>R5-243729</t>
  </si>
  <si>
    <t>0429</t>
  </si>
  <si>
    <t>Update of applicability of FR2 CA and MIMO test cases</t>
  </si>
  <si>
    <t>R5-243730</t>
  </si>
  <si>
    <t>0727</t>
  </si>
  <si>
    <t>FR2c MU definition in 38.903</t>
  </si>
  <si>
    <t>R5-243807</t>
  </si>
  <si>
    <t>Correction of Additional spurious emission test requirement for NS_45</t>
  </si>
  <si>
    <t>R5-243824</t>
  </si>
  <si>
    <t>2793</t>
  </si>
  <si>
    <t>Addition of REFSENS for PC3 CA n78A-n79A with 1UL</t>
  </si>
  <si>
    <t>R5-243825</t>
  </si>
  <si>
    <t>1772</t>
  </si>
  <si>
    <t>Addition of REFSENS for 3CC EN-DC for n78A and n79A in PC3</t>
  </si>
  <si>
    <t>R5-243829</t>
  </si>
  <si>
    <t>0744</t>
  </si>
  <si>
    <t>Documentation of MU for n259</t>
  </si>
  <si>
    <t>R5-243830</t>
  </si>
  <si>
    <t>1052</t>
  </si>
  <si>
    <t>Update of MU and TT for CA and UL MIMO</t>
  </si>
  <si>
    <t>R5-243833</t>
  </si>
  <si>
    <t>Correction to K1 for RRM TDD SCS 15 kHz</t>
  </si>
  <si>
    <t>R5-243840</t>
  </si>
  <si>
    <t>1783</t>
  </si>
  <si>
    <t>Correction to Inter-band EN-DC spurious emission requirements</t>
  </si>
  <si>
    <t>R5-243882</t>
  </si>
  <si>
    <t>3139</t>
  </si>
  <si>
    <t>Clarification of Test frequency limitations for CA in Annex C</t>
  </si>
  <si>
    <t>R5-243883</t>
  </si>
  <si>
    <t>0891</t>
  </si>
  <si>
    <t>Addition of checklist for intra band CA in Annex B</t>
  </si>
  <si>
    <t>R5-243897</t>
  </si>
  <si>
    <t>2766</t>
  </si>
  <si>
    <t>Introduction of new SUL test case 7.7C</t>
  </si>
  <si>
    <t>R5-243902</t>
  </si>
  <si>
    <t>3253</t>
  </si>
  <si>
    <t>Correction to SUL test cases</t>
  </si>
  <si>
    <t>R5-243912</t>
  </si>
  <si>
    <t>Correction to notes for support of SCS and CBW in CA configurations</t>
  </si>
  <si>
    <t>R5-243916</t>
  </si>
  <si>
    <t>Correction to R15 RACH RRM test cases and RMCs</t>
  </si>
  <si>
    <t>R5-243917</t>
  </si>
  <si>
    <t>3135</t>
  </si>
  <si>
    <t>Correction to R15 reestablishment RRM test case 6.3.2.1.1</t>
  </si>
  <si>
    <t>R5-243967</t>
  </si>
  <si>
    <t>3435</t>
  </si>
  <si>
    <t>Routine maintenance for TS 38.523-3</t>
  </si>
  <si>
    <t>R5-243984</t>
  </si>
  <si>
    <t>1534</t>
  </si>
  <si>
    <t>New MO speech EVS test case 12.23a</t>
  </si>
  <si>
    <t>R5-243985</t>
  </si>
  <si>
    <t>1535</t>
  </si>
  <si>
    <t>New MT speech EVS test case 12.24a</t>
  </si>
  <si>
    <t>R5-243986</t>
  </si>
  <si>
    <t>34.229-2</t>
  </si>
  <si>
    <t>0341</t>
  </si>
  <si>
    <t>Applicability for new test cases 12.23a and 12.24a</t>
  </si>
  <si>
    <t>R5-244010</t>
  </si>
  <si>
    <t>0420</t>
  </si>
  <si>
    <t>Correction to applicability of 5G test cases</t>
  </si>
  <si>
    <t>R5-244020</t>
  </si>
  <si>
    <t>4379</t>
  </si>
  <si>
    <t>Corrections to BWP test case 7.1.1.8.1</t>
  </si>
  <si>
    <t>R5-242141</t>
  </si>
  <si>
    <t>Correction to IE MeasIdleConfig for Idle/Inactive measurements</t>
  </si>
  <si>
    <t>R5-242142</t>
  </si>
  <si>
    <t>Correction to IE CondReconfigToAddModList</t>
  </si>
  <si>
    <t>R5-242149</t>
  </si>
  <si>
    <t>4318</t>
  </si>
  <si>
    <t>Correction to CAG TC 6.5.2.1</t>
  </si>
  <si>
    <t>R5-242155</t>
  </si>
  <si>
    <t>4324</t>
  </si>
  <si>
    <t>Correction to NR Idle measurement TC 8.1.5.11.2</t>
  </si>
  <si>
    <t>R5-242156</t>
  </si>
  <si>
    <t>4325</t>
  </si>
  <si>
    <t>Correction to NR Inactive measurement TC 8.1.5.11.3</t>
  </si>
  <si>
    <t>R5-242157</t>
  </si>
  <si>
    <t>4326</t>
  </si>
  <si>
    <t>Correction to NR Inactive measurement TC 8.1.5.11.4</t>
  </si>
  <si>
    <t>R5-242169</t>
  </si>
  <si>
    <t>4338</t>
  </si>
  <si>
    <t>Correction to NE-DC TC 8.2.6.3.5 and 8.2.6.3.6</t>
  </si>
  <si>
    <t>R5-242201</t>
  </si>
  <si>
    <t>0483</t>
  </si>
  <si>
    <t>Update TC 15.2.2 with TT analysis results</t>
  </si>
  <si>
    <t>R5-242208</t>
  </si>
  <si>
    <t>0490</t>
  </si>
  <si>
    <t>Update TC 15.3.2 with TT analysis results</t>
  </si>
  <si>
    <t>R5-242211</t>
  </si>
  <si>
    <t>0493</t>
  </si>
  <si>
    <t>Update TC 16.2.3 with TT analysis results</t>
  </si>
  <si>
    <t>R5-242212</t>
  </si>
  <si>
    <t>0494</t>
  </si>
  <si>
    <t>Update TC 16.2.4 with TT analysis results</t>
  </si>
  <si>
    <t>R5-242215</t>
  </si>
  <si>
    <t>0497</t>
  </si>
  <si>
    <t>Update TC 16.3.2 with TT analysis results</t>
  </si>
  <si>
    <t>R5-242224</t>
  </si>
  <si>
    <t>0713</t>
  </si>
  <si>
    <t>Update TC 15.2.1 TT analysis results</t>
  </si>
  <si>
    <t>R5-242225</t>
  </si>
  <si>
    <t>0714</t>
  </si>
  <si>
    <t>Update TC 15.2.2 TT analysis results</t>
  </si>
  <si>
    <t>R5-242229</t>
  </si>
  <si>
    <t>0718</t>
  </si>
  <si>
    <t>Update TC 15.3.1 TT analysis results</t>
  </si>
  <si>
    <t>R5-242230</t>
  </si>
  <si>
    <t>0719</t>
  </si>
  <si>
    <t>Update TC 15.3.2 TT analysis results</t>
  </si>
  <si>
    <t>R5-242234</t>
  </si>
  <si>
    <t>0723</t>
  </si>
  <si>
    <t>Update TC 16.2.4 TT analysis results</t>
  </si>
  <si>
    <t>R5-242235</t>
  </si>
  <si>
    <t>0724</t>
  </si>
  <si>
    <t>Update TC 16.3.2 TT analysis results</t>
  </si>
  <si>
    <t>R5-242292</t>
  </si>
  <si>
    <t>1533</t>
  </si>
  <si>
    <t>16.7.0</t>
  </si>
  <si>
    <t>Removal of technical content in TS 34.229-1 v16.7.0 and substitution with pointer to the next Release</t>
  </si>
  <si>
    <t>R5-242293</t>
  </si>
  <si>
    <t>0340</t>
  </si>
  <si>
    <t>16.10.0</t>
  </si>
  <si>
    <t>Removal of technical content in TS 34.229-2 v16.10.0 and substitution with pointer to the next Release</t>
  </si>
  <si>
    <t>R5-242294</t>
  </si>
  <si>
    <t>0947</t>
  </si>
  <si>
    <t>16.8.0</t>
  </si>
  <si>
    <t>Removal of technical content in TS 34.229-3 v16.8.0 and substitution with pointer to the next Release</t>
  </si>
  <si>
    <t>R5-242295</t>
  </si>
  <si>
    <t>0579</t>
  </si>
  <si>
    <t>Removal of technical content in TS 34.229-5 v16.10.0 and substitution with pointer to the next Release</t>
  </si>
  <si>
    <t>R5-242301</t>
  </si>
  <si>
    <t>16.0.0</t>
  </si>
  <si>
    <t>Removal of technical content in TS 36.579-5 v16.0.0 and substitution with pointer to the next Release</t>
  </si>
  <si>
    <t>R5-242303</t>
  </si>
  <si>
    <t>0168</t>
  </si>
  <si>
    <t>16.14.0</t>
  </si>
  <si>
    <t>Removal of technical content in TS 37.571-3 v16.14.0 and substitution with pointer to the next Release</t>
  </si>
  <si>
    <t>R5-242304</t>
  </si>
  <si>
    <t>0203</t>
  </si>
  <si>
    <t>Removal of technical content in TS 37.571-4 v16.8.0 and substitution with pointer to the next Release</t>
  </si>
  <si>
    <t>R5-242307</t>
  </si>
  <si>
    <t>0729</t>
  </si>
  <si>
    <t>Removal of technical content in TR 38.903 v16.14.0 and substitution with pointer to the next Release</t>
  </si>
  <si>
    <t>R5-242876</t>
  </si>
  <si>
    <t>Correction to R16 relaxed measurement RRM test cases</t>
  </si>
  <si>
    <t>R5-242945</t>
  </si>
  <si>
    <t>2792</t>
  </si>
  <si>
    <t>Core spec alignment Missing DMRS configuration restriction for intra ULCA</t>
  </si>
  <si>
    <t>R5-242979</t>
  </si>
  <si>
    <t>Editorial correction of references to TS 38.101-1 in section 7</t>
  </si>
  <si>
    <t>R5-242980</t>
  </si>
  <si>
    <t>Editorial correction of references to TS 38.101-1 in section 6.7</t>
  </si>
  <si>
    <t>R5-242982</t>
  </si>
  <si>
    <t>3170</t>
  </si>
  <si>
    <t>Editorial correction of references to TS 38.101-1 in section 5</t>
  </si>
  <si>
    <t>R5-242983</t>
  </si>
  <si>
    <t>Editorial correction of references to TS 38.101-1 in section 4</t>
  </si>
  <si>
    <t>R5-243011</t>
  </si>
  <si>
    <t>2797</t>
  </si>
  <si>
    <t>Correction to test configuration and test requirements for NS_21 A-MPR</t>
  </si>
  <si>
    <t>R5-243012</t>
  </si>
  <si>
    <t>2798</t>
  </si>
  <si>
    <t>Correction to notes for NS_21 A-SEM</t>
  </si>
  <si>
    <t>R5-243093</t>
  </si>
  <si>
    <t>0837</t>
  </si>
  <si>
    <t>Correction to URLLC message exceptions</t>
  </si>
  <si>
    <t>R5-243111</t>
  </si>
  <si>
    <t>0839</t>
  </si>
  <si>
    <t>Editorial correction of UE capability in PDSCH repetition test cases</t>
  </si>
  <si>
    <t>R5-243121</t>
  </si>
  <si>
    <t>4439</t>
  </si>
  <si>
    <t>Corrrection to NR5GC test case 8.1.4.4.1</t>
  </si>
  <si>
    <t>R5-243128</t>
  </si>
  <si>
    <t>2819</t>
  </si>
  <si>
    <t>Cleaning up test applicability for ULFPTx in test cases</t>
  </si>
  <si>
    <t>R5-243129</t>
  </si>
  <si>
    <t>0431</t>
  </si>
  <si>
    <t>Cleaning up test applicability for ULFPTx</t>
  </si>
  <si>
    <t>R5-243181</t>
  </si>
  <si>
    <t>4451</t>
  </si>
  <si>
    <t>Corrections to eMIMO TC 7.1.1.3.10</t>
  </si>
  <si>
    <t>R5-243338</t>
  </si>
  <si>
    <t>0842</t>
  </si>
  <si>
    <t>Update for PMI TypeII codebook test cases</t>
  </si>
  <si>
    <t>R5-243439</t>
  </si>
  <si>
    <t>0443</t>
  </si>
  <si>
    <t>Appllicability spec update to allow skipping 2DLCA and 3DCLA PDSCH Demodulation test cases</t>
  </si>
  <si>
    <t>R5-243470</t>
  </si>
  <si>
    <t>5313</t>
  </si>
  <si>
    <t>Correction to LTE RACS Test case 9.2.5.1</t>
  </si>
  <si>
    <t>R5-243502</t>
  </si>
  <si>
    <t>4378</t>
  </si>
  <si>
    <t>Corrections to conditional handover test case 8.1.4.4.1</t>
  </si>
  <si>
    <t>R5-243503</t>
  </si>
  <si>
    <t>4323</t>
  </si>
  <si>
    <t>Correction to NR Idle measurement TC 8.1.5.11.1</t>
  </si>
  <si>
    <t>R5-243504</t>
  </si>
  <si>
    <t>4380</t>
  </si>
  <si>
    <t>Addition of E-UTRA to NR MPS priority Indication test case</t>
  </si>
  <si>
    <t>R5-243505</t>
  </si>
  <si>
    <t>Correction to NR RRC UL segmentation test case 8.1.5.9.1</t>
  </si>
  <si>
    <t>R5-243569</t>
  </si>
  <si>
    <t>37.571-2</t>
  </si>
  <si>
    <t>0183</t>
  </si>
  <si>
    <t>17.3.0</t>
  </si>
  <si>
    <t>Correction to LPP positioning test case 9.3.4.2</t>
  </si>
  <si>
    <t>R5-243588</t>
  </si>
  <si>
    <t>4411</t>
  </si>
  <si>
    <t>Corrrection to NR5GC CAG test case 6.5.2.1</t>
  </si>
  <si>
    <t>R5-243594</t>
  </si>
  <si>
    <t>4418</t>
  </si>
  <si>
    <t>Correction of NR eCall TC 11.5.5-Limited service</t>
  </si>
  <si>
    <t>R5-243596</t>
  </si>
  <si>
    <t>0463</t>
  </si>
  <si>
    <t>Addition of applicability of E-UTRA to NR MPS priority Indication test case</t>
  </si>
  <si>
    <t>R5-243604</t>
  </si>
  <si>
    <t>Addition of missing TRS configurations</t>
  </si>
  <si>
    <t>R5-243625</t>
  </si>
  <si>
    <t>2740</t>
  </si>
  <si>
    <t>Update of Rx test cases to add 50MHz for NR band n7</t>
  </si>
  <si>
    <t>R5-243697</t>
  </si>
  <si>
    <t>0833</t>
  </si>
  <si>
    <t>Correction to PDSCH Reference Channel for FDD HST</t>
  </si>
  <si>
    <t>R5-243698</t>
  </si>
  <si>
    <t>0843</t>
  </si>
  <si>
    <t>Update mTT for missing DL RMC</t>
  </si>
  <si>
    <t>R5-243784</t>
  </si>
  <si>
    <t>0473</t>
  </si>
  <si>
    <t>Update TC 14.2.3 with TT analysis results</t>
  </si>
  <si>
    <t>R5-243785</t>
  </si>
  <si>
    <t>Update TC 14.2.4 with TT analysis results</t>
  </si>
  <si>
    <t>R5-243786</t>
  </si>
  <si>
    <t>Update TC 14.3.3 with TT analysis results</t>
  </si>
  <si>
    <t>R5-243787</t>
  </si>
  <si>
    <t>Update TC 14.3.4 with TT analysis results</t>
  </si>
  <si>
    <t>R5-243788</t>
  </si>
  <si>
    <t>Update TC 15.2.1 with TT analysis results</t>
  </si>
  <si>
    <t>R5-243789</t>
  </si>
  <si>
    <t>0484</t>
  </si>
  <si>
    <t>Update TC 15.2.3 with TT analysis results</t>
  </si>
  <si>
    <t>R5-243790</t>
  </si>
  <si>
    <t>0485</t>
  </si>
  <si>
    <t>Update TC 15.2.4 with TT analysis results</t>
  </si>
  <si>
    <t>R5-243791</t>
  </si>
  <si>
    <t>0489</t>
  </si>
  <si>
    <t>Update TC 15.3.1 with TT analysis results</t>
  </si>
  <si>
    <t>R5-243792</t>
  </si>
  <si>
    <t>0708</t>
  </si>
  <si>
    <t>Update TC 14.2.4 TT analysis results</t>
  </si>
  <si>
    <t>R5-243793</t>
  </si>
  <si>
    <t>0711</t>
  </si>
  <si>
    <t>Update TC 14.3.4 TT analysis results</t>
  </si>
  <si>
    <t>R5-243794</t>
  </si>
  <si>
    <t>0715</t>
  </si>
  <si>
    <t>Update TC 15.2.3 TT analysis results</t>
  </si>
  <si>
    <t>R5-243795</t>
  </si>
  <si>
    <t>0716</t>
  </si>
  <si>
    <t>Update TC 15.2.4 TT analysis results</t>
  </si>
  <si>
    <t>R5-243818</t>
  </si>
  <si>
    <t>2850</t>
  </si>
  <si>
    <t>Corrections on 6.2 and 6.2A for almost contiguous A-MPR requirements for HPUE</t>
  </si>
  <si>
    <t>R5-243831</t>
  </si>
  <si>
    <t>1048</t>
  </si>
  <si>
    <t>Update for FR2c MU</t>
  </si>
  <si>
    <t>R5-243832</t>
  </si>
  <si>
    <t>0742</t>
  </si>
  <si>
    <t>R5-243839</t>
  </si>
  <si>
    <t>2799</t>
  </si>
  <si>
    <t>Update for EVM including symbols with transient period</t>
  </si>
  <si>
    <t>R5-243913</t>
  </si>
  <si>
    <t>0835</t>
  </si>
  <si>
    <t>Correction to test parameters in FR1 HST DPS</t>
  </si>
  <si>
    <t>R5-242140</t>
  </si>
  <si>
    <t>Correction to IE PDCP-Config for UDC</t>
  </si>
  <si>
    <t>R5-242145</t>
  </si>
  <si>
    <t>4314</t>
  </si>
  <si>
    <t>Correction to eCPSOR TC 6.3.2.2</t>
  </si>
  <si>
    <t>R5-242146</t>
  </si>
  <si>
    <t>4315</t>
  </si>
  <si>
    <t>Correction to eCPSOR TC 6.3.2.4</t>
  </si>
  <si>
    <t>R5-242147</t>
  </si>
  <si>
    <t>4316</t>
  </si>
  <si>
    <t>Correction to eCPSOR TC 6.3.2.5</t>
  </si>
  <si>
    <t>R5-242148</t>
  </si>
  <si>
    <t>4317</t>
  </si>
  <si>
    <t>Correction to NR slice TC 6.4.2.3</t>
  </si>
  <si>
    <t>R5-242150</t>
  </si>
  <si>
    <t>4319</t>
  </si>
  <si>
    <t>Correction to UPIP TC 7.1.3.2.6</t>
  </si>
  <si>
    <t>R5-242158</t>
  </si>
  <si>
    <t>4327</t>
  </si>
  <si>
    <t>Correction to MDT enh. TC 8.1.6.1.2.14</t>
  </si>
  <si>
    <t>R5-242163</t>
  </si>
  <si>
    <t>4332</t>
  </si>
  <si>
    <t>Correction to MDT enh. TC 8.1.6.1.4.9</t>
  </si>
  <si>
    <t>R5-242164</t>
  </si>
  <si>
    <t>4333</t>
  </si>
  <si>
    <t>Correction to MDT enh. TC 8.1.6.4.2</t>
  </si>
  <si>
    <t>R5-242165</t>
  </si>
  <si>
    <t>4334</t>
  </si>
  <si>
    <t>Correction to MDT enh. TC 8.1.6.4.3</t>
  </si>
  <si>
    <t>R5-242166</t>
  </si>
  <si>
    <t>4335</t>
  </si>
  <si>
    <t>Correction to MDT enh. TC 8.1.6.4.4</t>
  </si>
  <si>
    <t>R5-242170</t>
  </si>
  <si>
    <t>4339</t>
  </si>
  <si>
    <t>Correction to UPIP TC 8.2.6.4.1</t>
  </si>
  <si>
    <t>R5-242171</t>
  </si>
  <si>
    <t>4340</t>
  </si>
  <si>
    <t>Correction to NSAC TC 10.1.8.4</t>
  </si>
  <si>
    <t>R5-242175</t>
  </si>
  <si>
    <t>0457</t>
  </si>
  <si>
    <t>Update applicability of SOR-CMCI TC</t>
  </si>
  <si>
    <t>R5-242178</t>
  </si>
  <si>
    <t>1469</t>
  </si>
  <si>
    <t>Update the note in the satellite ephemeris information</t>
  </si>
  <si>
    <t>R5-242179</t>
  </si>
  <si>
    <t>1470</t>
  </si>
  <si>
    <t>Update the SIB31 for GSO and NGSO branches</t>
  </si>
  <si>
    <t>R5-242274</t>
  </si>
  <si>
    <t>4347</t>
  </si>
  <si>
    <t>Update 2-step RACH TC 7.1.1.1.8 for HD-FDD UE-PRACH</t>
  </si>
  <si>
    <t>R5-242275</t>
  </si>
  <si>
    <t>4348</t>
  </si>
  <si>
    <t>Update 2-step RACH TC 7.1.1.1.9 for HD-FDD UE-PRACH</t>
  </si>
  <si>
    <t>R5-242276</t>
  </si>
  <si>
    <t>4349</t>
  </si>
  <si>
    <t>Update URLLC TC 7.1.1.4.1.5 to test RedCap UE</t>
  </si>
  <si>
    <t>R5-242277</t>
  </si>
  <si>
    <t>4350</t>
  </si>
  <si>
    <t>Update URLLC TC 7.1.1.4.2.6 to test RedCap UE</t>
  </si>
  <si>
    <t>R5-242278</t>
  </si>
  <si>
    <t>4351</t>
  </si>
  <si>
    <t>Update coverage enhancement TC 7.1.1.4.2.7 to test RedCap UE</t>
  </si>
  <si>
    <t>R5-242296</t>
  </si>
  <si>
    <t>3023</t>
  </si>
  <si>
    <t>17.1.0</t>
  </si>
  <si>
    <t>Removal of technical content in TS 36.521-3 v17.1.0 and substitution with pointer to the next Release</t>
  </si>
  <si>
    <t>R5-242297</t>
  </si>
  <si>
    <t>4819</t>
  </si>
  <si>
    <t>17.7.0</t>
  </si>
  <si>
    <t>Removal of technical content in TS 36.523-3 v17.7.0 and substitution with pointer to the next Release</t>
  </si>
  <si>
    <t>R5-242305</t>
  </si>
  <si>
    <t>0037</t>
  </si>
  <si>
    <t>Removal of technical content in TS 38.521-5 v17.0.0 and substitution with pointer to the next Release</t>
  </si>
  <si>
    <t>R5-242326</t>
  </si>
  <si>
    <t>4359</t>
  </si>
  <si>
    <t>Updates to eDRX TC 11.7.2</t>
  </si>
  <si>
    <t>R5-242334</t>
  </si>
  <si>
    <t>4821</t>
  </si>
  <si>
    <t>NTN-IoT: Addition of NGSO NB-IoT NTN Test Model</t>
  </si>
  <si>
    <t>R5-242335</t>
  </si>
  <si>
    <t>4822</t>
  </si>
  <si>
    <t>Routine maintenance for TS 36.523-3</t>
  </si>
  <si>
    <t>R5-242365</t>
  </si>
  <si>
    <t>2745</t>
  </si>
  <si>
    <t>Adding transmitter requirements for band n85</t>
  </si>
  <si>
    <t>R5-242415</t>
  </si>
  <si>
    <t>Add IE SupportedAggBandwidth</t>
  </si>
  <si>
    <t>R5-242521</t>
  </si>
  <si>
    <t>2769</t>
  </si>
  <si>
    <t>Clarification for Rx test requirements for PC1.5</t>
  </si>
  <si>
    <t>R5-242523</t>
  </si>
  <si>
    <t>0411</t>
  </si>
  <si>
    <t>Correction on applicability for PC1.5 in Rx tests</t>
  </si>
  <si>
    <t>R5-242527</t>
  </si>
  <si>
    <t>4368</t>
  </si>
  <si>
    <t>Correction of UPIP TC 8.2.6.4.4</t>
  </si>
  <si>
    <t>R5-242545</t>
  </si>
  <si>
    <t>0461</t>
  </si>
  <si>
    <t>Editorial changes to Applicability tables of 38.523-2</t>
  </si>
  <si>
    <t>R5-242571</t>
  </si>
  <si>
    <t>2774</t>
  </si>
  <si>
    <t>General updates of clause 5 for R17 new CBW configurations</t>
  </si>
  <si>
    <t>R5-242601</t>
  </si>
  <si>
    <t>3151</t>
  </si>
  <si>
    <t>Addition of CBW 70MHz 90MHz and 100MHz for n40</t>
  </si>
  <si>
    <t>R5-242611</t>
  </si>
  <si>
    <t>3101</t>
  </si>
  <si>
    <t>Incorrect clause number for test case 7.6.13.1</t>
  </si>
  <si>
    <t>R5-242740</t>
  </si>
  <si>
    <t>Correction to NSAC test case 9.1.12.3</t>
  </si>
  <si>
    <t>R5-242763</t>
  </si>
  <si>
    <t>3172</t>
  </si>
  <si>
    <t>Add IEs SL-BWP-DiscPoolConfig and SL-BWP-DiscPoolConfigCommon</t>
  </si>
  <si>
    <t>R5-242773</t>
  </si>
  <si>
    <t>4409</t>
  </si>
  <si>
    <t>Correction to eNS test case 10.1.8.1</t>
  </si>
  <si>
    <t>R5-242785</t>
  </si>
  <si>
    <t>1769</t>
  </si>
  <si>
    <t>Correction to IE name higherPowerLimit used in test cases</t>
  </si>
  <si>
    <t>R5-242878</t>
  </si>
  <si>
    <t>Correction to RedCap RRM test case 16.1.1.5 and 16.1.1.7</t>
  </si>
  <si>
    <t>R5-242883</t>
  </si>
  <si>
    <t>Correction to RedCap RRM test case 17.3.1.1 with TT</t>
  </si>
  <si>
    <t>R5-242884</t>
  </si>
  <si>
    <t>Correction to RedCap RRM test case 17.3.1.2 with TT</t>
  </si>
  <si>
    <t>R5-242885</t>
  </si>
  <si>
    <t>3145</t>
  </si>
  <si>
    <t>Correction to RedCap RRM test case 17.3.2.3.1 with TT</t>
  </si>
  <si>
    <t>R5-242887</t>
  </si>
  <si>
    <t>3147</t>
  </si>
  <si>
    <t>Correction to RedCap RRM test case 17.4.3.1 with TT</t>
  </si>
  <si>
    <t>R5-242892</t>
  </si>
  <si>
    <t>Correction to RedCap RRM test case 17.5.4.1.1 with TT</t>
  </si>
  <si>
    <t>R5-242893</t>
  </si>
  <si>
    <t>Correction to RedCap RRM test case 17.5.4.2.1 with TT</t>
  </si>
  <si>
    <t>R5-242895</t>
  </si>
  <si>
    <t>Correction to RedCap RRM test case 17.5.5.2.1 with TT</t>
  </si>
  <si>
    <t>R5-242904</t>
  </si>
  <si>
    <t>Correction to Annex E for RedCap RRM test cases</t>
  </si>
  <si>
    <t>R5-242958</t>
  </si>
  <si>
    <t>4431</t>
  </si>
  <si>
    <t>Correction to eNS test case 10.1.8.2</t>
  </si>
  <si>
    <t>R5-242981</t>
  </si>
  <si>
    <t>Editorial correction of references to TS 38.101-1 in section 6.6</t>
  </si>
  <si>
    <t>R5-242984</t>
  </si>
  <si>
    <t>0425</t>
  </si>
  <si>
    <t>Addition of missing applicability to RedCap SS-RSRP test cases</t>
  </si>
  <si>
    <t>R5-242986</t>
  </si>
  <si>
    <t>Editorial correction to title of R17 RedCap test case 16.6.4.7</t>
  </si>
  <si>
    <t>R5-242987</t>
  </si>
  <si>
    <t>Test procedure correction for R17 RedCap NCD-SSB test cases</t>
  </si>
  <si>
    <t>R5-243008</t>
  </si>
  <si>
    <t>Clarification of test frequency for n5 CBW 25 MHz</t>
  </si>
  <si>
    <t>R5-243025</t>
  </si>
  <si>
    <t>Correction to SMTC settings in 16.6.2.9 and 16.6.2.10</t>
  </si>
  <si>
    <t>R5-243068</t>
  </si>
  <si>
    <t>0639</t>
  </si>
  <si>
    <t>Update NR band and CADC configs status in ICS Annex B</t>
  </si>
  <si>
    <t>R5-243095</t>
  </si>
  <si>
    <t>Removal of Editors note for applicability of RedCap SS-RSRP test cases</t>
  </si>
  <si>
    <t>R5-243110</t>
  </si>
  <si>
    <t>0838</t>
  </si>
  <si>
    <t>Update of MU and TT for FR1 CSI reporting</t>
  </si>
  <si>
    <t>R5-243130</t>
  </si>
  <si>
    <t>2820</t>
  </si>
  <si>
    <t>Editorial correction of Annex F for R17 FR1 test cases</t>
  </si>
  <si>
    <t>R5-243131</t>
  </si>
  <si>
    <t>0905</t>
  </si>
  <si>
    <t>Adding test point information of 6.5H.1.1</t>
  </si>
  <si>
    <t>R5-243132</t>
  </si>
  <si>
    <t>0642</t>
  </si>
  <si>
    <t>Addition of PICS for TxD for NR FR1 bands</t>
  </si>
  <si>
    <t>R5-243183</t>
  </si>
  <si>
    <t>4452</t>
  </si>
  <si>
    <t>Corrections to CovEnh TC 7.1.1.1.18</t>
  </si>
  <si>
    <t>R5-243227</t>
  </si>
  <si>
    <t>38.551</t>
  </si>
  <si>
    <t>CR to TS 38.551 on Annex C, editorial</t>
  </si>
  <si>
    <t>R5-243230</t>
  </si>
  <si>
    <t>0012</t>
  </si>
  <si>
    <t>CR to TS 38.551 on Annex G, editorial</t>
  </si>
  <si>
    <t>R5-243232</t>
  </si>
  <si>
    <t>0013</t>
  </si>
  <si>
    <t>CR to TS 38.551 on EUT positioning</t>
  </si>
  <si>
    <t>R5-243233</t>
  </si>
  <si>
    <t>0014</t>
  </si>
  <si>
    <t>CR to TS 38.551 on section 6.1.2</t>
  </si>
  <si>
    <t>R5-243312</t>
  </si>
  <si>
    <t>0015</t>
  </si>
  <si>
    <t>R5-243313</t>
  </si>
  <si>
    <t>0016</t>
  </si>
  <si>
    <t>Clarification of Channel Model Coordinate System and Probe Placement</t>
  </si>
  <si>
    <t>R5-243319</t>
  </si>
  <si>
    <t>2857</t>
  </si>
  <si>
    <t>17.11.0</t>
  </si>
  <si>
    <t>Update of Refsens TC for RedCap UE</t>
  </si>
  <si>
    <t>R5-243337</t>
  </si>
  <si>
    <t>Correction on Rel-17 HST conditions in ServingCellConfigCommon</t>
  </si>
  <si>
    <t>R5-243341</t>
  </si>
  <si>
    <t>Corrections to NR FR1 RedCap E-UTRA cell re-selection TCs 16.1.2.1, 16.1.2.3</t>
  </si>
  <si>
    <t>R5-243342</t>
  </si>
  <si>
    <t>3217</t>
  </si>
  <si>
    <t>Editorial correction in Redcap 16.6.2.1</t>
  </si>
  <si>
    <t>R5-243343</t>
  </si>
  <si>
    <t>3218</t>
  </si>
  <si>
    <t>Correction to FR1 RedCap E-UTRA - NR inter - RAT Handover TC 18.2.1.1</t>
  </si>
  <si>
    <t>R5-243344</t>
  </si>
  <si>
    <t>3219</t>
  </si>
  <si>
    <t>Editorial correction in Annex E for FR1 RedCap TCs 16.6.2.3, 16.6.2.4</t>
  </si>
  <si>
    <t>R5-243384</t>
  </si>
  <si>
    <t>3245</t>
  </si>
  <si>
    <t>Correction to stationary relaxed measurement criterion tests</t>
  </si>
  <si>
    <t>R5-243388</t>
  </si>
  <si>
    <t>3249</t>
  </si>
  <si>
    <t>Editorial correction to section 18 title</t>
  </si>
  <si>
    <t>R5-243396</t>
  </si>
  <si>
    <t>0439</t>
  </si>
  <si>
    <t>Applicability correction to gap-based measurement tests for RedCap</t>
  </si>
  <si>
    <t>R5-243408</t>
  </si>
  <si>
    <t>38.561</t>
  </si>
  <si>
    <t>17.1.1</t>
  </si>
  <si>
    <t>Editorial updates within TRP tests</t>
  </si>
  <si>
    <t>R5-243409</t>
  </si>
  <si>
    <t>Editorial updates within TRS tests</t>
  </si>
  <si>
    <t>R5-243479</t>
  </si>
  <si>
    <t>5324</t>
  </si>
  <si>
    <t>Correction to NTN test cases</t>
  </si>
  <si>
    <t>R5-243480</t>
  </si>
  <si>
    <t>5311</t>
  </si>
  <si>
    <t>Correction to NTN TA report test case 22.3.1.13</t>
  </si>
  <si>
    <t>R5-243492</t>
  </si>
  <si>
    <t>Add IEs SL-DRX-Config, SL-DRX-ConfigGC-BC, SL-DRX-ConfigUC and SL-DRX-ConfigUC-SemiStatic</t>
  </si>
  <si>
    <t>R5-243493</t>
  </si>
  <si>
    <t>Correction to IE PDCCH-ConfigCommon</t>
  </si>
  <si>
    <t>R5-243494</t>
  </si>
  <si>
    <t>Introduction of signalling test frequencies for band n85</t>
  </si>
  <si>
    <t>R5-243495</t>
  </si>
  <si>
    <t>0636</t>
  </si>
  <si>
    <t>Add new PICS for RedCap HD-FDD TC</t>
  </si>
  <si>
    <t>R5-243507</t>
  </si>
  <si>
    <t>4328</t>
  </si>
  <si>
    <t>Correction to MDT enh. TC 8.1.6.1.3.8</t>
  </si>
  <si>
    <t>R5-243508</t>
  </si>
  <si>
    <t>4329</t>
  </si>
  <si>
    <t>Correction to MDT enh. TC 8.1.6.1.3.9</t>
  </si>
  <si>
    <t>R5-243509</t>
  </si>
  <si>
    <t>4330</t>
  </si>
  <si>
    <t>Correction to MDT enh. TC 8.1.6.1.3.10</t>
  </si>
  <si>
    <t>R5-243510</t>
  </si>
  <si>
    <t>4331</t>
  </si>
  <si>
    <t>Correction to MDT enh. TC 8.1.6.1.3.11</t>
  </si>
  <si>
    <t>R5-243514</t>
  </si>
  <si>
    <t>4403</t>
  </si>
  <si>
    <t>Correction to eNS test case 9.3.1.4</t>
  </si>
  <si>
    <t>R5-243516</t>
  </si>
  <si>
    <t>4385</t>
  </si>
  <si>
    <t>Correction for MBS TC 14.2.4.2.1</t>
  </si>
  <si>
    <t>R5-243517</t>
  </si>
  <si>
    <t>4386</t>
  </si>
  <si>
    <t>Correction for MBS TC 14.2.4.3.2</t>
  </si>
  <si>
    <t>R5-243518</t>
  </si>
  <si>
    <t>4387</t>
  </si>
  <si>
    <t>Editorial correction for MBS TC of 14.2.4.1</t>
  </si>
  <si>
    <t>R5-243521</t>
  </si>
  <si>
    <t>0465</t>
  </si>
  <si>
    <t>Corrections to applicability of Network Slice Admision Control mobility management aspects test cases</t>
  </si>
  <si>
    <t>R5-243578</t>
  </si>
  <si>
    <t>1449</t>
  </si>
  <si>
    <t>Optimize the tables for IoT NTN</t>
  </si>
  <si>
    <t>R5-243581</t>
  </si>
  <si>
    <t>Addition of a new section for IDC Configuration</t>
  </si>
  <si>
    <t>R5-243582</t>
  </si>
  <si>
    <t>0640</t>
  </si>
  <si>
    <t>Addition of new PICS for IDC mechanism</t>
  </si>
  <si>
    <t>R5-243583</t>
  </si>
  <si>
    <t>4432</t>
  </si>
  <si>
    <t>Update of test case 8.1.6.1.2.14 for SON_MDT</t>
  </si>
  <si>
    <t>R5-243584</t>
  </si>
  <si>
    <t>Update of applicability for test cases 8.1.6.1.2.14</t>
  </si>
  <si>
    <t>R5-243585</t>
  </si>
  <si>
    <t>4462</t>
  </si>
  <si>
    <t>Add new RedCap HD-FDD Test Case</t>
  </si>
  <si>
    <t>R5-243586</t>
  </si>
  <si>
    <t>Add test applicability for new RedCap HD-FDD TC</t>
  </si>
  <si>
    <t>R5-243595</t>
  </si>
  <si>
    <t>0459</t>
  </si>
  <si>
    <t>Addition to legacy test cases applicability for RedCap UE</t>
  </si>
  <si>
    <t>R5-243602</t>
  </si>
  <si>
    <t>Introduction of test channel bandwidths and test frequencies for band n85</t>
  </si>
  <si>
    <t>R5-243611</t>
  </si>
  <si>
    <t>0617</t>
  </si>
  <si>
    <t>Introduction of band n85 for physical layer baseline implementation capabilities</t>
  </si>
  <si>
    <t>R5-243612</t>
  </si>
  <si>
    <t>0648</t>
  </si>
  <si>
    <t>ICS updates pertaining to RF phase continuity conformance tests</t>
  </si>
  <si>
    <t>R5-243650</t>
  </si>
  <si>
    <t>2860</t>
  </si>
  <si>
    <t>Updates to FR1 RF phase continuity test</t>
  </si>
  <si>
    <t>R5-243651</t>
  </si>
  <si>
    <t>2746</t>
  </si>
  <si>
    <t>Adding receiver requirements for band n85</t>
  </si>
  <si>
    <t>R5-243661</t>
  </si>
  <si>
    <t>1057</t>
  </si>
  <si>
    <t>Updates to FR2 RF phase continuity test</t>
  </si>
  <si>
    <t>R5-243695</t>
  </si>
  <si>
    <t>0834</t>
  </si>
  <si>
    <t>Correction to PUCCH Resource ID in 2Rx FR1 RI reporting</t>
  </si>
  <si>
    <t>R5-243696</t>
  </si>
  <si>
    <t>0844</t>
  </si>
  <si>
    <t>Addition of NSA SDR test case for DL 1024QAM</t>
  </si>
  <si>
    <t>R5-243711</t>
  </si>
  <si>
    <t>3250</t>
  </si>
  <si>
    <t>Update to gap-based measurement reporting tests for HST</t>
  </si>
  <si>
    <t>R5-243712</t>
  </si>
  <si>
    <t>Correction to RRM RedCap TC 16.5.1.7</t>
  </si>
  <si>
    <t>R5-243713</t>
  </si>
  <si>
    <t>Corrections to R17 RedCap 18.3.1.x test cases</t>
  </si>
  <si>
    <t>R5-243750</t>
  </si>
  <si>
    <t>Addition to 4.3.1 for FR2 Redcap UE test channel bandwidth</t>
  </si>
  <si>
    <t>R5-243774</t>
  </si>
  <si>
    <t>Correction to RedCap RRM test case 17.4.1.1 with TT</t>
  </si>
  <si>
    <t>R5-243775</t>
  </si>
  <si>
    <t>Correction to RedCap RRM test case 17.5.5.1.1 with TT</t>
  </si>
  <si>
    <t>R5-243776</t>
  </si>
  <si>
    <t>Correction to RedCap RRM test case 17.7.1.1 with TT</t>
  </si>
  <si>
    <t>R5-243777</t>
  </si>
  <si>
    <t>Correction to RedCap RRM test case 17.7.1.2 with TT</t>
  </si>
  <si>
    <t>R5-243778</t>
  </si>
  <si>
    <t>Correction to RedCap RRM test case 17.7.2.1 with TT</t>
  </si>
  <si>
    <t>R5-243779</t>
  </si>
  <si>
    <t>Correction to RedCap RRM test case 17.7.2.2 with TT</t>
  </si>
  <si>
    <t>R5-243780</t>
  </si>
  <si>
    <t>Correction to RedCap RRM test case 17.7.3.1 with TT</t>
  </si>
  <si>
    <t>R5-243781</t>
  </si>
  <si>
    <t>Correction to RedCap RRM test case 17.7.3.2 with TT</t>
  </si>
  <si>
    <t>R5-243782</t>
  </si>
  <si>
    <t>Correction to RedCap RRM test case 17.7.4.1 with TT</t>
  </si>
  <si>
    <t>R5-243783</t>
  </si>
  <si>
    <t>Addition of RedCap RRM test case 17.7.4.2 with TT</t>
  </si>
  <si>
    <t>R5-243797</t>
  </si>
  <si>
    <t>0006</t>
  </si>
  <si>
    <t>R5-243798</t>
  </si>
  <si>
    <t>0007</t>
  </si>
  <si>
    <t>Clarification of polynomial interpolation</t>
  </si>
  <si>
    <t>R5-243799</t>
  </si>
  <si>
    <t>0009</t>
  </si>
  <si>
    <t>Updates across TS 38.561 V17.0.0</t>
  </si>
  <si>
    <t>R5-243800</t>
  </si>
  <si>
    <t>CR to TS 38.551 on Annex A.2.3</t>
  </si>
  <si>
    <t>R5-243813</t>
  </si>
  <si>
    <t>0441</t>
  </si>
  <si>
    <t>Applicability updates for Phase continuity tests</t>
  </si>
  <si>
    <t>R5-243819</t>
  </si>
  <si>
    <t>2856</t>
  </si>
  <si>
    <t>Updates on 3.1 and 4.3 for Definitions and Specification suffix information</t>
  </si>
  <si>
    <t>R5-243879</t>
  </si>
  <si>
    <t>2858</t>
  </si>
  <si>
    <t>Addition of suffix information for Carrier Aggregation (CA) with UL MIMO</t>
  </si>
  <si>
    <t>R5-243898</t>
  </si>
  <si>
    <t>2770</t>
  </si>
  <si>
    <t>MU and TT defintion for TxD EVM test case 6.4G.2.1</t>
  </si>
  <si>
    <t>R5-243901</t>
  </si>
  <si>
    <t>3251</t>
  </si>
  <si>
    <t>Update to Rel.17 HST CA measurement reporting tests</t>
  </si>
  <si>
    <t>R5-243903</t>
  </si>
  <si>
    <t>3247</t>
  </si>
  <si>
    <t>Correction to re-establishment test cases for RedCap</t>
  </si>
  <si>
    <t>R5-243904</t>
  </si>
  <si>
    <t>3244</t>
  </si>
  <si>
    <t>Correction to gap-based measurement tests for RedCap</t>
  </si>
  <si>
    <t>R5-243909</t>
  </si>
  <si>
    <t>Correction to FR1 NSA Event Trigger TC 4.6.1.8</t>
  </si>
  <si>
    <t>R5-243910</t>
  </si>
  <si>
    <t>0419</t>
  </si>
  <si>
    <t>Correction condition F011 for 38.533 TC16.4.1.1</t>
  </si>
  <si>
    <t>R5-243918</t>
  </si>
  <si>
    <t>Correction to RedCap RRM test case 16.1.2.5 and 16.1.2.6</t>
  </si>
  <si>
    <t>R5-243919</t>
  </si>
  <si>
    <t>3255</t>
  </si>
  <si>
    <t>Correction to RedCap inter-RAT measurement test cases</t>
  </si>
  <si>
    <t>R5-243958</t>
  </si>
  <si>
    <t>4420</t>
  </si>
  <si>
    <t>Correction of MUSIM gap TC 8.1.2.1.6</t>
  </si>
  <si>
    <t>R5-243959</t>
  </si>
  <si>
    <t>Update test applicability for MUSIM TC</t>
  </si>
  <si>
    <t>R5-244011</t>
  </si>
  <si>
    <t>0423</t>
  </si>
  <si>
    <t>Correction to applicability for RedCap RRM test cases</t>
  </si>
  <si>
    <t>R5-244012</t>
  </si>
  <si>
    <t>Correction to Annex F for RedCap RRM test cases</t>
  </si>
  <si>
    <t>R5-244013</t>
  </si>
  <si>
    <t>3095</t>
  </si>
  <si>
    <t>Update test requirement for Redcap inter frequency test cases</t>
  </si>
  <si>
    <t>R5-244014</t>
  </si>
  <si>
    <t>Correction to RedCap RRM test case 16.2.1.1 with TT</t>
  </si>
  <si>
    <t>R5-244015</t>
  </si>
  <si>
    <t>3141</t>
  </si>
  <si>
    <t>Correction to RedCap RRM test case 16.2.1.2 with TT</t>
  </si>
  <si>
    <t>R5-244016</t>
  </si>
  <si>
    <t>0739</t>
  </si>
  <si>
    <t>TT analysis for RedCap RRM test case 16.2.1.1</t>
  </si>
  <si>
    <t>R5-244017</t>
  </si>
  <si>
    <t>0740</t>
  </si>
  <si>
    <t>TT analysis for RedCap RRM test case 16.2.1.2</t>
  </si>
  <si>
    <t>R1-2405752</t>
  </si>
  <si>
    <t>38.212</t>
  </si>
  <si>
    <t>0197</t>
  </si>
  <si>
    <t>16.13.0</t>
  </si>
  <si>
    <t>R1-2405756</t>
  </si>
  <si>
    <t>0201</t>
  </si>
  <si>
    <t>A</t>
  </si>
  <si>
    <t>17.8.0</t>
  </si>
  <si>
    <t>Rel-16 editorial corrections for TS 38.212 (mirrored to Rel-17)</t>
  </si>
  <si>
    <t>R1-2405757</t>
  </si>
  <si>
    <t>Rel-16 editorial corrections for TS 38.212 (mirrored to Rel-18)</t>
  </si>
  <si>
    <t>R1-2403550</t>
  </si>
  <si>
    <t>38.215</t>
  </si>
  <si>
    <t>0066</t>
  </si>
  <si>
    <t>Correction of references in TS38.215</t>
  </si>
  <si>
    <t>R1-2403551</t>
  </si>
  <si>
    <t>0067</t>
  </si>
  <si>
    <t>R1-2405753</t>
  </si>
  <si>
    <t>0198</t>
  </si>
  <si>
    <t>Rel-17 editorial corrections for TS 38.212</t>
  </si>
  <si>
    <t>R1-2405758</t>
  </si>
  <si>
    <t>Rel-17 editorial corrections for TS 38.212 (mirrored to Rel-18)</t>
  </si>
  <si>
    <t>R1-2405762</t>
  </si>
  <si>
    <t>38.213</t>
  </si>
  <si>
    <t>0652</t>
  </si>
  <si>
    <t>17.9.0</t>
  </si>
  <si>
    <t>Rel-17 editorial corrections for TS 38.213</t>
  </si>
  <si>
    <t>R1-2405764</t>
  </si>
  <si>
    <t>0654</t>
  </si>
  <si>
    <t>Rel-17 editorial corrections for TS 38.213 (mirrored to Rel-18)</t>
  </si>
  <si>
    <t>R1-2405767</t>
  </si>
  <si>
    <t>38.214</t>
  </si>
  <si>
    <t>Rel-17 editorial corrections for TS 38.214 – mirror to Rel-18</t>
  </si>
  <si>
    <t>R1-2405769</t>
  </si>
  <si>
    <t>38.211</t>
  </si>
  <si>
    <t>0132</t>
  </si>
  <si>
    <t>Corrections to NTN operation</t>
  </si>
  <si>
    <t>R1-2405770</t>
  </si>
  <si>
    <t>0133</t>
  </si>
  <si>
    <t>R1-2405771</t>
  </si>
  <si>
    <t>0596</t>
  </si>
  <si>
    <t>Rel-17 editorial corrections for TS 38.214</t>
  </si>
  <si>
    <t>R1-2405747</t>
  </si>
  <si>
    <t>0068</t>
  </si>
  <si>
    <t>Alignment corrections for TS38.215</t>
  </si>
  <si>
    <t>R1-2405754</t>
  </si>
  <si>
    <t>0199</t>
  </si>
  <si>
    <t>Rel-18 editorial corrections for TS 38.212</t>
  </si>
  <si>
    <t>R1-2405763</t>
  </si>
  <si>
    <t>0653</t>
  </si>
  <si>
    <t>Rel-18 editorial corrections for TS 38.213</t>
  </si>
  <si>
    <t>R1-2405765</t>
  </si>
  <si>
    <t>Rel-18 editorial corrections for TS 38.214</t>
  </si>
  <si>
    <t>R1-2403620</t>
  </si>
  <si>
    <t>38.859</t>
  </si>
  <si>
    <t>18.0.0</t>
  </si>
  <si>
    <t>Corrections on the support for Expanded and Improved NR Positioning</t>
  </si>
  <si>
    <t>R1-2405544</t>
  </si>
  <si>
    <t>38.202</t>
  </si>
  <si>
    <t>0035</t>
  </si>
  <si>
    <t>Correction to 38.202 on support of combination of SL CA and SL positioning</t>
  </si>
  <si>
    <t>R1-2405601</t>
  </si>
  <si>
    <t>0127</t>
  </si>
  <si>
    <t>Correction for hop counting in SRS for positioning with tx hopping</t>
  </si>
  <si>
    <t>R1-2405606</t>
  </si>
  <si>
    <t>0569</t>
  </si>
  <si>
    <t>CR for dropping rule on SRS bandwidth aggregation</t>
  </si>
  <si>
    <t>R1-2405707</t>
  </si>
  <si>
    <t>Correction to the provision of RTD in SL positioning</t>
  </si>
  <si>
    <t>R1-2405749</t>
  </si>
  <si>
    <t>0130</t>
  </si>
  <si>
    <t>Corrections to positioning enhancements</t>
  </si>
  <si>
    <t>R1-2405761</t>
  </si>
  <si>
    <t>0651</t>
  </si>
  <si>
    <t>Maintenance of expanded and improved NR positioning</t>
  </si>
  <si>
    <t>R1-2403605</t>
  </si>
  <si>
    <t>0544</t>
  </si>
  <si>
    <t>Corrections on RRC parameters for R18 NES spatial/power domain adaptation</t>
  </si>
  <si>
    <t>R1-2403736</t>
  </si>
  <si>
    <t>0554</t>
  </si>
  <si>
    <t>Correction of power consistency and phase continuity during cell DRX operation</t>
  </si>
  <si>
    <t>R1-2405576</t>
  </si>
  <si>
    <t>0566</t>
  </si>
  <si>
    <t>Correction of physical channels and signals during cell DTX/DRX operation</t>
  </si>
  <si>
    <t>R1-2405705</t>
  </si>
  <si>
    <t>Correction on CSI processing criteria for new NES capability signaling</t>
  </si>
  <si>
    <t>R1-2403758</t>
  </si>
  <si>
    <t>0555</t>
  </si>
  <si>
    <t>CR on DMRS bundling for non-back-to-back transmission</t>
  </si>
  <si>
    <t>R1-2403762</t>
  </si>
  <si>
    <t>0556</t>
  </si>
  <si>
    <t>R1-2403771</t>
  </si>
  <si>
    <t>0189</t>
  </si>
  <si>
    <t>Correction to maxRank configuration restriction with fullpowerMode1 and transform precoding 'enabled'</t>
  </si>
  <si>
    <t>R1-2403772</t>
  </si>
  <si>
    <t>0190</t>
  </si>
  <si>
    <t>R1-2403773</t>
  </si>
  <si>
    <t>0191</t>
  </si>
  <si>
    <t>R1-2405660</t>
  </si>
  <si>
    <t>0571</t>
  </si>
  <si>
    <t>16.16.0</t>
  </si>
  <si>
    <t>Correction on mDCI based mTRP out-of-order operation</t>
  </si>
  <si>
    <t>R1-2405661</t>
  </si>
  <si>
    <t>0572</t>
  </si>
  <si>
    <t>Correction on mDCI based mTRP out-of-order operation (mirror on Rel-17)</t>
  </si>
  <si>
    <t>R1-2405662</t>
  </si>
  <si>
    <t>0573</t>
  </si>
  <si>
    <t>Correction on mDCI based mTRP out-of-order operation (mirror on Rel-18)</t>
  </si>
  <si>
    <t>R1-2405514</t>
  </si>
  <si>
    <t>0557</t>
  </si>
  <si>
    <t>CR on joint TCI configuration for SRS not sharing indicated TCI</t>
  </si>
  <si>
    <t>R1-2405515</t>
  </si>
  <si>
    <t>0558</t>
  </si>
  <si>
    <t>R1-2405573</t>
  </si>
  <si>
    <t>0564</t>
  </si>
  <si>
    <t>CR for 38.214 on unified TCI state</t>
  </si>
  <si>
    <t>R1-2405574</t>
  </si>
  <si>
    <t>0565</t>
  </si>
  <si>
    <t>R1-2405650</t>
  </si>
  <si>
    <t>CR on UL TX spatial filter determination</t>
  </si>
  <si>
    <t>R1-2405651</t>
  </si>
  <si>
    <t>R1-2405608</t>
  </si>
  <si>
    <t>0570</t>
  </si>
  <si>
    <t>Correction on T_offset for UL Tx switching</t>
  </si>
  <si>
    <t>R1-2405734</t>
  </si>
  <si>
    <t>Correction on indicated unified TCI states for multi-cell scheduling</t>
  </si>
  <si>
    <t>R1-2405751</t>
  </si>
  <si>
    <t>0196</t>
  </si>
  <si>
    <t>Corrections on Rel-18 Multi-carrier enhancements in 38.212</t>
  </si>
  <si>
    <t>R1-2405759</t>
  </si>
  <si>
    <t>0649</t>
  </si>
  <si>
    <t>Maintenance of multi-carrier enhancements for NR</t>
  </si>
  <si>
    <t>R1-2405522</t>
  </si>
  <si>
    <t>0192</t>
  </si>
  <si>
    <t>Corrections on PRACH association indicator in PDCCH order in 38.212</t>
  </si>
  <si>
    <t>R1-2405621</t>
  </si>
  <si>
    <t>0567</t>
  </si>
  <si>
    <t>Correction on Rel-18 Type II Doppler codebook based CSI enhancement</t>
  </si>
  <si>
    <t>R1-2405624</t>
  </si>
  <si>
    <t>0574</t>
  </si>
  <si>
    <t>Corrections for Referencing UE Capabilities for 8TX UE</t>
  </si>
  <si>
    <t>R1-2405625</t>
  </si>
  <si>
    <t>0575</t>
  </si>
  <si>
    <t>Corrections for Configured Grant Operation for 8TX UE</t>
  </si>
  <si>
    <t>R1-2405626</t>
  </si>
  <si>
    <t>0193</t>
  </si>
  <si>
    <t>Corrections for Transmission with more than 4 Layers for 8TX UE</t>
  </si>
  <si>
    <t>R1-2405627</t>
  </si>
  <si>
    <t>0576</t>
  </si>
  <si>
    <t>Correction on beam application timing for mDCI mTRP for Rel-18 unified TCI framework</t>
  </si>
  <si>
    <t>R1-2405628</t>
  </si>
  <si>
    <t>0577</t>
  </si>
  <si>
    <t>Alignments on RRC parameters for NR Rel-18 MIMO in TS 38.214</t>
  </si>
  <si>
    <t>R1-2405629</t>
  </si>
  <si>
    <t>0578</t>
  </si>
  <si>
    <t>Correction on configuration of TCI states for SRS</t>
  </si>
  <si>
    <t>R1-2405722</t>
  </si>
  <si>
    <t>Corrections for 8-port SRS (TDM or non-TDM, without mixture)</t>
  </si>
  <si>
    <t>R1-2405744</t>
  </si>
  <si>
    <t>0195</t>
  </si>
  <si>
    <t>Correction on PTRS-DMRS association field in DCI format 0_1 and DCI format 0_2</t>
  </si>
  <si>
    <t>R1-2405746</t>
  </si>
  <si>
    <t>Correction on PT-RS Coherence Conditions for 8 Tx</t>
  </si>
  <si>
    <t>R1-2405755</t>
  </si>
  <si>
    <t>0200</t>
  </si>
  <si>
    <t>Corrections on Rel-18 MIMO Evolution for Downlink and Uplink in 38.212</t>
  </si>
  <si>
    <t>R1-2405760</t>
  </si>
  <si>
    <t>0650</t>
  </si>
  <si>
    <t>Maintenance of MIMO Evolution for Downlink and Uplink</t>
  </si>
  <si>
    <t>R1-2403684</t>
  </si>
  <si>
    <t>Correction on prioritizations for transmission power reductions in LTM</t>
  </si>
  <si>
    <t>R1-2403685</t>
  </si>
  <si>
    <t>Correction on RACH procedure triggered by LTM cell switch</t>
  </si>
  <si>
    <t>R1-2403708</t>
  </si>
  <si>
    <t>Correction on TCI state applied for CORESET 0 in LTM</t>
  </si>
  <si>
    <t>R1-2403709</t>
  </si>
  <si>
    <t>0552</t>
  </si>
  <si>
    <t>Correction on QCL assumption after LTM cell switch command</t>
  </si>
  <si>
    <t>R1-2403710</t>
  </si>
  <si>
    <t>Correction on PRACH collision handling in LTM</t>
  </si>
  <si>
    <t>R1-2403711</t>
  </si>
  <si>
    <t>0188</t>
  </si>
  <si>
    <t>Correction on UL/SUL field in DCI format 1_0 in LTM</t>
  </si>
  <si>
    <t>R1-2405672</t>
  </si>
  <si>
    <t>Corrections to the Pathloss RS in LTM TCI state</t>
  </si>
  <si>
    <t>R1-2405673</t>
  </si>
  <si>
    <t>Correction on CFRA procedure triggered by LTM cell switch command</t>
  </si>
  <si>
    <t>R1-2405674</t>
  </si>
  <si>
    <t>0635</t>
  </si>
  <si>
    <t>Correction on the unit of BWPswitchDelay</t>
  </si>
  <si>
    <t>R1-2405675</t>
  </si>
  <si>
    <t>Correction on spCellInclusion for LTM</t>
  </si>
  <si>
    <t>R1-2405676</t>
  </si>
  <si>
    <t>Corrections to the default beam determination after LTM cell switch</t>
  </si>
  <si>
    <t>R1-2405713</t>
  </si>
  <si>
    <t>Correction on priority for LTM CSI report</t>
  </si>
  <si>
    <t>R1-2405714</t>
  </si>
  <si>
    <t>Corrections to the beam of CFRA triggered by cell switch command in TS38.213</t>
  </si>
  <si>
    <t>R1-2405715</t>
  </si>
  <si>
    <t>Correction on TCI state applied for CORESETs other than CORESET 0 in LTM</t>
  </si>
  <si>
    <t>R1-2405716</t>
  </si>
  <si>
    <t>0586</t>
  </si>
  <si>
    <t>R1-2403754</t>
  </si>
  <si>
    <t>CR on correction on timing of first Msg3 repetition</t>
  </si>
  <si>
    <t>R1-2405706</t>
  </si>
  <si>
    <t>Correction on PUSCH retransmission for CG RACH-less handover</t>
  </si>
  <si>
    <t>R1-2405617</t>
  </si>
  <si>
    <t>Multicast MBS PDSCH bandwidth for eRedCap UE in RRC inactive state</t>
  </si>
  <si>
    <t>R1-2403624</t>
  </si>
  <si>
    <t>CR on correction on center frequency of initial DL BWP for SDT by a RedCap UE</t>
  </si>
  <si>
    <t>R1-2403625</t>
  </si>
  <si>
    <t>R1-2403579</t>
  </si>
  <si>
    <t>37.213</t>
  </si>
  <si>
    <t>Correction on restrictions of performing multi-channel access</t>
  </si>
  <si>
    <t>R1-2403580</t>
  </si>
  <si>
    <t>Correction on CAPC determination in multi-channel access procedure</t>
  </si>
  <si>
    <t>R1-2403585</t>
  </si>
  <si>
    <t>Correction on PSFCH prioritization for UE incapable of TX in multi-RB sets for SL-U</t>
  </si>
  <si>
    <t>R1-2403586</t>
  </si>
  <si>
    <t>0543</t>
  </si>
  <si>
    <t>Correction on PSSCH preparation time for multiple PSFCH occasions</t>
  </si>
  <si>
    <t>R1-2403667</t>
  </si>
  <si>
    <t>Correction on sidelink starting symbol index for indications of UL slots in PSBCH in SL-U</t>
  </si>
  <si>
    <t>R1-2403668</t>
  </si>
  <si>
    <t>0547</t>
  </si>
  <si>
    <t>Correction on description of NnonSL slots in SL-U</t>
  </si>
  <si>
    <t>R1-2403669</t>
  </si>
  <si>
    <t>0548</t>
  </si>
  <si>
    <t>Correction on TRIV/FRIV resource indication of SL-U</t>
  </si>
  <si>
    <t>R1-2403670</t>
  </si>
  <si>
    <t>0549</t>
  </si>
  <si>
    <t>Correction on determination of starting RB set for PSSCH</t>
  </si>
  <si>
    <t>R1-2403671</t>
  </si>
  <si>
    <t>0550</t>
  </si>
  <si>
    <t>Correction on contiguous RB based resource allocation</t>
  </si>
  <si>
    <t>R1-2403672</t>
  </si>
  <si>
    <t>Correction on OFDM symbol location for PSFCH transmission in SL-U</t>
  </si>
  <si>
    <t>R1-2403727</t>
  </si>
  <si>
    <t>Correction on PSFCH Power Control</t>
  </si>
  <si>
    <t>R1-2405528</t>
  </si>
  <si>
    <t>0559</t>
  </si>
  <si>
    <t>Correction on SL partial sensing for interlaced RB allocation and MCSt</t>
  </si>
  <si>
    <t>R1-2405535</t>
  </si>
  <si>
    <t>0560</t>
  </si>
  <si>
    <t>Correction on guardband PRB handling</t>
  </si>
  <si>
    <t>R1-2405536</t>
  </si>
  <si>
    <t>0561</t>
  </si>
  <si>
    <t>Correction on the determination of intra-cell guard band for SL-U</t>
  </si>
  <si>
    <t>R1-2405537</t>
  </si>
  <si>
    <t>0627</t>
  </si>
  <si>
    <t>Correction on the frequency resource of a resource pool for SL-U</t>
  </si>
  <si>
    <t>R1-2405538</t>
  </si>
  <si>
    <t>0562</t>
  </si>
  <si>
    <t>Correction on the highest sub-channel of PSSCH</t>
  </si>
  <si>
    <t>R1-2405539</t>
  </si>
  <si>
    <t>Corrections on determination of PSFCH resources for a PSSCH</t>
  </si>
  <si>
    <t>R1-2405555</t>
  </si>
  <si>
    <t>0563</t>
  </si>
  <si>
    <t>Correction on CPE starting position determination and transmission for PSSCH/PSCCH</t>
  </si>
  <si>
    <t>R1-2405591</t>
  </si>
  <si>
    <t>0568</t>
  </si>
  <si>
    <t>Correction to Sidelink resource allocation mode 2</t>
  </si>
  <si>
    <t>R1-2405664</t>
  </si>
  <si>
    <t>Correction on contention window adjustment procedures for PSCCH/PSSCH transmission</t>
  </si>
  <si>
    <t>R1-2405727</t>
  </si>
  <si>
    <t>Clarification on SL CSI request in TS 38.214</t>
  </si>
  <si>
    <t>R1-2405728</t>
  </si>
  <si>
    <t>Correction on SL BWP configuration in TS 38.213</t>
  </si>
  <si>
    <t>R1-2405748</t>
  </si>
  <si>
    <t>Maintenance of NR Sidelink operation on shared spectrum</t>
  </si>
  <si>
    <t>R1-2405750</t>
  </si>
  <si>
    <t>0131</t>
  </si>
  <si>
    <t>Corrections to sidelink enhancements</t>
  </si>
  <si>
    <t>R1-2403723</t>
  </si>
  <si>
    <t>Correction on sdt regarding type-2 RA procedure</t>
  </si>
  <si>
    <t>R1-2403724</t>
  </si>
  <si>
    <t>R1-2405709</t>
  </si>
  <si>
    <t>Correction on SSB to CG-SDT PUSCH mapping</t>
  </si>
  <si>
    <t>R1-2405710</t>
  </si>
  <si>
    <t>R1-2403565</t>
  </si>
  <si>
    <t>CR for Correcting Channel Access Procedures in NR-U</t>
  </si>
  <si>
    <t>R1-2403566</t>
  </si>
  <si>
    <t>CR for Correcting Channel Access Procedures in NR-U (Mirrored to Rel-17)</t>
  </si>
  <si>
    <t>R1-2403567</t>
  </si>
  <si>
    <t>CR for Correcting Channel Access Procedures in NR-U (Mirrored to Rel-18)</t>
  </si>
  <si>
    <t>R1-2403761</t>
  </si>
  <si>
    <t>0551</t>
  </si>
  <si>
    <t>Correction on modulation order of Msg3 when higher layer parameter tp-pi2BPSK is configured</t>
  </si>
  <si>
    <t>R1-2405644</t>
  </si>
  <si>
    <t>0631</t>
  </si>
  <si>
    <t>Clarification on not multiplexing UCI on MSG3 PUSCH</t>
  </si>
  <si>
    <t>R1-2405649</t>
  </si>
  <si>
    <t>Correction on Type-2 HARQ-ACK codebook and DL BWP change</t>
  </si>
  <si>
    <t>R1-2405700</t>
  </si>
  <si>
    <t>Correction on multiplexing HARQ-ACK in a PUSCH transmission</t>
  </si>
  <si>
    <t>R1-2405701</t>
  </si>
  <si>
    <t>0128</t>
  </si>
  <si>
    <t>CR for 38.211 on TRS occasions for idle/inactive UEs</t>
  </si>
  <si>
    <t>R1-2405702</t>
  </si>
  <si>
    <t>0194</t>
  </si>
  <si>
    <t>CR for 38.212 on TRS occasions for idle/inactive UEs</t>
  </si>
  <si>
    <t>R1-2405703</t>
  </si>
  <si>
    <t>CR for 38.213 on TRS occasions for idle/inactive UEs</t>
  </si>
  <si>
    <t>R1-2405704</t>
  </si>
  <si>
    <t>0583</t>
  </si>
  <si>
    <t>CR for 38.214 on TRS occasions for idle/inactive UEs</t>
  </si>
  <si>
    <t>R1-2405725</t>
  </si>
  <si>
    <t>Correction on HARQ-ACK multiplexing on a PUSCH repetition [HARQ-ACK MUX on PUSCH]</t>
  </si>
  <si>
    <t>R1-2405738</t>
  </si>
  <si>
    <t>0129</t>
  </si>
  <si>
    <t>CR for TS 38.211 for introduction of FR2-NTN</t>
  </si>
  <si>
    <t>R1-2405739</t>
  </si>
  <si>
    <t>CR for TS 38.213 for introduction of FR2-NTN</t>
  </si>
  <si>
    <t>R1-2405740</t>
  </si>
  <si>
    <t>CR for TS 38.214 for introduction of FR2-NTN</t>
  </si>
  <si>
    <t>R3-243062</t>
  </si>
  <si>
    <t>38.413</t>
  </si>
  <si>
    <t>1102</t>
  </si>
  <si>
    <t>Correction of MT Communication Handling procedure</t>
  </si>
  <si>
    <t>R3-243063</t>
  </si>
  <si>
    <t>1136</t>
  </si>
  <si>
    <t>UL SDT for MT communication handling</t>
  </si>
  <si>
    <t>R3-243064</t>
  </si>
  <si>
    <t>38.410</t>
  </si>
  <si>
    <t>0050</t>
  </si>
  <si>
    <t>18.1.2</t>
  </si>
  <si>
    <t>Correction on MT Communication Handling Procedures in TS 38.410</t>
  </si>
  <si>
    <t>R3-243039</t>
  </si>
  <si>
    <t>38.470</t>
  </si>
  <si>
    <t>0139</t>
  </si>
  <si>
    <t>Correction on missing procedure for positioning</t>
  </si>
  <si>
    <t>R3-243072</t>
  </si>
  <si>
    <t>38.455</t>
  </si>
  <si>
    <t>0144</t>
  </si>
  <si>
    <t>Correction on measurement report for SRS Bandwidth Aggregation</t>
  </si>
  <si>
    <t>R3-243097</t>
  </si>
  <si>
    <t>38.473</t>
  </si>
  <si>
    <t>R3-243098</t>
  </si>
  <si>
    <t>0145</t>
  </si>
  <si>
    <t>Various corrections on Rel-18 Positioning</t>
  </si>
  <si>
    <t>R3-243099</t>
  </si>
  <si>
    <t>1410</t>
  </si>
  <si>
    <t>R3-243101</t>
  </si>
  <si>
    <t>0148</t>
  </si>
  <si>
    <t>Addition of missing positioning SIBs</t>
  </si>
  <si>
    <t>R3-243751</t>
  </si>
  <si>
    <t>0151</t>
  </si>
  <si>
    <t>Correction on SIB23 in TS38.470</t>
  </si>
  <si>
    <t>R3-243752</t>
  </si>
  <si>
    <t>1437</t>
  </si>
  <si>
    <t>Correction on SIB23 in TS38.473</t>
  </si>
  <si>
    <t>R3-243805</t>
  </si>
  <si>
    <t>0149</t>
  </si>
  <si>
    <t>Correction on Measurement Reporting for BWA</t>
  </si>
  <si>
    <t>R3-243806</t>
  </si>
  <si>
    <t>1425</t>
  </si>
  <si>
    <t>R3-243920</t>
  </si>
  <si>
    <t>0143</t>
  </si>
  <si>
    <t>Correction to DL-PRS Aggregation</t>
  </si>
  <si>
    <t>R3-243921</t>
  </si>
  <si>
    <t>1420</t>
  </si>
  <si>
    <t>R3-243975</t>
  </si>
  <si>
    <t>0153</t>
  </si>
  <si>
    <t>Correction on UL-RSCP</t>
  </si>
  <si>
    <t>R3-243976</t>
  </si>
  <si>
    <t>1430</t>
  </si>
  <si>
    <t>R3-243080</t>
  </si>
  <si>
    <t>1373</t>
  </si>
  <si>
    <t>Correction on musim-CapabilityRestrictionIndication IE</t>
  </si>
  <si>
    <t>R3-243094</t>
  </si>
  <si>
    <t>38.401</t>
  </si>
  <si>
    <t>0372</t>
  </si>
  <si>
    <t>Corrections for SL Relay N3C related description</t>
  </si>
  <si>
    <t>R3-243095</t>
  </si>
  <si>
    <t>1401</t>
  </si>
  <si>
    <t>Corrections on SL relay</t>
  </si>
  <si>
    <t>R3-243096</t>
  </si>
  <si>
    <t>1405</t>
  </si>
  <si>
    <t>Corrections on PC5 RLC channel configuration for U2U relay</t>
  </si>
  <si>
    <t>R3-243829</t>
  </si>
  <si>
    <t>37.483</t>
  </si>
  <si>
    <t>Restoration of N3mb Failure for MBS broadcast</t>
  </si>
  <si>
    <t>R3-243830</t>
  </si>
  <si>
    <t>0394</t>
  </si>
  <si>
    <t>Correction on BC session path update for network sharing</t>
  </si>
  <si>
    <t>R3-243887</t>
  </si>
  <si>
    <t>1159</t>
  </si>
  <si>
    <t>Correction of N3mb Path Failure</t>
  </si>
  <si>
    <t>R3-243907</t>
  </si>
  <si>
    <t>0403</t>
  </si>
  <si>
    <t>Correction on general F1AP principles for multicast reception in RRC_INACTIVE</t>
  </si>
  <si>
    <t>R3-243910</t>
  </si>
  <si>
    <t>1411</t>
  </si>
  <si>
    <t>Correction of MBS NG-U Setup and non shared gNB-DU</t>
  </si>
  <si>
    <t>R3-243056</t>
  </si>
  <si>
    <t>1137</t>
  </si>
  <si>
    <t>Introduction of MDBV in the Alternative QoS</t>
  </si>
  <si>
    <t>R3-243057</t>
  </si>
  <si>
    <t>1379</t>
  </si>
  <si>
    <t>R3-243058</t>
  </si>
  <si>
    <t>38.423</t>
  </si>
  <si>
    <t>1261</t>
  </si>
  <si>
    <t>Correction on MDBV for alternative QoS</t>
  </si>
  <si>
    <t>R3-243059</t>
  </si>
  <si>
    <t>R3-243092</t>
  </si>
  <si>
    <t>1395</t>
  </si>
  <si>
    <t>Correction on non-integer DRX cycle</t>
  </si>
  <si>
    <t>R3-243792</t>
  </si>
  <si>
    <t>38.425</t>
  </si>
  <si>
    <t>0154</t>
  </si>
  <si>
    <t>Correction on the UL and DL congestion information</t>
  </si>
  <si>
    <t>R3-243940</t>
  </si>
  <si>
    <t>0135</t>
  </si>
  <si>
    <t>Support of PDCP SN Gap Report</t>
  </si>
  <si>
    <t>R3-243055</t>
  </si>
  <si>
    <t>1388</t>
  </si>
  <si>
    <t>Correction on the LTM configuration ID and LTM configuration ID Mapping list</t>
  </si>
  <si>
    <t>R3-243084</t>
  </si>
  <si>
    <t>1367</t>
  </si>
  <si>
    <t>Correction for early sync and TCI state of LTM</t>
  </si>
  <si>
    <t>R3-243085</t>
  </si>
  <si>
    <t>0382</t>
  </si>
  <si>
    <t>Corrections on LTM procedures</t>
  </si>
  <si>
    <t>R3-243087</t>
  </si>
  <si>
    <t>0391</t>
  </si>
  <si>
    <t>Further corrections on LTM in stage-2</t>
  </si>
  <si>
    <t>R3-243088</t>
  </si>
  <si>
    <t>1392</t>
  </si>
  <si>
    <t>Further corrections on LTM over F1</t>
  </si>
  <si>
    <t>R3-243090</t>
  </si>
  <si>
    <t>0389</t>
  </si>
  <si>
    <t>Rel-18 LTM correction for LTM with gNB-CU-UP change</t>
  </si>
  <si>
    <t>R3-243091</t>
  </si>
  <si>
    <t>0390</t>
  </si>
  <si>
    <t>Corrections for DU-CU/CU-DU Cell Switch notification message</t>
  </si>
  <si>
    <t>R3-243277</t>
  </si>
  <si>
    <t>1289</t>
  </si>
  <si>
    <t>Correction of source UE AP IDs in SN addition procedure</t>
  </si>
  <si>
    <t>R3-243774</t>
  </si>
  <si>
    <t>1394</t>
  </si>
  <si>
    <t>Corrections for LTM for reconfiguration with sync</t>
  </si>
  <si>
    <t>R3-243790</t>
  </si>
  <si>
    <t>1409</t>
  </si>
  <si>
    <t>LTM correction for UE-based TA information from CU to DU</t>
  </si>
  <si>
    <t>R3-243817</t>
  </si>
  <si>
    <t>1421</t>
  </si>
  <si>
    <t>Correction on LTM</t>
  </si>
  <si>
    <t>R3-243825</t>
  </si>
  <si>
    <t>1440</t>
  </si>
  <si>
    <t>Correction on TAG information transfer for LTM</t>
  </si>
  <si>
    <t>R3-243841</t>
  </si>
  <si>
    <t>1435</t>
  </si>
  <si>
    <t>Corrections for LTM CSI Report Config generation</t>
  </si>
  <si>
    <t>R3-243883</t>
  </si>
  <si>
    <t>0400</t>
  </si>
  <si>
    <t>Correction on stage 2 LTM</t>
  </si>
  <si>
    <t>R3-243884</t>
  </si>
  <si>
    <t>1422</t>
  </si>
  <si>
    <t>Correction on the Assigned Criticality of LTM Cells To Be Released List IE</t>
  </si>
  <si>
    <t>R3-243912</t>
  </si>
  <si>
    <t>1416</t>
  </si>
  <si>
    <t>Corrections for CFRA resource provision in LTM</t>
  </si>
  <si>
    <t>R3-243913</t>
  </si>
  <si>
    <t>1283</t>
  </si>
  <si>
    <t>Addition of a missing indication in SN-initiated S-CPAC</t>
  </si>
  <si>
    <t>R3-243944</t>
  </si>
  <si>
    <t>1385</t>
  </si>
  <si>
    <t>6</t>
  </si>
  <si>
    <t>LTM corrections to F1AP</t>
  </si>
  <si>
    <t>R3-243782</t>
  </si>
  <si>
    <t>1150</t>
  </si>
  <si>
    <t>ASN.1 correction of CAG List for MDT</t>
  </si>
  <si>
    <t>R3-243783</t>
  </si>
  <si>
    <t>1282</t>
  </si>
  <si>
    <t>R3-243784</t>
  </si>
  <si>
    <t>0396</t>
  </si>
  <si>
    <t>Stage 2 correction for NR-U</t>
  </si>
  <si>
    <t>R3-243839</t>
  </si>
  <si>
    <t>1315</t>
  </si>
  <si>
    <t>Indicator on MDT configuration in MR-DC</t>
  </si>
  <si>
    <t>R3-243890</t>
  </si>
  <si>
    <t>1174</t>
  </si>
  <si>
    <t>Corrections on MDT for PNI-NPN</t>
  </si>
  <si>
    <t>R3-243891</t>
  </si>
  <si>
    <t>1288</t>
  </si>
  <si>
    <t>R3-243935</t>
  </si>
  <si>
    <t>1156</t>
  </si>
  <si>
    <t>Correction on MDT configuration in MR-DC</t>
  </si>
  <si>
    <t>R3-243967</t>
  </si>
  <si>
    <t>1270</t>
  </si>
  <si>
    <t>Correction on PSCell List Container List of RA report</t>
  </si>
  <si>
    <t>R3-243827</t>
  </si>
  <si>
    <t>1309</t>
  </si>
  <si>
    <t>Correction to QMC support in NR-DC for session status</t>
  </si>
  <si>
    <t>R3-243932</t>
  </si>
  <si>
    <t>1171</t>
  </si>
  <si>
    <t>Correction on NGAP to support the QoE mobility during NG-based inter-MN HO</t>
  </si>
  <si>
    <t>R3-243052</t>
  </si>
  <si>
    <t>1141</t>
  </si>
  <si>
    <t>Correction on mobility support for mobile IAB without PDU session</t>
  </si>
  <si>
    <t>R3-243053</t>
  </si>
  <si>
    <t>Corrections on mobile IAB procedures</t>
  </si>
  <si>
    <t>R3-243054</t>
  </si>
  <si>
    <t>0381</t>
  </si>
  <si>
    <t>Correction on mobile IAB-MT migration</t>
  </si>
  <si>
    <t>R3-243074</t>
  </si>
  <si>
    <t>1262</t>
  </si>
  <si>
    <t>Correction on text description of UE trajectory information</t>
  </si>
  <si>
    <t>R3-243102</t>
  </si>
  <si>
    <t>1267</t>
  </si>
  <si>
    <t>Stage 3 corrections for AI/ML for NG-RAN</t>
  </si>
  <si>
    <t>R3-243966</t>
  </si>
  <si>
    <t>0397</t>
  </si>
  <si>
    <t>Correction on definition of AI/ML terminology</t>
  </si>
  <si>
    <t>R3-243032</t>
  </si>
  <si>
    <t>1129</t>
  </si>
  <si>
    <t>Correction for RAN TSS reporting for multiple TSCTSF</t>
  </si>
  <si>
    <t>R3-243031</t>
  </si>
  <si>
    <t>1228</t>
  </si>
  <si>
    <t>Introduction of XR Broadcast Information IE for XnAP [2Rx_XR_Device]</t>
  </si>
  <si>
    <t>R3-243038</t>
  </si>
  <si>
    <t>1378</t>
  </si>
  <si>
    <t>Introduction of 2Rx XR support [2Rx_XR_Device]</t>
  </si>
  <si>
    <t>R3-243041</t>
  </si>
  <si>
    <t>0374</t>
  </si>
  <si>
    <t>RedCap UE MBS Broadcast reception [RedcapMBS]</t>
  </si>
  <si>
    <t>R3-243043</t>
  </si>
  <si>
    <t>0373</t>
  </si>
  <si>
    <t>SDT RRC Release with resume indication [SDT_ReleaseEnh]</t>
  </si>
  <si>
    <t>R3-243044</t>
  </si>
  <si>
    <t>1142</t>
  </si>
  <si>
    <t>R3-243077</t>
  </si>
  <si>
    <t>Introduction of Measurement Quality and Time Stamp Information to E-CID  [ECIDQualTimeStamp]</t>
  </si>
  <si>
    <t>R3-243078</t>
  </si>
  <si>
    <t>1339</t>
  </si>
  <si>
    <t>Introduction of Measurement Quality and Time Stamp Information to E-CID [ECIDQualTimeStamp]</t>
  </si>
  <si>
    <t>R3-243826</t>
  </si>
  <si>
    <t>Correction on indirect Data forwarding[Indirect Data forwarding]</t>
  </si>
  <si>
    <t>R3-243832</t>
  </si>
  <si>
    <t>0134</t>
  </si>
  <si>
    <t>Correction on indirect data forwarding [Indirect Data forwarding]</t>
  </si>
  <si>
    <t>R3-243033</t>
  </si>
  <si>
    <t>38.422</t>
  </si>
  <si>
    <t>0017</t>
  </si>
  <si>
    <t>D</t>
  </si>
  <si>
    <t>Correction on XnAP PPID and Destination Port Number over SCTP</t>
  </si>
  <si>
    <t>R3-243040</t>
  </si>
  <si>
    <t>37.482</t>
  </si>
  <si>
    <t>Rapporteur corrections to 37.482</t>
  </si>
  <si>
    <t>R3-243045</t>
  </si>
  <si>
    <t>IAB-node de-registration handling</t>
  </si>
  <si>
    <t>R3-243046</t>
  </si>
  <si>
    <t>36.413</t>
  </si>
  <si>
    <t>1942</t>
  </si>
  <si>
    <t>IAB-node De-registration Handling</t>
  </si>
  <si>
    <t>R3-243047</t>
  </si>
  <si>
    <t>1140</t>
  </si>
  <si>
    <t>Correction on IAB-node de-registration handling</t>
  </si>
  <si>
    <t>R3-243048</t>
  </si>
  <si>
    <t>1255</t>
  </si>
  <si>
    <t>R3-243049</t>
  </si>
  <si>
    <t>36.423</t>
  </si>
  <si>
    <t>R3-243068</t>
  </si>
  <si>
    <t>36.412</t>
  </si>
  <si>
    <t>Correction on S1AP PPID and Destination Port Number over SCTP</t>
  </si>
  <si>
    <t>R3-243070</t>
  </si>
  <si>
    <t>36.422</t>
  </si>
  <si>
    <t>Correction on X2AP PPID and Destination Port Number over SCTP</t>
  </si>
  <si>
    <t>R3-243071</t>
  </si>
  <si>
    <t>38.412</t>
  </si>
  <si>
    <t>Correction on NGAP PPID and Destination Port Number over SCTP</t>
  </si>
  <si>
    <t>R3-243075</t>
  </si>
  <si>
    <t>1249</t>
  </si>
  <si>
    <t>Correction of handling GTP-U Error Indication</t>
  </si>
  <si>
    <t>R3-243076</t>
  </si>
  <si>
    <t>R3-243169</t>
  </si>
  <si>
    <t>Rapporteur Corrections</t>
  </si>
  <si>
    <t>R3-243189</t>
  </si>
  <si>
    <t>1155</t>
  </si>
  <si>
    <t>NGAP rapporteur corrections</t>
  </si>
  <si>
    <t>R3-243349</t>
  </si>
  <si>
    <t>29.413</t>
  </si>
  <si>
    <t>0031</t>
  </si>
  <si>
    <t>Rapporteur correction on IEs of INITIAL CONTEXT SETUP REQUEST message</t>
  </si>
  <si>
    <t>R3-243350</t>
  </si>
  <si>
    <t>1948</t>
  </si>
  <si>
    <t>Rapporteur corrections on Conditional IEs</t>
  </si>
  <si>
    <t>R3-243452</t>
  </si>
  <si>
    <t>38.472</t>
  </si>
  <si>
    <t>Correction on F1AP PPID and Destination Port Number over SCTP</t>
  </si>
  <si>
    <t>R3-243544</t>
  </si>
  <si>
    <t>Correcting ASN.1 comments for conditional present IE</t>
  </si>
  <si>
    <t>R3-243545</t>
  </si>
  <si>
    <t>36.455</t>
  </si>
  <si>
    <t>0122</t>
  </si>
  <si>
    <t>R3-243547</t>
  </si>
  <si>
    <t>1245</t>
  </si>
  <si>
    <t>Correcting ASN.1 comments for conditional present IEs</t>
  </si>
  <si>
    <t>R3-243799</t>
  </si>
  <si>
    <t>0384</t>
  </si>
  <si>
    <t>Correction on user consent for trace reporting</t>
  </si>
  <si>
    <t>R3-243811</t>
  </si>
  <si>
    <t>Rapporteur corrections</t>
  </si>
  <si>
    <t>R3-243831</t>
  </si>
  <si>
    <t>1418</t>
  </si>
  <si>
    <t>Correction on MBS Broadcast F1-U Path Failure</t>
  </si>
  <si>
    <t>R3-243834</t>
  </si>
  <si>
    <t>Rapporteur's editorial corrections for E1AP</t>
  </si>
  <si>
    <t>R3-243869</t>
  </si>
  <si>
    <t>1133</t>
  </si>
  <si>
    <t>Correction for 38.413 Reference specification</t>
  </si>
  <si>
    <t>R3-243894</t>
  </si>
  <si>
    <t>36.401</t>
  </si>
  <si>
    <t>0093</t>
  </si>
  <si>
    <t>Rapporteur update for 36.401</t>
  </si>
  <si>
    <t>R3-243895</t>
  </si>
  <si>
    <t>0395</t>
  </si>
  <si>
    <t>Rapporteur update for 38.401</t>
  </si>
  <si>
    <t>R3-243901</t>
  </si>
  <si>
    <t>1417</t>
  </si>
  <si>
    <t>R3-243904</t>
  </si>
  <si>
    <t>1292</t>
  </si>
  <si>
    <t>Correction of Recovery of Split PDU Session</t>
  </si>
  <si>
    <t>R3-243905</t>
  </si>
  <si>
    <t>0136</t>
  </si>
  <si>
    <t>R3-243908</t>
  </si>
  <si>
    <t>NRPPa Rapporteur corrections</t>
  </si>
  <si>
    <t>R3-243909</t>
  </si>
  <si>
    <t>0392</t>
  </si>
  <si>
    <t>Correction of MBS F1-U failure Recovery - option 1</t>
  </si>
  <si>
    <t>R3-243911</t>
  </si>
  <si>
    <t>1319</t>
  </si>
  <si>
    <t>Correction on textual description of Early Status Transfer procedure for CHO</t>
  </si>
  <si>
    <t>R3-243914</t>
  </si>
  <si>
    <t>1439</t>
  </si>
  <si>
    <t>Correction for CHO cancel in UE CONTEXT MODIFICATION REQUEST</t>
  </si>
  <si>
    <t>R3-243915</t>
  </si>
  <si>
    <t>1321</t>
  </si>
  <si>
    <t>Correction on textual description of Early Status Transfer procedure for CPAC</t>
  </si>
  <si>
    <t>R3-243929</t>
  </si>
  <si>
    <t>Correction on user consent</t>
  </si>
  <si>
    <t>R3-243965</t>
  </si>
  <si>
    <t>1167</t>
  </si>
  <si>
    <t>Correction of Recovery of split PDU Session</t>
  </si>
  <si>
    <t>R3-243093</t>
  </si>
  <si>
    <t>0146</t>
  </si>
  <si>
    <t>R3-243100</t>
  </si>
  <si>
    <t>0147</t>
  </si>
  <si>
    <t>R3-243794</t>
  </si>
  <si>
    <t>1423</t>
  </si>
  <si>
    <t>UE Context Release Command ASN.1 correction</t>
  </si>
  <si>
    <t>R3-243795</t>
  </si>
  <si>
    <t>1424</t>
  </si>
  <si>
    <t>R3-243035</t>
  </si>
  <si>
    <t>1375</t>
  </si>
  <si>
    <t>16.17.0</t>
  </si>
  <si>
    <t>Correction of Time Reference Information</t>
  </si>
  <si>
    <t>R3-243036</t>
  </si>
  <si>
    <t>1376</t>
  </si>
  <si>
    <t>R3-243037</t>
  </si>
  <si>
    <t>1377</t>
  </si>
  <si>
    <t>R3-243050</t>
  </si>
  <si>
    <t>1143</t>
  </si>
  <si>
    <t>Support of no PDU session for IAB-MT during Path Switch Request procedure</t>
  </si>
  <si>
    <t>R3-243051</t>
  </si>
  <si>
    <t>1144</t>
  </si>
  <si>
    <t>R3-243934</t>
  </si>
  <si>
    <t>IAB-node authorization</t>
  </si>
  <si>
    <t>R3-243842</t>
  </si>
  <si>
    <t>1290</t>
  </si>
  <si>
    <t>Correcting IE referenced in Coverage Modification</t>
  </si>
  <si>
    <t>R3-243843</t>
  </si>
  <si>
    <t>1291</t>
  </si>
  <si>
    <t>R3-243066</t>
  </si>
  <si>
    <t>1368</t>
  </si>
  <si>
    <t>Introduction of SL related information transmission over F1 interface</t>
  </si>
  <si>
    <t>R3-243067</t>
  </si>
  <si>
    <t>1369</t>
  </si>
  <si>
    <t>R3-243874</t>
  </si>
  <si>
    <t>1169</t>
  </si>
  <si>
    <t>Correct the description of the selected PLMN indication in INITIAL UE MESSAGE</t>
  </si>
  <si>
    <t>R3-243931</t>
  </si>
  <si>
    <t>1175</t>
  </si>
  <si>
    <t>R3-243065</t>
  </si>
  <si>
    <t>1396</t>
  </si>
  <si>
    <t>Correction on missing IE for sidelink DRX reference-option1</t>
  </si>
  <si>
    <t>R3-243179</t>
  </si>
  <si>
    <t>1153</t>
  </si>
  <si>
    <t>Correction of IP-Sec Transport Layer Address</t>
  </si>
  <si>
    <t>R3-243180</t>
  </si>
  <si>
    <t>1154</t>
  </si>
  <si>
    <t>R3-243181</t>
  </si>
  <si>
    <t>R3-243812</t>
  </si>
  <si>
    <t>38.462</t>
  </si>
  <si>
    <t>0023</t>
  </si>
  <si>
    <t>R4-2410701</t>
  </si>
  <si>
    <t>38.803</t>
  </si>
  <si>
    <t>14.3.0</t>
  </si>
  <si>
    <t>(FS_NR_newRAT) CR to TR 38.803 on corrections of acronyms and references</t>
  </si>
  <si>
    <t>R4-2407065</t>
  </si>
  <si>
    <t>38.101-1</t>
  </si>
  <si>
    <t>2202</t>
  </si>
  <si>
    <t>17.13.0</t>
  </si>
  <si>
    <t>CR to fix CBW listing of NS_37 emission requirements</t>
  </si>
  <si>
    <t>R4-2407066</t>
  </si>
  <si>
    <t>2203</t>
  </si>
  <si>
    <t>R4-2407418</t>
  </si>
  <si>
    <t>38.104</t>
  </si>
  <si>
    <t>(NR_newRAT-Core) CR for Total power dynamic range (TPDR)</t>
  </si>
  <si>
    <t>R4-2407827</t>
  </si>
  <si>
    <t>2260</t>
  </si>
  <si>
    <t>CR for Rel-17 to correct the signalling IE for FR1 Intra-band non-contiguous CA in clause 6.2A.2.2.0.</t>
  </si>
  <si>
    <t>R4-2407828</t>
  </si>
  <si>
    <t>2261</t>
  </si>
  <si>
    <t>CR for Rel-18 to correct the signalling IE for FR1 Intra-band non-contiguous CA in clause 6.2A.2.2.0.</t>
  </si>
  <si>
    <t>R4-2408366</t>
  </si>
  <si>
    <t>2284</t>
  </si>
  <si>
    <t>15.25.0</t>
  </si>
  <si>
    <t>(NR_newRAT-Core) Correct the Pcmax tolerance for inter-band CA</t>
  </si>
  <si>
    <t>R4-2408367</t>
  </si>
  <si>
    <t>2285</t>
  </si>
  <si>
    <t>16.19.0</t>
  </si>
  <si>
    <t>R4-2408375</t>
  </si>
  <si>
    <t>38.101-3</t>
  </si>
  <si>
    <t>1225</t>
  </si>
  <si>
    <t>(NR_newRAT-Core) Correct the NOTE for harmonic mixing MSD valid test point</t>
  </si>
  <si>
    <t>R4-2408376</t>
  </si>
  <si>
    <t>1226</t>
  </si>
  <si>
    <t>R4-2408377</t>
  </si>
  <si>
    <t>1227</t>
  </si>
  <si>
    <t>R4-2408378</t>
  </si>
  <si>
    <t>18.5.1</t>
  </si>
  <si>
    <t>R4-2408769</t>
  </si>
  <si>
    <t>1241</t>
  </si>
  <si>
    <t>Clarification of general spurious emission test range in ENDC (R15)</t>
  </si>
  <si>
    <t>R4-2408770</t>
  </si>
  <si>
    <t>1242</t>
  </si>
  <si>
    <t>Clarification of general spurious emission test range in ENDC (R16)</t>
  </si>
  <si>
    <t>R4-2408771</t>
  </si>
  <si>
    <t>1243</t>
  </si>
  <si>
    <t>Clarification of general spurious emission test range in ENDC (R17)</t>
  </si>
  <si>
    <t>R4-2408772</t>
  </si>
  <si>
    <t>1244</t>
  </si>
  <si>
    <t>Clarification of general spurious emission test range in ENDC (R18)</t>
  </si>
  <si>
    <t>R4-2409179</t>
  </si>
  <si>
    <t>38.101-2</t>
  </si>
  <si>
    <t>(NR_newRAT-Core) CR for TS 38.101-2: Correction on the modifiedMPR table</t>
  </si>
  <si>
    <t>R4-2409492</t>
  </si>
  <si>
    <t>2345</t>
  </si>
  <si>
    <t>(NR_newRAT-Core) CR for TS 38.101-1 on UE additional spurious emissions (R15)</t>
  </si>
  <si>
    <t>R4-2409493</t>
  </si>
  <si>
    <t>2346</t>
  </si>
  <si>
    <t>(NR_newRAT-Core) CR for TS 38.101-1 on UE additional spurious emissions (R16_CAT_A)</t>
  </si>
  <si>
    <t>R4-2409494</t>
  </si>
  <si>
    <t>2347</t>
  </si>
  <si>
    <t>(NR_newRAT-Core) CR for TS 38.101-1 on UE additional spurious emissions (R17_CAT_A)</t>
  </si>
  <si>
    <t>R4-2409495</t>
  </si>
  <si>
    <t>2348</t>
  </si>
  <si>
    <t>(NR_newRAT-Core) CR for TS 38.101-1 on UE additional spurious emissions (R18_CAT_A)</t>
  </si>
  <si>
    <t>R4-2409532</t>
  </si>
  <si>
    <t>CR to TS 38.104: Alignment with UE specification for n30 and n77 notes in Table 5.2-1</t>
  </si>
  <si>
    <t>R4-2409952</t>
  </si>
  <si>
    <t>38.113</t>
  </si>
  <si>
    <t>0078</t>
  </si>
  <si>
    <t>15.19.0</t>
  </si>
  <si>
    <t>(NR_newRAT)  CR to TS 38.113 BS EMC maintenance R15</t>
  </si>
  <si>
    <t>R4-2409975</t>
  </si>
  <si>
    <t>0079</t>
  </si>
  <si>
    <t>(NR_newRAT)  CR to TS 38.113 BS EMC maintenance R16</t>
  </si>
  <si>
    <t>R4-2409976</t>
  </si>
  <si>
    <t>0080</t>
  </si>
  <si>
    <t>(NR_newRAT)  CR to TS 38.113 BS EMC maintenance R17</t>
  </si>
  <si>
    <t>R4-2409989</t>
  </si>
  <si>
    <t>0081</t>
  </si>
  <si>
    <t>(NR_newRAT)  CR to TS 38.113 BS EMC maintenance R18</t>
  </si>
  <si>
    <t>R4-2408368</t>
  </si>
  <si>
    <t>2286</t>
  </si>
  <si>
    <t>(NR_newRAT-Core) Correct the Pcmax tolerance for inter-band CA and TxD</t>
  </si>
  <si>
    <t>R4-2408369</t>
  </si>
  <si>
    <t>2287</t>
  </si>
  <si>
    <t>(NR_newRAT-Core)Correct the Pcmax tolerance for inter-band CA and TxD</t>
  </si>
  <si>
    <t>R4-2409942</t>
  </si>
  <si>
    <t>0603</t>
  </si>
  <si>
    <t>R4-2410013</t>
  </si>
  <si>
    <t>R4-2410014</t>
  </si>
  <si>
    <t>R4-2410349</t>
  </si>
  <si>
    <t>38.133</t>
  </si>
  <si>
    <t>4530</t>
  </si>
  <si>
    <t>(NR_newRAT-Core) CR for Rel-15 TCI state switching requirements - Rel-16</t>
  </si>
  <si>
    <t>R4-2410350</t>
  </si>
  <si>
    <t>4531</t>
  </si>
  <si>
    <t>(NR_newRAT-Core) CR for Rel-15 TCI state switching requirements - Rel-17</t>
  </si>
  <si>
    <t>R4-2410351</t>
  </si>
  <si>
    <t>4532</t>
  </si>
  <si>
    <t>(NR_newRAT-Core) CR for Rel-15 TCI state switching requirements - Rel-18</t>
  </si>
  <si>
    <t>R4-2410695</t>
  </si>
  <si>
    <t>CR to 38.101-3 on enabling missing UL feature support for inter-band CA between FR1 and FR2</t>
  </si>
  <si>
    <t>R4-2410744</t>
  </si>
  <si>
    <t>(NR_newRAT-Core) CR for TS 38.101-2 Correction on the modifiedMPR table</t>
  </si>
  <si>
    <t>R4-2410745</t>
  </si>
  <si>
    <t>R4-2410746</t>
  </si>
  <si>
    <t>R4-2407183</t>
  </si>
  <si>
    <t>CR on test for scheduling availability during BFD/CBD in FR2</t>
  </si>
  <si>
    <t>R4-2407184</t>
  </si>
  <si>
    <t>R4-2407185</t>
  </si>
  <si>
    <t>R4-2407186</t>
  </si>
  <si>
    <t>(NR_newRAT-Perf) CR on test for SCell activation</t>
  </si>
  <si>
    <t>R4-2407187</t>
  </si>
  <si>
    <t>R4-2407188</t>
  </si>
  <si>
    <t>R4-2407189</t>
  </si>
  <si>
    <t>R4-2407240</t>
  </si>
  <si>
    <t>38.101-4</t>
  </si>
  <si>
    <t>15.21.0</t>
  </si>
  <si>
    <t>(NR_newRAT-Perf) Editorial CR to Rename sub-clauses under PDCCH requirements</t>
  </si>
  <si>
    <t>R4-2407241</t>
  </si>
  <si>
    <t>R4-2407242</t>
  </si>
  <si>
    <t>17.12.0</t>
  </si>
  <si>
    <t>R4-2407243</t>
  </si>
  <si>
    <t>R4-2407361</t>
  </si>
  <si>
    <t>(NR_newRAT_Perf) CR for test case of intra-frequency handover from FR2 to FR2 R16</t>
  </si>
  <si>
    <t>R4-2407362</t>
  </si>
  <si>
    <t>(NR_newRAT_Perf) CR for test case of intra-frequency handover from FR2 to FR2 R17</t>
  </si>
  <si>
    <t>R4-2407363</t>
  </si>
  <si>
    <t>(NR_newRAT_Perf) CR for test case of intra-frequency handover from FR2 to FR2 R18</t>
  </si>
  <si>
    <t>R4-2407398</t>
  </si>
  <si>
    <t>0609</t>
  </si>
  <si>
    <t>[NR_newRAT-Perf] CR to TS 38.104 (Corrections on Clause 8.3.4.1.1 and 11.3.2.6.2) (rel 17)</t>
  </si>
  <si>
    <t>R4-2407399</t>
  </si>
  <si>
    <t>[NR_newRAT-Perf] CR to TS 38.104 (Corrections on Clause 8.3.4.1.1 and 11.3.2.6.2) (rel 18)</t>
  </si>
  <si>
    <t>R4-2407450</t>
  </si>
  <si>
    <t>(NR_newRAT-Perf) Inter-RAT measurement for UE capable of independentGapConfig (Cat-A Rel-16)</t>
  </si>
  <si>
    <t>R4-2407451</t>
  </si>
  <si>
    <t>(NR_newRAT-Perf) Inter-RAT measurement for UE capable of independentGapConfig (Cat-A Rel-17)</t>
  </si>
  <si>
    <t>R4-2407452</t>
  </si>
  <si>
    <t>(NR_newRAT-Perf) Inter-RAT measurement for UE capable of independentGapConfig (Cat-A Rel-18)</t>
  </si>
  <si>
    <t>R4-2408139</t>
  </si>
  <si>
    <t>[  NR_newRAT-Perf] CR clarification on MAC-CE based TCI state switch delay</t>
  </si>
  <si>
    <t>R4-2408271</t>
  </si>
  <si>
    <t>[NR_newRAT-Perf] CR for R15 test case of  L1-RSRP measurement</t>
  </si>
  <si>
    <t>R4-2408272</t>
  </si>
  <si>
    <t>R4-2408273</t>
  </si>
  <si>
    <t>R4-2408580</t>
  </si>
  <si>
    <t>CR resubmission Correcting propagation condition Rel-17 (Cat F)</t>
  </si>
  <si>
    <t>R4-2409656</t>
  </si>
  <si>
    <t>4583</t>
  </si>
  <si>
    <t>R4-2410215</t>
  </si>
  <si>
    <t>(NR_newRAT-Perf) CR on test for scheduling availability during BFD/CBD in FR2</t>
  </si>
  <si>
    <t>R4-2410216</t>
  </si>
  <si>
    <t>(NR_newRAT-Perf) CR for test case of intra-frequency handover from FR2 to FR2 R15</t>
  </si>
  <si>
    <t>R4-2410217</t>
  </si>
  <si>
    <t>4369</t>
  </si>
  <si>
    <t>(NR_newRAT-Perf) Inter-RAT measurement for UE capable of independentGapConfig (Cat-F Rel-15)</t>
  </si>
  <si>
    <t>R4-2410238</t>
  </si>
  <si>
    <t>(NR_newRAT-Perf) R15 SUL test setup correction</t>
  </si>
  <si>
    <t>R4-2410389</t>
  </si>
  <si>
    <t>4482</t>
  </si>
  <si>
    <t>(NR_newRAT-Perf) Correction to intra-frequency re-establishment test case_R15</t>
  </si>
  <si>
    <t>R4-2410428</t>
  </si>
  <si>
    <t>4621</t>
  </si>
  <si>
    <t>(NR_newRAT-Perf) Correction to intra-frequency re-establishment test case_R16</t>
  </si>
  <si>
    <t>R4-2410429</t>
  </si>
  <si>
    <t>4622</t>
  </si>
  <si>
    <t>(NR_newRAT-Perf) Correction to intra-frequency re-establishment test case_R17</t>
  </si>
  <si>
    <t>R4-2410430</t>
  </si>
  <si>
    <t>4623</t>
  </si>
  <si>
    <t>(NR_newRAT-Perf) Correction to intra-frequency re-establishment test case_R18</t>
  </si>
  <si>
    <t>R4-2410441</t>
  </si>
  <si>
    <t>(NR_newRAT-Perf) R15 SUL test setup correction R18 mirror</t>
  </si>
  <si>
    <t>R4-2410442</t>
  </si>
  <si>
    <t>4352</t>
  </si>
  <si>
    <t>R4-2410443</t>
  </si>
  <si>
    <t>(NR_newRAT-Perf) R15 SUL test setup correction R16 mirror</t>
  </si>
  <si>
    <t>R4-2407044</t>
  </si>
  <si>
    <t>38.108</t>
  </si>
  <si>
    <t>Clarification for applicability of DSS for NTN FR1 bands</t>
  </si>
  <si>
    <t>R4-2407045</t>
  </si>
  <si>
    <t>R4-2408268</t>
  </si>
  <si>
    <t>[NR_NTN_solutions-Core] CR for the TCI state indication of R17 NTN</t>
  </si>
  <si>
    <t>R4-2408787</t>
  </si>
  <si>
    <t>0086</t>
  </si>
  <si>
    <t>(NR_NTN_solutions-Core) CR for TS 38.101-5: Corrections on REFSENS for band n256</t>
  </si>
  <si>
    <t>R4-2408788</t>
  </si>
  <si>
    <t>0087</t>
  </si>
  <si>
    <t>R4-2409247</t>
  </si>
  <si>
    <t>4565</t>
  </si>
  <si>
    <t>(NR_NTN_solutions-Core) CR on Rel-17 NTN RRM requirements R18</t>
  </si>
  <si>
    <t>R4-2409395</t>
  </si>
  <si>
    <t>(NR_NTN_solutions-Core) CR to TS 38.108: Channel raster to resource element mapping</t>
  </si>
  <si>
    <t>R4-2409396</t>
  </si>
  <si>
    <t>0069</t>
  </si>
  <si>
    <t>R4-2409497</t>
  </si>
  <si>
    <t>0092</t>
  </si>
  <si>
    <t>(NR_NTN_solutions-Core) CR for TS 38.101-5 on UE additional maximum output power reduction (R18_CAT_A)</t>
  </si>
  <si>
    <t>R4-2409547</t>
  </si>
  <si>
    <t>0094</t>
  </si>
  <si>
    <t>CR to TS 38.101-5: Terminology alignment with SAN RF specification</t>
  </si>
  <si>
    <t>R4-2409549</t>
  </si>
  <si>
    <t>0074</t>
  </si>
  <si>
    <t>CR to TS 38.108: Corrections for non-regenerative payload and gateway</t>
  </si>
  <si>
    <t>R4-2409693</t>
  </si>
  <si>
    <t>4588</t>
  </si>
  <si>
    <t>(NR_NTN_solutions –Core) Modify the S criteria for NTN measurements of intra-frequency NR cell in RRC IDLEINACTIVE state</t>
  </si>
  <si>
    <t>R4-2409694</t>
  </si>
  <si>
    <t>4589</t>
  </si>
  <si>
    <t>R4-2409780</t>
  </si>
  <si>
    <t>0077</t>
  </si>
  <si>
    <t>CR to TS 38.108: Correction of the FR1-NTN frequency range</t>
  </si>
  <si>
    <t>R4-2409985</t>
  </si>
  <si>
    <t>CR to 38.108: Minimum requirements for unwanted emissions for SAN (rel-17)</t>
  </si>
  <si>
    <t>R4-2409986</t>
  </si>
  <si>
    <t>CR to 38.108: Minimum requirements for unwanted emissions for SAN (rel-18)</t>
  </si>
  <si>
    <t>R4-2410023</t>
  </si>
  <si>
    <t>0073</t>
  </si>
  <si>
    <t>R4-2410228</t>
  </si>
  <si>
    <t>4581</t>
  </si>
  <si>
    <t>R4-2410229</t>
  </si>
  <si>
    <t>4564</t>
  </si>
  <si>
    <t>(NR_NTN_solutions-Core) CR on Rel-17 NTN RRM requirements</t>
  </si>
  <si>
    <t>R4-2410672</t>
  </si>
  <si>
    <t>R4-2410673</t>
  </si>
  <si>
    <t>R4-2410674</t>
  </si>
  <si>
    <t>0091</t>
  </si>
  <si>
    <t>(NR_NTN_solutions-Core) CR for TS 38.101-5 on UE additional maximum output power reduction (R17)</t>
  </si>
  <si>
    <t>R4-2410755</t>
  </si>
  <si>
    <t>R4-2407356</t>
  </si>
  <si>
    <t>(NR_NTN_solutions-Perf) CR to 38.101-5 to update section with PDSCH demod requirements</t>
  </si>
  <si>
    <t>R4-2408330</t>
  </si>
  <si>
    <t>CR for 38.108 on FR1 PUCCH demodualtion requirements</t>
  </si>
  <si>
    <t>R4-2408331</t>
  </si>
  <si>
    <t>R4-2408332</t>
  </si>
  <si>
    <t>38.181</t>
  </si>
  <si>
    <t>(NR_NTN_solutions-Perf) CR for 38.181 SAN PUCCH demodulation requirements</t>
  </si>
  <si>
    <t>R4-2408333</t>
  </si>
  <si>
    <t>CR for 38.181 on FR1 PUCCH demodualtion requirements</t>
  </si>
  <si>
    <t>R4-2408878</t>
  </si>
  <si>
    <t>4539</t>
  </si>
  <si>
    <t>(NR_NTN_solutions-Perf) CR on modification on the filed name with LEO in NTN related features in Rel-17 perf requirements</t>
  </si>
  <si>
    <t>R4-2408879</t>
  </si>
  <si>
    <t>4540</t>
  </si>
  <si>
    <t>(NR_NTN_solutions-Perf) CR on modification on the filed name with LEO in NTN related features in Rel-18 perf requirements</t>
  </si>
  <si>
    <t>R4-2409440</t>
  </si>
  <si>
    <t>0070</t>
  </si>
  <si>
    <t>(NR_NTN_solutions-Perf) CR to 38.108: Correction on FRCs in demod requirement</t>
  </si>
  <si>
    <t>R4-2409441</t>
  </si>
  <si>
    <t>0071</t>
  </si>
  <si>
    <t>R4-2409443</t>
  </si>
  <si>
    <t>0021</t>
  </si>
  <si>
    <t>(NR_NTN_solutions-Perf) CR to 38.181: Correction on FRCs in conducted demod requirement</t>
  </si>
  <si>
    <t>R4-2409551</t>
  </si>
  <si>
    <t>CR to TS 38.181: Corrections for non-regenerative payload and gateway</t>
  </si>
  <si>
    <t>R4-2409558</t>
  </si>
  <si>
    <t>CR to TS 38.181: test condition corrections</t>
  </si>
  <si>
    <t>R4-2409559</t>
  </si>
  <si>
    <t>0027</t>
  </si>
  <si>
    <t>CR to TS 38.181: Correction for OTA ICS test setup</t>
  </si>
  <si>
    <t>R4-2409560</t>
  </si>
  <si>
    <t>R4-2409562</t>
  </si>
  <si>
    <t>0029</t>
  </si>
  <si>
    <t>CR to TS 38.181: removal of [] for MU/TT values</t>
  </si>
  <si>
    <t>R4-2409563</t>
  </si>
  <si>
    <t>0030</t>
  </si>
  <si>
    <t>R4-2409734</t>
  </si>
  <si>
    <t>CR on 14.2.1.6 (Cat-F Rel-17)</t>
  </si>
  <si>
    <t>R4-2409935</t>
  </si>
  <si>
    <t>R4-2409940</t>
  </si>
  <si>
    <t>R4-2410000</t>
  </si>
  <si>
    <t>R4-2410003</t>
  </si>
  <si>
    <t>R4-2410932</t>
  </si>
  <si>
    <t>4624</t>
  </si>
  <si>
    <t>(NR_NTN_solutions-Perf) CR on 14.2.1.6 (Cat-A Rel-18)</t>
  </si>
  <si>
    <t>R4-2407287</t>
  </si>
  <si>
    <t>(TEI) On general clasue for receiver characteristics</t>
  </si>
  <si>
    <t>R4-2407645</t>
  </si>
  <si>
    <t>2234</t>
  </si>
  <si>
    <t>CR 38.101-1 correction CR for Rx requirements with TxD indication</t>
  </si>
  <si>
    <t>R4-2407680</t>
  </si>
  <si>
    <t>2239</t>
  </si>
  <si>
    <t>CR to R17 38.101-1 to add 25MHz CBW to NS_18 emissions requirement</t>
  </si>
  <si>
    <t>R4-2407779</t>
  </si>
  <si>
    <t>(TEI17) 38.133 CR addressing pervious conditions</t>
  </si>
  <si>
    <t>R4-2407780</t>
  </si>
  <si>
    <t>4404</t>
  </si>
  <si>
    <t>R4-2407784</t>
  </si>
  <si>
    <t>(TEI17) 38.133 CR addressing the use of expected to in normative text</t>
  </si>
  <si>
    <t>R4-2408472</t>
  </si>
  <si>
    <t>37.104</t>
  </si>
  <si>
    <t>1014</t>
  </si>
  <si>
    <t>(TEI17) CR to 37.104 on Removal of Additional spurious emission limits for GSM (BC2)</t>
  </si>
  <si>
    <t>R4-2408474</t>
  </si>
  <si>
    <t>37.141</t>
  </si>
  <si>
    <t>1085</t>
  </si>
  <si>
    <t>(TEI17) CR to 37.141 on Removal of Additional spurious emission limits for GSM (BC2)</t>
  </si>
  <si>
    <t>R4-2408653</t>
  </si>
  <si>
    <t>4524</t>
  </si>
  <si>
    <t>CR to 38.133 Rel-16 CatA on Missing PC1 Test Parameters for RAN5</t>
  </si>
  <si>
    <t>R4-2408654</t>
  </si>
  <si>
    <t>4525</t>
  </si>
  <si>
    <t>CR to 38.133 Rel-17 CatA on Missing PC1 Test Parameters for RAN5</t>
  </si>
  <si>
    <t>R4-2408655</t>
  </si>
  <si>
    <t>4526</t>
  </si>
  <si>
    <t>CR to 38.133 Rel-18 CatA on Missing PC1 Test Parameters for RAN5</t>
  </si>
  <si>
    <t>R4-2408657</t>
  </si>
  <si>
    <t>4528</t>
  </si>
  <si>
    <t>CR to 38.133 Rel-18 CatA on PC5,6 RRM Test Configuration Parameters for RAN5</t>
  </si>
  <si>
    <t>R4-2409790</t>
  </si>
  <si>
    <t>2366</t>
  </si>
  <si>
    <t>Rel-17 SUL configuration correction for REFSENS for DL in n24 and UL in n99</t>
  </si>
  <si>
    <t>R4-2409791</t>
  </si>
  <si>
    <t>2367</t>
  </si>
  <si>
    <t>Rel-18 SUL configuration correction for REFSENS for DL in n24 and UL in n99</t>
  </si>
  <si>
    <t>R4-2409982</t>
  </si>
  <si>
    <t>1016</t>
  </si>
  <si>
    <t>R4-2409983</t>
  </si>
  <si>
    <t>1087</t>
  </si>
  <si>
    <t>R4-2410199</t>
  </si>
  <si>
    <t>R4-2410249</t>
  </si>
  <si>
    <t>4523</t>
  </si>
  <si>
    <t>CR to 38.133 Rel-15 CatF on Missing PC1 Test Parameters for RAN5</t>
  </si>
  <si>
    <t>R4-2410250</t>
  </si>
  <si>
    <t>4527</t>
  </si>
  <si>
    <t>CR to 38.133 Rel-17 CatF on PC5,6 RRM Test Configuration Parameters for RAN5</t>
  </si>
  <si>
    <t>R4-2410675</t>
  </si>
  <si>
    <t>2233</t>
  </si>
  <si>
    <t>R18 Cat-F CR 38.101-1 correction CR for Rx requirements with TxD indication</t>
  </si>
  <si>
    <t>R4-2410762</t>
  </si>
  <si>
    <t>1199</t>
  </si>
  <si>
    <t>R4-2407420</t>
  </si>
  <si>
    <t>37.105</t>
  </si>
  <si>
    <t>0287</t>
  </si>
  <si>
    <t>(AAS_BS_LTE_UTRA-Core) CR to TS 37.105 on correction for single RAT E-UTRA operation</t>
  </si>
  <si>
    <t>R4-2407421</t>
  </si>
  <si>
    <t>0288</t>
  </si>
  <si>
    <t>16.15.0</t>
  </si>
  <si>
    <t>R4-2407422</t>
  </si>
  <si>
    <t>0289</t>
  </si>
  <si>
    <t>R4-2407423</t>
  </si>
  <si>
    <t>0290</t>
  </si>
  <si>
    <t>R4-2407424</t>
  </si>
  <si>
    <t>37.145-2</t>
  </si>
  <si>
    <t>0379</t>
  </si>
  <si>
    <t>15.17.0</t>
  </si>
  <si>
    <t>(AAS_BS_LTE_UTRA-Core) CR to TS 37.145-2 on correction for single RAT E-UTRA operation</t>
  </si>
  <si>
    <t>R4-2407425</t>
  </si>
  <si>
    <t>0380</t>
  </si>
  <si>
    <t>R4-2407426</t>
  </si>
  <si>
    <t>R4-2407427</t>
  </si>
  <si>
    <t>R4-2408055</t>
  </si>
  <si>
    <t>2272</t>
  </si>
  <si>
    <t>(5G_V2X_NRSL) CR to TS 38.101-1: correction of Pcmax tolerance for sidelink (Rel-17)</t>
  </si>
  <si>
    <t>R4-2408056</t>
  </si>
  <si>
    <t>2273</t>
  </si>
  <si>
    <t>(5G_V2X_NRSL) CR to TS 38.101-1: correction of Pcmax tolerance for sidelink (Rel-18)</t>
  </si>
  <si>
    <t>R4-2410733</t>
  </si>
  <si>
    <t>2271</t>
  </si>
  <si>
    <t>(5G_V2X_NRSL) CR to TS 38.101-1: correction of Pcmax tolerance for sidelink (Rel-16)</t>
  </si>
  <si>
    <t>R4-2407635</t>
  </si>
  <si>
    <t>1207</t>
  </si>
  <si>
    <t>(DC_R16_1BLTE_1BNR_2DL2UL-Core) CR for 38.101-3 Address the ambiguity on the order for component carriers for EN-DC</t>
  </si>
  <si>
    <t>R4-2407636</t>
  </si>
  <si>
    <t>1208</t>
  </si>
  <si>
    <t>(DC_R16_1BLTE_1BNR_2DL2UL-Core) Rel-18 Cat A CR for 38.101-3 Address the ambiguity on the order for component carriers for EN-DC</t>
  </si>
  <si>
    <t>R4-2407957</t>
  </si>
  <si>
    <t>1217</t>
  </si>
  <si>
    <t>(DC_R17_xBLTE_2BNR_yDL2UL) CR for TS 38.101-3: Corrections on NE-DC configurations (Rel.17)</t>
  </si>
  <si>
    <t>R4-2407958</t>
  </si>
  <si>
    <t>1218</t>
  </si>
  <si>
    <t>(DC_R17_xBLTE_2BNR_yDL2UL) CR for TS 38.101-3: Corrections on NE-DC configurations (Rel.18)</t>
  </si>
  <si>
    <t>R4-2408068</t>
  </si>
  <si>
    <t>1219</t>
  </si>
  <si>
    <t>(DC_R16_1BLTE_1BNR_2DL2UL) CR for TS 38.101-3: Correction on inconsistent UL EN-DC configurations</t>
  </si>
  <si>
    <t>R4-2408070</t>
  </si>
  <si>
    <t>1220</t>
  </si>
  <si>
    <t>R4-2408079</t>
  </si>
  <si>
    <t>1221</t>
  </si>
  <si>
    <t>R4-2408880</t>
  </si>
  <si>
    <t>1246</t>
  </si>
  <si>
    <t>(DC_R17_2BLTE_1BNR_3DL2UL-Core) CR for 38.101-3 to correct uplink EN-DC configuration for DC_5A-66A_n261J</t>
  </si>
  <si>
    <t>R4-2408881</t>
  </si>
  <si>
    <t>1247</t>
  </si>
  <si>
    <t>(DC_R17_2BLTE_1BNR_3DL2UL-Core)CR for 38.101-3 to correct uplink EN-DC configuration for DC_5A-66A_n261J</t>
  </si>
  <si>
    <t>R4-2409228</t>
  </si>
  <si>
    <t>1250</t>
  </si>
  <si>
    <t>TS 38.101-3: CR for correction of MSD values</t>
  </si>
  <si>
    <t>R4-2409449</t>
  </si>
  <si>
    <t>1256</t>
  </si>
  <si>
    <t>(DC_R17_3BLTE_1BNR_4DL2UL-Core) CR for TS 38.101-3 to add the missing UL configuration CA_3C_n78A for DC_1A-3C-28A_n78A (R17)</t>
  </si>
  <si>
    <t>R4-2409450</t>
  </si>
  <si>
    <t>1257</t>
  </si>
  <si>
    <t>(DC_R17_3BLTE_1BNR_4DL2UL-Core) CR for TS 38.101-3 to add the missing UL configuration CA_3C_n78A for DC_1A-3C-28A_n78A (R18)</t>
  </si>
  <si>
    <t>R4-2410648</t>
  </si>
  <si>
    <t>1233</t>
  </si>
  <si>
    <t>(DC_R17_1BLTE_1BNR_2DL2UL-Core) CR to TS 38.101-3 Rel17 Removal of Unnecessary NE-DC Requirements</t>
  </si>
  <si>
    <t>R4-2410694</t>
  </si>
  <si>
    <t>1206</t>
  </si>
  <si>
    <t>R4-2407442</t>
  </si>
  <si>
    <t>37.828</t>
  </si>
  <si>
    <t>0002</t>
  </si>
  <si>
    <t>CR to TR 37.828 on clarification of simulation results</t>
  </si>
  <si>
    <t>R4-2408052</t>
  </si>
  <si>
    <t>2269</t>
  </si>
  <si>
    <t>(LTE_NR_DC_CA_enh) CR to TS 38.101-1: correction of Pcmax tolerance for NR DC (Rel-17)</t>
  </si>
  <si>
    <t>R4-2408053</t>
  </si>
  <si>
    <t>2270</t>
  </si>
  <si>
    <t>(LTE_NR_DC_CA_enh) CR to TS 38.101-1: correction of Pcmax tolerance for NR DC (Rel-18)</t>
  </si>
  <si>
    <t>R4-2410732</t>
  </si>
  <si>
    <t>2274</t>
  </si>
  <si>
    <t>(LTE_NR_DC_CA_enh) CR to TS 38.101-1: correction of Pcmax tolerance for NR DC (Rel-16)</t>
  </si>
  <si>
    <t>R4-2408270</t>
  </si>
  <si>
    <t>[NR_RRM_enh2-Perf] CR on R17 test cases of unknown PUCCH SCell and fast SCell activation in FR1</t>
  </si>
  <si>
    <t>R4-2408577</t>
  </si>
  <si>
    <t>4498</t>
  </si>
  <si>
    <t>CR Correcting propagation condition Rel-16 (Cat F)</t>
  </si>
  <si>
    <t>R4-2408579</t>
  </si>
  <si>
    <t>CR Correcting propagation condition Rel-17 (Cat F)</t>
  </si>
  <si>
    <t>R4-2410239</t>
  </si>
  <si>
    <t>R4-2410346</t>
  </si>
  <si>
    <t>4499</t>
  </si>
  <si>
    <t>R4-2407217</t>
  </si>
  <si>
    <t>2212</t>
  </si>
  <si>
    <t>CR to align NR carrier centre frequencies with LTE for NS_24</t>
  </si>
  <si>
    <t>R4-2407218</t>
  </si>
  <si>
    <t>2213</t>
  </si>
  <si>
    <t>R4-2407219</t>
  </si>
  <si>
    <t>2214</t>
  </si>
  <si>
    <t>R4-2407378</t>
  </si>
  <si>
    <t>2225</t>
  </si>
  <si>
    <t>CR for TS 38.101-1 Rel-17 correcting maximum transmission bandwidth for NS_04</t>
  </si>
  <si>
    <t>R4-2407379</t>
  </si>
  <si>
    <t>2226</t>
  </si>
  <si>
    <t>CR for TS 38.101-1 Rel-18 correcting maximum transmission bandwidth for NS_04</t>
  </si>
  <si>
    <t>R4-2409678</t>
  </si>
  <si>
    <t>(NR_bands_R17_BWs-Core) CR for Tx intermodulation core requirements in band n79 R18 mirror</t>
  </si>
  <si>
    <t>R4-2409679</t>
  </si>
  <si>
    <t>38.141-1</t>
  </si>
  <si>
    <t>0455</t>
  </si>
  <si>
    <t>(NR_bands_R17_BWs-Core) CR for Tx intermodulation requirements in certain region R18</t>
  </si>
  <si>
    <t>R4-2409680</t>
  </si>
  <si>
    <t>38.141-2</t>
  </si>
  <si>
    <t>(NR_bands_R17_BWs-Core) CR for OTA Tx intermodulation requirements in band n79 R18</t>
  </si>
  <si>
    <t>R4-2409949</t>
  </si>
  <si>
    <t>(NR_bands_R17_BWs-Core) CR for Tx intermodulation core requirements in certain region</t>
  </si>
  <si>
    <t>R4-2409950</t>
  </si>
  <si>
    <t>(NR_bands_R17_BWs-Core) CR for Tx intermodulation requirements in certain region</t>
  </si>
  <si>
    <t>R4-2409951</t>
  </si>
  <si>
    <t>(NR_bands_R17_BWs-Core) CR for OTA Tx intermodulation requirements in band n79</t>
  </si>
  <si>
    <t>R4-2407079</t>
  </si>
  <si>
    <t>2204</t>
  </si>
  <si>
    <t>CR to 38.101-1 on Wgap correction for CA_n2(2A) REFSENS requirement</t>
  </si>
  <si>
    <t>R4-2407080</t>
  </si>
  <si>
    <t>2205</t>
  </si>
  <si>
    <t>R4-2408882</t>
  </si>
  <si>
    <t>(NR_CA_R17_intra-Core) CR for 38.101-2 to correct UL configurations for intra-band non-contiguous CA</t>
  </si>
  <si>
    <t>R4-2408883</t>
  </si>
  <si>
    <t>R4-2410669</t>
  </si>
  <si>
    <t>2279</t>
  </si>
  <si>
    <t>(NR_CA_R16_intra-Core) CR to add notes for SCS restrictions on CBWs in CA configurations - TS38.101-1, Rel-16</t>
  </si>
  <si>
    <t>R4-2410670</t>
  </si>
  <si>
    <t>2280</t>
  </si>
  <si>
    <t>(NR_CA_R16_intra-Core, ) CR to add notes for SCS restrictions on CBWs in CA configurations - TS38.101-1, Rel-17</t>
  </si>
  <si>
    <t>R4-2410677</t>
  </si>
  <si>
    <t>2281</t>
  </si>
  <si>
    <t>(NR_CA_R16_intra-Core, , ) CR to add notes for SCS restrictions on CBWs in CA configurations - TS38.101-1, Rel-18</t>
  </si>
  <si>
    <t>R4-2407076</t>
  </si>
  <si>
    <t>1188</t>
  </si>
  <si>
    <t>R4-2407077</t>
  </si>
  <si>
    <t>1189</t>
  </si>
  <si>
    <t>R4-2407078</t>
  </si>
  <si>
    <t>1190</t>
  </si>
  <si>
    <t>R4-2407594</t>
  </si>
  <si>
    <t>1201</t>
  </si>
  <si>
    <t>(NR_CADC_R17_3BDL_2BUL-Core) Rel-17 Cat F CR for TS 38.101-3 to correct three-band NR-CA combinations including FR2</t>
  </si>
  <si>
    <t>R4-2407603</t>
  </si>
  <si>
    <t>2230</t>
  </si>
  <si>
    <t>(NR_CADC_R17_3BDL_2BUL) CR to 38.101-1: Adding note to CA_n7-n8-n78 for IMD4</t>
  </si>
  <si>
    <t>R4-2407638</t>
  </si>
  <si>
    <t>1209</t>
  </si>
  <si>
    <t>(NR_CADC_R17_2BDL_xBUL) CR for 38.101-3 Add the missing fallbacks for FR1+FR2 combos</t>
  </si>
  <si>
    <t>R4-2407639</t>
  </si>
  <si>
    <t>1210</t>
  </si>
  <si>
    <t>R4-2408029</t>
  </si>
  <si>
    <t>2267</t>
  </si>
  <si>
    <t>CR on MSD value correction for power class 5 cross band isolation</t>
  </si>
  <si>
    <t>R4-2408231</t>
  </si>
  <si>
    <t>2282</t>
  </si>
  <si>
    <t>(NR_CADC_R17_3BDL_2BUL) CR to correct n66 transmission bandwidth used in REFSENS exceptions due to IMD5 for CA_n5-n48-n66 - TS38.101-1, Rel-17</t>
  </si>
  <si>
    <t>R4-2408232</t>
  </si>
  <si>
    <t>2283</t>
  </si>
  <si>
    <t>(NR_CADC_R17_3BDL_2BUL) CR to correct n66 transmission bandwidth used in REFSENS exceptions due to IMD5 for CA_n5-n48-n66 - TS38.101-1, Rel-18</t>
  </si>
  <si>
    <t>R4-2408845</t>
  </si>
  <si>
    <t>2327</t>
  </si>
  <si>
    <t>Adding missing MSD for CA_n2A-n66A and for CA_n25A-n66A PC3</t>
  </si>
  <si>
    <t>R4-2408846</t>
  </si>
  <si>
    <t>2328</t>
  </si>
  <si>
    <t>R4-2408909</t>
  </si>
  <si>
    <t>2330</t>
  </si>
  <si>
    <t>R4-2407408</t>
  </si>
  <si>
    <t>Corrections on the FRC for Table A.3.2.2.2-29</t>
  </si>
  <si>
    <t>R4-2407790</t>
  </si>
  <si>
    <t>(NR_ext_to_71GHz-Core) 38.133 CR addressing duplication of clause number</t>
  </si>
  <si>
    <t>R4-2407791</t>
  </si>
  <si>
    <t>R4-2408334</t>
  </si>
  <si>
    <t>CR for 38.104 on FR2-2 PUSCH demodualtion requirements</t>
  </si>
  <si>
    <t>R4-2408335</t>
  </si>
  <si>
    <t>(NR_ext_to_71GHz-Perf) CR for 38.104 FR2-2 PUSCH demodulation requirements</t>
  </si>
  <si>
    <t>R4-2408337</t>
  </si>
  <si>
    <t>(NR_ext_to_71GHz-Perf) CR for 38.141-2 FR2-2 PUSCH demodulation requirements</t>
  </si>
  <si>
    <t>R4-2408735</t>
  </si>
  <si>
    <t>(NR_demod_enh2-Perf ) CR to 38.101-4 Correction on FRC for CRS-IM requirement</t>
  </si>
  <si>
    <t>R4-2408736</t>
  </si>
  <si>
    <t>0534</t>
  </si>
  <si>
    <t>R4-2408996</t>
  </si>
  <si>
    <t>[NR_DL1024QAM_FR1-Perf] CR on updates to CQI reporting under AWGN for 1024QAM</t>
  </si>
  <si>
    <t>R4-2409020</t>
  </si>
  <si>
    <t>[NR_demod_enh2-Perf] CR for 38.101-4 Introduction of applicability rules</t>
  </si>
  <si>
    <t>R4-2409436</t>
  </si>
  <si>
    <t>37.941</t>
  </si>
  <si>
    <t>(NR_ext_to_71GHz-Perf) CR to 37.941: 71 GHz Extension, update on missing Rx MU</t>
  </si>
  <si>
    <t>R4-2409437</t>
  </si>
  <si>
    <t>R4-2409658</t>
  </si>
  <si>
    <t>4584</t>
  </si>
  <si>
    <t>[NR_ext_to_71GHz-Core] Removal of square brackets</t>
  </si>
  <si>
    <t>R4-2409799</t>
  </si>
  <si>
    <t>R4-2409936</t>
  </si>
  <si>
    <t>CR for 38.141-2 on FR2-2 PUSCH demodualtion requirements</t>
  </si>
  <si>
    <t>R4-2409939</t>
  </si>
  <si>
    <t>[NR_DL1024QAM_FR1-Perf] Updates to CQI reporting definition test metric under AWGN for 1024QAM test</t>
  </si>
  <si>
    <t>R4-2409954</t>
  </si>
  <si>
    <t>R4-2407180</t>
  </si>
  <si>
    <t>(NR_HST-Perf) CR to FR1 HST-DPS on TCI state switching scheduling</t>
  </si>
  <si>
    <t>R4-2407181</t>
  </si>
  <si>
    <t>R4-2407463</t>
  </si>
  <si>
    <t>38.176-2</t>
  </si>
  <si>
    <t>16.9.0</t>
  </si>
  <si>
    <t>(NR_IAB-Perf) CR for TS 38.176-2, Correction on notes for scaling factor for IAB-MT type 1-O</t>
  </si>
  <si>
    <t>R4-2407464</t>
  </si>
  <si>
    <t>R4-2407465</t>
  </si>
  <si>
    <t>R4-2408180</t>
  </si>
  <si>
    <t>CR on combination of HST and RRM relaxation</t>
  </si>
  <si>
    <t>R4-2408181</t>
  </si>
  <si>
    <t>R4-2408182</t>
  </si>
  <si>
    <t>R4-2408203</t>
  </si>
  <si>
    <t>38.176-1</t>
  </si>
  <si>
    <t>CR to 38.176-1: Correction of test tolerance value for IAB-MT total power dynamic range (rel-16)</t>
  </si>
  <si>
    <t>R4-2408204</t>
  </si>
  <si>
    <t>CR to 38.176-1: Correction of test tolerance value for IAB-MT total power dynamic range (rel-17)</t>
  </si>
  <si>
    <t>R4-2408205</t>
  </si>
  <si>
    <t>CR to 38.176-1: Correction of test tolerance value for IAB-MT total power dynamic range (rel-18)</t>
  </si>
  <si>
    <t>R4-2408985</t>
  </si>
  <si>
    <t>38.174</t>
  </si>
  <si>
    <t>[NR_IAB-Perf] CR on IAB-MT radiated CSI reporting requirement</t>
  </si>
  <si>
    <t>R4-2408986</t>
  </si>
  <si>
    <t>R4-2409071</t>
  </si>
  <si>
    <t>0113</t>
  </si>
  <si>
    <t>(NR_IAB-Core) CR to TS 38.174: maintenance to IAB requirements</t>
  </si>
  <si>
    <t>R4-2409390</t>
  </si>
  <si>
    <t>4569</t>
  </si>
  <si>
    <t>(NR_HST_FR1_enh-Perf) CR on Test cases for NR FR1 HST R18</t>
  </si>
  <si>
    <t>R4-2409438</t>
  </si>
  <si>
    <t>0445</t>
  </si>
  <si>
    <t>(NR_IIoT_URLLC_enh-Perf) CR to 38.141-1: PUCCH format 0 demod AWGN level correction</t>
  </si>
  <si>
    <t>R4-2409439</t>
  </si>
  <si>
    <t>0446</t>
  </si>
  <si>
    <t>R4-2409932</t>
  </si>
  <si>
    <t>R4-2409943</t>
  </si>
  <si>
    <t>R4-2410027</t>
  </si>
  <si>
    <t>R4-2410221</t>
  </si>
  <si>
    <t>(NR_HST_FR1_enh) Deactivated Scell measurement for NR FR1 HST</t>
  </si>
  <si>
    <t>R4-2410224</t>
  </si>
  <si>
    <t>4520</t>
  </si>
  <si>
    <t>[NR_HST_FR2] CR to 38.133, Cat F on HST FR2 RRM Performance Corrections</t>
  </si>
  <si>
    <t>R4-2410298</t>
  </si>
  <si>
    <t>4522</t>
  </si>
  <si>
    <t>CR to 38.133 on HST FR2 Enhanced RRM Core Maintenance</t>
  </si>
  <si>
    <t>R4-2410440</t>
  </si>
  <si>
    <t>(NR_HST_FR1_enh) Deactivated Scell measurement for NR FR1 HST R18 mirror</t>
  </si>
  <si>
    <t>R4-2410444</t>
  </si>
  <si>
    <t>4568</t>
  </si>
  <si>
    <t>(NR_HST_FR1_enh-Perf) CR on Test cases for NR FR1 HST R17</t>
  </si>
  <si>
    <t>R4-2409520</t>
  </si>
  <si>
    <t>CR to TS 38.104: Clarifications on RMR terminology and related operating bands</t>
  </si>
  <si>
    <t>R4-2409524</t>
  </si>
  <si>
    <t>2351</t>
  </si>
  <si>
    <t>CR to TS 38.101-1: Clarification on band-specific post antenna gain values for the FRMCS operation</t>
  </si>
  <si>
    <t>R4-2409526</t>
  </si>
  <si>
    <t>2353</t>
  </si>
  <si>
    <t>CR to TS 38.104: clarifications on RMR terminology and related operating bands</t>
  </si>
  <si>
    <t>R4-2409944</t>
  </si>
  <si>
    <t>CR to TS 38.104: Clarification on multiple carrier operation for n100/n101, Rel 17</t>
  </si>
  <si>
    <t>R4-2409945</t>
  </si>
  <si>
    <t>0447</t>
  </si>
  <si>
    <t>CR to TS 38.141-1: Clarification on multiple carrier operation for n100/n101, Rel 17</t>
  </si>
  <si>
    <t>R4-2409946</t>
  </si>
  <si>
    <t>R4-2409966</t>
  </si>
  <si>
    <t>CR to TS 38.141-1: Clarification on RMR terminology</t>
  </si>
  <si>
    <t>R4-2410752</t>
  </si>
  <si>
    <t>2350</t>
  </si>
  <si>
    <t>R4-2410753</t>
  </si>
  <si>
    <t>2352</t>
  </si>
  <si>
    <t>R4-2407176</t>
  </si>
  <si>
    <t>(NR_MG_enh-Perf) Correction to A.7.6.15.3 Event triggered reporting test for FR2 concurrent gap</t>
  </si>
  <si>
    <t>R4-2407177</t>
  </si>
  <si>
    <t>(NR_MG_enh-Perf)   Correction to A.7.6.16.2 Event triggered reporting test with NCSG for FR2</t>
  </si>
  <si>
    <t>R4-2407178</t>
  </si>
  <si>
    <t>4322</t>
  </si>
  <si>
    <t>R4-2407239</t>
  </si>
  <si>
    <t>(NR_perf_enh-Perf) Editorial CR change to combine tables for requirements applicability for optional UE features</t>
  </si>
  <si>
    <t>R4-2407694</t>
  </si>
  <si>
    <t>(NR_MG_enh-Perf) Maintenance CR for MGE perf part R18</t>
  </si>
  <si>
    <t>R4-2407875</t>
  </si>
  <si>
    <t>CR on Rel-17 NCSG requirements (Rel-18 spec)</t>
  </si>
  <si>
    <t>R4-2409123</t>
  </si>
  <si>
    <t>38.151</t>
  </si>
  <si>
    <t>CR for 38151 on UE positioning for FR1 MIMO OTA</t>
  </si>
  <si>
    <t>R4-2409242</t>
  </si>
  <si>
    <t>4560</t>
  </si>
  <si>
    <t>(NR_pos-Core) CR on measurement requirements for R16 positioning R17</t>
  </si>
  <si>
    <t>R4-2409243</t>
  </si>
  <si>
    <t>4561</t>
  </si>
  <si>
    <t>(NR_pos-Core) CR on measurement requirements for R16 positioning R18</t>
  </si>
  <si>
    <t>R4-2409245</t>
  </si>
  <si>
    <t>4563</t>
  </si>
  <si>
    <t>(NR_MG_enh-Core) CR on Rel-17 MGE core requirements R18</t>
  </si>
  <si>
    <t>R4-2409933</t>
  </si>
  <si>
    <t>R4-2409934</t>
  </si>
  <si>
    <t>R4-2410222</t>
  </si>
  <si>
    <t>4559</t>
  </si>
  <si>
    <t>(NR_pos-Core) CR on measurement requirements for R16 positioning</t>
  </si>
  <si>
    <t>R4-2410235</t>
  </si>
  <si>
    <t>(NR_MG_enh-Perf)   Correction to A.7.6.15.3 Event triggered reporting test for FR2 concurrent gap</t>
  </si>
  <si>
    <t>R4-2410236</t>
  </si>
  <si>
    <t>4419</t>
  </si>
  <si>
    <t>CR on Rel-17 NCSG requirements (Rel-17 spec)</t>
  </si>
  <si>
    <t>R4-2410379</t>
  </si>
  <si>
    <t>(NR_MG_enh-Perf) Maintenance CR for MGE perf part R17</t>
  </si>
  <si>
    <t>R4-2410390</t>
  </si>
  <si>
    <t>4562</t>
  </si>
  <si>
    <t>(NR_MG_enh-Core) CR on Rel-17 MGE core requirements</t>
  </si>
  <si>
    <t>R4-2408149</t>
  </si>
  <si>
    <t>[NR_Redcap-Core] Corrections and clarifications</t>
  </si>
  <si>
    <t>R4-2408150</t>
  </si>
  <si>
    <t>R4-2408269</t>
  </si>
  <si>
    <t>[NR_redcap-Core] CR for the TCI state indication of R17 RedCap</t>
  </si>
  <si>
    <t>R4-2408305</t>
  </si>
  <si>
    <t>CR for TS 38.101-2 Rel-18 clarification on Redcap Applicability in FR2 power classes</t>
  </si>
  <si>
    <t>R4-2408602</t>
  </si>
  <si>
    <t>4517</t>
  </si>
  <si>
    <t>(NR_redcap-Core) Correction to RedCap relaxed measurement requirements_R18</t>
  </si>
  <si>
    <t>R4-2409041</t>
  </si>
  <si>
    <t>4543</t>
  </si>
  <si>
    <t>Correction on measurement requirements for RedCap UE</t>
  </si>
  <si>
    <t>R4-2409042</t>
  </si>
  <si>
    <t>4544</t>
  </si>
  <si>
    <t>(NR_redcap-Core)Correction on measurement requirements for RedCap UE</t>
  </si>
  <si>
    <t>R4-2409232</t>
  </si>
  <si>
    <t>4555</t>
  </si>
  <si>
    <t>(NR_redcap-Core) eDRX requirements for CG-SDT for non-RedCap UE</t>
  </si>
  <si>
    <t>R4-2409673</t>
  </si>
  <si>
    <t>4587</t>
  </si>
  <si>
    <t>R4-2409753</t>
  </si>
  <si>
    <t>4599</t>
  </si>
  <si>
    <t>(NR_redcap-Core) Formal CR to Rel-18 TS 38.133: on RedCap Handover</t>
  </si>
  <si>
    <t>R4-2409754</t>
  </si>
  <si>
    <t>(NR_redcap-Core) Formal CR to Rel-17 TS 38.133: on eDRX non-RedCap for INACTIVE mode</t>
  </si>
  <si>
    <t>R4-2409755</t>
  </si>
  <si>
    <t>4601</t>
  </si>
  <si>
    <t>(NR_redcap-Core) Formal CR to Rel-18 TS 38.133: on eDRX non-RedCap for INACTIVE mode</t>
  </si>
  <si>
    <t>R4-2410142</t>
  </si>
  <si>
    <t>(NR_redcap-Core) CR on high priority search with eDRX (R17)</t>
  </si>
  <si>
    <t>R4-2410232</t>
  </si>
  <si>
    <t>4582</t>
  </si>
  <si>
    <t>R4-2410234</t>
  </si>
  <si>
    <t>4609</t>
  </si>
  <si>
    <t>(NR_redcap-Core) Formal CR to Rel-17 TS 38.133: on RedCap Handover</t>
  </si>
  <si>
    <t>R4-2410347</t>
  </si>
  <si>
    <t>4516</t>
  </si>
  <si>
    <t>(NR_redcap-Core) Correction to RedCap relaxed measurement requirements_R17</t>
  </si>
  <si>
    <t>R4-2410403</t>
  </si>
  <si>
    <t>4467</t>
  </si>
  <si>
    <t>(NR_redcap-Core) CR on handover requirements for RedCap</t>
  </si>
  <si>
    <t>R4-2410404</t>
  </si>
  <si>
    <t>4468</t>
  </si>
  <si>
    <t>R4-2410678</t>
  </si>
  <si>
    <t>CR for TS 38.101-2 Rel-17 clarification on Redcap Applicability in FR2 power classes</t>
  </si>
  <si>
    <t>R4-2407173</t>
  </si>
  <si>
    <t>(NR_redcap-Perf)   CR to A.16.6.2.9 and A.16.6.2.10 SMTC settings</t>
  </si>
  <si>
    <t>R4-2407174</t>
  </si>
  <si>
    <t>R4-2407447</t>
  </si>
  <si>
    <t>[NR_redcap-Perf] Correction to Cell specific test parameters for E-UTRAN inter-RAT NR handover affecting to A.18.2.1.1</t>
  </si>
  <si>
    <t>R4-2407448</t>
  </si>
  <si>
    <t>[NR_redcap-Perf] Correction to Cell specific test parameters for E-UTRAN inter-RAT NR handover affecting to A.18.2.1.1 (Rel-18)</t>
  </si>
  <si>
    <t>R4-2407568</t>
  </si>
  <si>
    <t>(NR_redcap-Perf) Correction CR for RRC re-establishment TCs for RedCap (R17)</t>
  </si>
  <si>
    <t>R4-2407569</t>
  </si>
  <si>
    <t>(NR_redcap-Perf) Correction CR for RRC re-establishment TCs for RedCap (R18)</t>
  </si>
  <si>
    <t>R4-2407570</t>
  </si>
  <si>
    <t>(NR_redcap-Perf) Correction CR for inter-RAT measurement TCs for RedCap Clause A.18.3.1(R17)</t>
  </si>
  <si>
    <t>R4-2407571</t>
  </si>
  <si>
    <t>(NR_redcap-Perf) Correction CR for inter-RAT measurement TCs for RedCap Clause A.18.3.1(R18)</t>
  </si>
  <si>
    <t>R4-2408546</t>
  </si>
  <si>
    <t>4491</t>
  </si>
  <si>
    <t>(NR_redcap-Perf) Correction to RedCap RRM test cases_R18</t>
  </si>
  <si>
    <t>R4-2409732</t>
  </si>
  <si>
    <t>4594</t>
  </si>
  <si>
    <t>(NR_redcap-Perf) Formal CR to Rel-17 TS 38.133 on RedCap SDT test cases</t>
  </si>
  <si>
    <t>R4-2409733</t>
  </si>
  <si>
    <t>4595</t>
  </si>
  <si>
    <t>(NR_redcap-Perf) Formal CR to Rel-18 TS 38.133 on RedCap SDT test cases (Mirror)</t>
  </si>
  <si>
    <t>R4-2409757</t>
  </si>
  <si>
    <t>4603</t>
  </si>
  <si>
    <t>(NR_redcap-Perf) Formal CR to Rel-18 TS 38.133: on RedCap Perf maintenance</t>
  </si>
  <si>
    <t>R4-2410261</t>
  </si>
  <si>
    <t>4552</t>
  </si>
  <si>
    <t>(NR_redcap-Perf) CR correcting SDT test cases for RedCap</t>
  </si>
  <si>
    <t>R4-2410348</t>
  </si>
  <si>
    <t>4490</t>
  </si>
  <si>
    <t>(NR_redcap-Perf) Correction to RedCap RRM test cases_R17</t>
  </si>
  <si>
    <t>R4-2410377</t>
  </si>
  <si>
    <t>(NR_redcap-Perf) Formal CR to Rel-17 TS 38.133: on RedCap Perf maintenance</t>
  </si>
  <si>
    <t>R4-2410405</t>
  </si>
  <si>
    <t>4551</t>
  </si>
  <si>
    <t>R4-2407812</t>
  </si>
  <si>
    <t>2258</t>
  </si>
  <si>
    <t>(NR_RF_FR1_enh-Core) CR to 38.101-1 R17 corrections on Pcmax tolerance for intra-band contiguous CA with UL MIMO</t>
  </si>
  <si>
    <t>R4-2407813</t>
  </si>
  <si>
    <t>2259</t>
  </si>
  <si>
    <t>(NR_RF_FR1_enh-Core) CR to 38.101-1 R18 corrections on Pcmax tolerance for intra-band contiguous CA with UL MIMO</t>
  </si>
  <si>
    <t>R4-2407855</t>
  </si>
  <si>
    <t>38.114</t>
  </si>
  <si>
    <t>(NR_repeaters-Perf)  CR to TS 38.114 EMC performance criteria R17</t>
  </si>
  <si>
    <t>R4-2407856</t>
  </si>
  <si>
    <t>(NR_repeaters-Perf)CR to TS38.114 repeater EMC performance criteria R18</t>
  </si>
  <si>
    <t>R4-2408227</t>
  </si>
  <si>
    <t>2278</t>
  </si>
  <si>
    <t>(NR_RF_FR1_enh-Core) CR to add clarification regarding the configurations of the UL CCs for suffix H - TS38.101-1, Rel-17, Cat-F</t>
  </si>
  <si>
    <t>R4-2408538</t>
  </si>
  <si>
    <t>4483</t>
  </si>
  <si>
    <t>(NR_RF_FR1-Perf) Correction to Rel-16 Tx switching RRM test cases_R16</t>
  </si>
  <si>
    <t>R4-2408539</t>
  </si>
  <si>
    <t>4484</t>
  </si>
  <si>
    <t>(NR_RF_FR1-Perf) Correction to Rel-16 Tx switching RRM test cases_R17</t>
  </si>
  <si>
    <t>R4-2408540</t>
  </si>
  <si>
    <t>4485</t>
  </si>
  <si>
    <t>(NR_RF_FR1-Perf) Correction to Rel-16 Tx switching RRM test cases_R18</t>
  </si>
  <si>
    <t>R4-2408541</t>
  </si>
  <si>
    <t>4486</t>
  </si>
  <si>
    <t>(NR_RF_FR1_enh-Perf) Correction to Rel-17 Tx switching RRM test cases_R17</t>
  </si>
  <si>
    <t>R4-2408542</t>
  </si>
  <si>
    <t>4487</t>
  </si>
  <si>
    <t>(NR_RF_FR1_enh-Perf) Correction to Rel-17 Tx switching RRM test cases_R18</t>
  </si>
  <si>
    <t>R4-2408784</t>
  </si>
  <si>
    <t>2313</t>
  </si>
  <si>
    <t>(NR_RF_FR1_enh-Core) CR for TS 38.101-1: Add ACLR requirement for PC2 intra-band non-contiguous UL CA</t>
  </si>
  <si>
    <t>R4-2408786</t>
  </si>
  <si>
    <t>2315</t>
  </si>
  <si>
    <t>(NR_RF_FR1_enh-Core) CR for TS 38.101-1: Corrections on intra-band UL contiguous CA with UL MIMO for PC3</t>
  </si>
  <si>
    <t>R4-2408800</t>
  </si>
  <si>
    <t>2318</t>
  </si>
  <si>
    <t>[NR_RF_FR1-Core] CR to TS 38.101-1: Almost contiguous RB allocations</t>
  </si>
  <si>
    <t>R4-2408801</t>
  </si>
  <si>
    <t>2319</t>
  </si>
  <si>
    <t>R4-2410594</t>
  </si>
  <si>
    <t>2312</t>
  </si>
  <si>
    <t>R4-2410595</t>
  </si>
  <si>
    <t>2314</t>
  </si>
  <si>
    <t>R4-2407190</t>
  </si>
  <si>
    <t>(NR_RRM_Enh-Perf) Maintenance perf part CR on event triggered reporting tests with additional mandatory gap pattern (Rel-17)</t>
  </si>
  <si>
    <t>R4-2408144</t>
  </si>
  <si>
    <t>[NR_UE_pow_sav-Core] Corrections and clarifications</t>
  </si>
  <si>
    <t>R4-2408145</t>
  </si>
  <si>
    <t>R4-2408184</t>
  </si>
  <si>
    <t>CR on applicability conditions for SDT</t>
  </si>
  <si>
    <t>R4-2409136</t>
  </si>
  <si>
    <t>4550</t>
  </si>
  <si>
    <t>(NR_SmallData_INACTIVE) CR correcting SDT test cases</t>
  </si>
  <si>
    <t>R4-2409233</t>
  </si>
  <si>
    <t>4556</t>
  </si>
  <si>
    <t>Correction of parameters for FR2 SA event triggered without gap tests</t>
  </si>
  <si>
    <t>R4-2409234</t>
  </si>
  <si>
    <t>4557</t>
  </si>
  <si>
    <t>R4-2409235</t>
  </si>
  <si>
    <t>4558</t>
  </si>
  <si>
    <t>R4-2410219</t>
  </si>
  <si>
    <t>R4-2410226</t>
  </si>
  <si>
    <t>4549</t>
  </si>
  <si>
    <t>R4-2410237</t>
  </si>
  <si>
    <t>R4-2407387</t>
  </si>
  <si>
    <t>(NR_unlic-Perf) CR to TS 38.133: Corrections to NR-U test cases (Rel 16)</t>
  </si>
  <si>
    <t>R4-2407388</t>
  </si>
  <si>
    <t>(NR_unlic-Perf) CR to TS 38.133: Corrections to NR-U test cases (Rel 17)</t>
  </si>
  <si>
    <t>R4-2407389</t>
  </si>
  <si>
    <t>(NR_unlic-Perf) CR to TS 38.133: Corrections to NR-U test cases (Rel 18)</t>
  </si>
  <si>
    <t>R4-2407559</t>
  </si>
  <si>
    <t>(NR_unlic-Perf) CR for NR-U TC correction (R16)</t>
  </si>
  <si>
    <t>R4-2407560</t>
  </si>
  <si>
    <t>(NR_unlic-Perf) CR for NR-U TC correction (R17)</t>
  </si>
  <si>
    <t>R4-2407561</t>
  </si>
  <si>
    <t>(NR_unlic-Perf) CR for NR-U TC correction (R18)</t>
  </si>
  <si>
    <t>R4-2407562</t>
  </si>
  <si>
    <t>(NR_unlic-Perf) Removal of Interruption during SCell operations and RSSI and CO Measurement reporting TCs for NR-U (R16)</t>
  </si>
  <si>
    <t>R4-2407563</t>
  </si>
  <si>
    <t>(NR_unlic-Perf) Removal of Interruption during SCell operations and RSSI and CO Measurement reporting TCs for NR-U (R17)</t>
  </si>
  <si>
    <t>R4-2407564</t>
  </si>
  <si>
    <t>(NR_unlic-Perf) Removal of Interruption during SCell operations and RSSI and CO Measurement reporting TCs for NR-U (R18)</t>
  </si>
  <si>
    <t>R4-2407565</t>
  </si>
  <si>
    <t>(NR_unlic-Perf) OCNG modeling for NR-U (R16)</t>
  </si>
  <si>
    <t>R4-2407566</t>
  </si>
  <si>
    <t>(NR_unlic-Perf) OCNG modeling for NR-U (R17)</t>
  </si>
  <si>
    <t>R4-2407567</t>
  </si>
  <si>
    <t>(NR_unlic-Perf) OCNG modeling for NR-U (R18)</t>
  </si>
  <si>
    <t>R4-2408147</t>
  </si>
  <si>
    <t>[NR_unlic-Perf] Correction for NR-U test case</t>
  </si>
  <si>
    <t>R4-2408148</t>
  </si>
  <si>
    <t>R4-2409574</t>
  </si>
  <si>
    <t>4575</t>
  </si>
  <si>
    <t>R4-2410711</t>
  </si>
  <si>
    <t>2303</t>
  </si>
  <si>
    <t>CR to 38.101-1 on Aerial Specific Pmax Values</t>
  </si>
  <si>
    <t>R4-2410646</t>
  </si>
  <si>
    <t>38.846</t>
  </si>
  <si>
    <t>CR for TS 38.846: Corrections on UL triple beat analysis table</t>
  </si>
  <si>
    <t>R4-2410268</t>
  </si>
  <si>
    <t>36.133</t>
  </si>
  <si>
    <t>7318</t>
  </si>
  <si>
    <t>Big CR to TS 36.133 on performance requirements for IoT NTN enhancements</t>
  </si>
  <si>
    <t>R4-2407316</t>
  </si>
  <si>
    <t>36.764</t>
  </si>
  <si>
    <t>0003</t>
  </si>
  <si>
    <t>(IoT_NTN_extLband) CR to 36.764 for IoT-NTN UE RF requirements (Rel-18)</t>
  </si>
  <si>
    <t>R4-2408727</t>
  </si>
  <si>
    <t>36.101</t>
  </si>
  <si>
    <t>6049</t>
  </si>
  <si>
    <t>CR into 36.101 Correction to band combination tables</t>
  </si>
  <si>
    <t>R4-2408728</t>
  </si>
  <si>
    <t>6050</t>
  </si>
  <si>
    <t>CR for 36.101 removal of illegal chacarters from CA acronymns</t>
  </si>
  <si>
    <t>R4-2409156</t>
  </si>
  <si>
    <t>6051</t>
  </si>
  <si>
    <t>(LTE_CA_R18_xBDL_yBUL) BigCr to TS 36.101:   Introduction of completed new LTE-A CA combinations</t>
  </si>
  <si>
    <t>R4-2410588</t>
  </si>
  <si>
    <t>6047</t>
  </si>
  <si>
    <t>CR Bug Fixes 36101-i50_s00-07</t>
  </si>
  <si>
    <t>R4-2407150</t>
  </si>
  <si>
    <t>36.181</t>
  </si>
  <si>
    <t>[LTE_NBIOT_eMTC_NTN_req-Perf] CR on TS 36.181 for SAN Demodulation</t>
  </si>
  <si>
    <t>R4-2407466</t>
  </si>
  <si>
    <t>36.108</t>
  </si>
  <si>
    <t>(LTE_NBIOT_eMTC_NTN_req-Core)CR for TS 36.108, Correction on antenna connector for RF requirements</t>
  </si>
  <si>
    <t>R4-2407467</t>
  </si>
  <si>
    <t>(LTE_NBIOT_eMTC_NTN_req-Core)CR for TS 36.108, Correction on general SAN transmitter spurious emission limits</t>
  </si>
  <si>
    <t>R4-2407468</t>
  </si>
  <si>
    <t>(LTE_NBIOT_eMTC_NTN_req-Perf)CR for TS 36.181, Correction on antenna connector for demodulatin requirements</t>
  </si>
  <si>
    <t>R4-2407469</t>
  </si>
  <si>
    <t>(LTE_NBIOT_eMTC_NTN_req-Perf)CR for TS 36.181, Correction on general SAN transmitter spurious emission limits</t>
  </si>
  <si>
    <t>R4-2409987</t>
  </si>
  <si>
    <t>CR to 36.108: Minimum requirements for unwanted emissions for SAN</t>
  </si>
  <si>
    <t>R4-2410002</t>
  </si>
  <si>
    <t>CR to TS 36.108: Band-agnostic OBUE requirement</t>
  </si>
  <si>
    <t>R4-2410022</t>
  </si>
  <si>
    <t>CR to TS 36.181: Band-agnostic OBUE requirement</t>
  </si>
  <si>
    <t>R4-2410242</t>
  </si>
  <si>
    <t>7316</t>
  </si>
  <si>
    <t>Big CR to TS 36.133 on Correction of core and performance requirements for NB-IoT/eMTC NTN</t>
  </si>
  <si>
    <t>R4-2410263</t>
  </si>
  <si>
    <t>7317</t>
  </si>
  <si>
    <t>Big CR to TS 36.133 on core requirement maintenance for IoT NTN enhancements</t>
  </si>
  <si>
    <t>R4-2409671</t>
  </si>
  <si>
    <t>6048</t>
  </si>
  <si>
    <t>CR to 36.101 on Aerial Specific Pmax Values</t>
  </si>
  <si>
    <t>R4-2410680</t>
  </si>
  <si>
    <t>36.307</t>
  </si>
  <si>
    <t>(IoT_NTN_FDD_LS_band) CR to 36.307: Release independent for IoT-NTN requirements (Rel-18)</t>
  </si>
  <si>
    <t>R4-2410681</t>
  </si>
  <si>
    <t>(IoT_NTN_FDD_LS_band) CR to 36.764 for IoT-NTN UE RF requirements (Rel-18)</t>
  </si>
  <si>
    <t>R4-2410578</t>
  </si>
  <si>
    <t>0004</t>
  </si>
  <si>
    <t>CR to TR 36.764 - Extended L-band Clause 7.3 Evaluation and Simulation</t>
  </si>
  <si>
    <t>R4-2408753</t>
  </si>
  <si>
    <t>0536</t>
  </si>
  <si>
    <t>BigCR to 38.101-4 Introduction of PDCCH requirement for DSS enhancement</t>
  </si>
  <si>
    <t>R4-2408548</t>
  </si>
  <si>
    <t>4492</t>
  </si>
  <si>
    <t>(NR_MC_enh-Perf) Correction to multi-carrier enhancement RRM test cases_R18</t>
  </si>
  <si>
    <t>R4-2407111</t>
  </si>
  <si>
    <t>Big CR for further coverage enhancements requirements for TS38.141-2</t>
  </si>
  <si>
    <t>R4-2410024</t>
  </si>
  <si>
    <t>[NR_cov_enh2-Perf] BigCR for TS 38.104 on coverage enhancement demodulation</t>
  </si>
  <si>
    <t>R4-2407676</t>
  </si>
  <si>
    <t>Big CR on performance part of NR_MIMO_evo_DL_UL</t>
  </si>
  <si>
    <t>R4-2409910</t>
  </si>
  <si>
    <t>Big CR for 38.141-2 MIMO evolution BS demodulation requirements</t>
  </si>
  <si>
    <t>R4-2409915</t>
  </si>
  <si>
    <t>BigCR for BS conformance testing for Rel-18 MIMO (TS38.141-1, Rel-18)</t>
  </si>
  <si>
    <t>R4-2409918</t>
  </si>
  <si>
    <t>Big CR for BS demodulation requirements for Rel-18 MIMO in 38.104</t>
  </si>
  <si>
    <t>R4-2409919</t>
  </si>
  <si>
    <t>Draft Big CR for UE demodulation and CSI requirements for Rel-18 MIMO in 38.101-4</t>
  </si>
  <si>
    <t>R4-2409875</t>
  </si>
  <si>
    <t>Big CR to TS38.101-4 on Sidelink enhancement demod performance</t>
  </si>
  <si>
    <t>R4-2410198</t>
  </si>
  <si>
    <t>Big CR for RRM performance requirements for NR sidelink evolution</t>
  </si>
  <si>
    <t>R4-2409414</t>
  </si>
  <si>
    <t>38.106</t>
  </si>
  <si>
    <t>CR on FRCs of NCR MT Demodulation Performance in 38.106</t>
  </si>
  <si>
    <t>R4-2409415</t>
  </si>
  <si>
    <t>38.115-1</t>
  </si>
  <si>
    <t>CR on FRCs of NCR MT Demodulation Performance in 38.115-1</t>
  </si>
  <si>
    <t>R4-2409416</t>
  </si>
  <si>
    <t>38.115-2</t>
  </si>
  <si>
    <t>CR on FRCs of NCR MT Demodulation Performance in 38.115-2</t>
  </si>
  <si>
    <t>R4-2409417</t>
  </si>
  <si>
    <t>CR on Propagation Condition of NCR-MT for 38.106</t>
  </si>
  <si>
    <t>R4-2409418</t>
  </si>
  <si>
    <t>CR on Propagation Condition of NCR-MT for 38.115-1</t>
  </si>
  <si>
    <t>R4-2409419</t>
  </si>
  <si>
    <t>CR on Propagation Condition of NCR-MT for 38.115-2</t>
  </si>
  <si>
    <t>R4-2409613</t>
  </si>
  <si>
    <t>Big CR to TS 38.115-2: the introduction of NCR</t>
  </si>
  <si>
    <t>R4-2409810</t>
  </si>
  <si>
    <t>Big CR for TS 38.114</t>
  </si>
  <si>
    <t>R4-2409811</t>
  </si>
  <si>
    <t>BigCR to TS 38.115-1</t>
  </si>
  <si>
    <t>R4-2409901</t>
  </si>
  <si>
    <t>0032</t>
  </si>
  <si>
    <t>Draft BigCR for introduction of performance requirements for NCR-MT (TS38.115-1, Rel-18)</t>
  </si>
  <si>
    <t>R4-2410214</t>
  </si>
  <si>
    <t>Big CR to TS 38.106: the introduction of NCR RRM test case</t>
  </si>
  <si>
    <t>R4-2408778</t>
  </si>
  <si>
    <t>0538</t>
  </si>
  <si>
    <t>Big CR for 38.101-4: Introduction of eRedCap UE demodulation and CSI reporting requirements</t>
  </si>
  <si>
    <t>R4-2410435</t>
  </si>
  <si>
    <t>4617</t>
  </si>
  <si>
    <t>Big CR to TS 38.133 on performance requirements for NR Network energy saving</t>
  </si>
  <si>
    <t>R4-2410400</t>
  </si>
  <si>
    <t>4567</t>
  </si>
  <si>
    <t>Big CR to TS 38.133 on performance requirements for Further NR mobility enhancements</t>
  </si>
  <si>
    <t>R4-2407326</t>
  </si>
  <si>
    <t>Big CR to TS38.133 on Sidelink relay enhancement RRM performance</t>
  </si>
  <si>
    <t>R4-2407149</t>
  </si>
  <si>
    <t>[NR_NTN_enh-Perf] bigCR for 38.108,  NR_NTN Demodulation requirements</t>
  </si>
  <si>
    <t>R4-2408414</t>
  </si>
  <si>
    <t>38.863</t>
  </si>
  <si>
    <t>CR on TR 38.863 Addition of simulation results in above 10GHz</t>
  </si>
  <si>
    <t>R4-2408979</t>
  </si>
  <si>
    <t>0088</t>
  </si>
  <si>
    <t>Big CR on NTN demodulation requirements (TS38.101-5, Rel-18)</t>
  </si>
  <si>
    <t>R4-2409331</t>
  </si>
  <si>
    <t>CR for TR 38.863 to introduce some technical background for R18 NTN VSAT UE Tx requirements</t>
  </si>
  <si>
    <t>R4-2409332</t>
  </si>
  <si>
    <t>CR for TR 38.863 to introduce some technical background for R18 NTN VSAT UE Rx requirements</t>
  </si>
  <si>
    <t>R4-2409817</t>
  </si>
  <si>
    <t>NTN enhancement - Running CR to TS 38.108</t>
  </si>
  <si>
    <t>R4-2409820</t>
  </si>
  <si>
    <t>NTN enhancement - Running CR to TS 38.181</t>
  </si>
  <si>
    <t>R4-2409909</t>
  </si>
  <si>
    <t>Big CR for 38.181 on NR NTN enhancement SAN demodualtion requirements</t>
  </si>
  <si>
    <t>R4-2409969</t>
  </si>
  <si>
    <t>CR on TR38.863 Summary of coeixstence results in above 10GHz</t>
  </si>
  <si>
    <t>R4-2410004</t>
  </si>
  <si>
    <t>0072</t>
  </si>
  <si>
    <t>CR to TS 38.108: Band-agnostic OBUE requirement</t>
  </si>
  <si>
    <t>R4-2410005</t>
  </si>
  <si>
    <t>CR to TS 38.181: Band-agnostic OBUE requirement</t>
  </si>
  <si>
    <t>R4-2410432</t>
  </si>
  <si>
    <t>4619</t>
  </si>
  <si>
    <t>Big CR to TS 38.133 on RRM core requirements for NR NTN enhancement</t>
  </si>
  <si>
    <t>R4-2410433</t>
  </si>
  <si>
    <t>Big CR to TS 38.133 on RRM performance requirements for NR NTN enhancement</t>
  </si>
  <si>
    <t>R4-2410612</t>
  </si>
  <si>
    <t>0098</t>
  </si>
  <si>
    <t>Big CR to TS 38.101-5</t>
  </si>
  <si>
    <t>R4-2408406</t>
  </si>
  <si>
    <t>CR to TS 38.174 maintenance for mIAB requirements</t>
  </si>
  <si>
    <t>R4-2408407</t>
  </si>
  <si>
    <t>BigCR for 38.176-1 introduction of mobile IAB RF conformance requirements</t>
  </si>
  <si>
    <t>R4-2408408</t>
  </si>
  <si>
    <t>BigCR to TS 38.176-2 on RF conformance requirements for NR Mobile IAB</t>
  </si>
  <si>
    <t>R4-2409881</t>
  </si>
  <si>
    <t>BigCR on mIAB-MT radiated conformance requirement (TS38.176-2, Rel-18)</t>
  </si>
  <si>
    <t>R4-2409882</t>
  </si>
  <si>
    <t>Big CR for introduction of mobile IAB performance requirements for 38.176-1</t>
  </si>
  <si>
    <t>R4-2410213</t>
  </si>
  <si>
    <t>Big CR on RRM performance requirements for NR Mobile IAB</t>
  </si>
  <si>
    <t>R4-2407434</t>
  </si>
  <si>
    <t>CR to TS 38.141-1 on additional narrowband blocking requirement for Band n100</t>
  </si>
  <si>
    <t>R4-2409802</t>
  </si>
  <si>
    <t>CR to 38.141-1: Correction of OBUE requirements for lessthan 5MHz BW</t>
  </si>
  <si>
    <t>R4-2409841</t>
  </si>
  <si>
    <t>0602</t>
  </si>
  <si>
    <t>[NR_FR1_lessthan_5MHz_BW-Perf] BigCR on Demodulation requirements for less than 5MHz for TS 38.104</t>
  </si>
  <si>
    <t>R4-2409843</t>
  </si>
  <si>
    <t>BigCR for 38.101-4 on Lessthan5MHz UE demod perf and CSI requirements</t>
  </si>
  <si>
    <t>R4-2409845</t>
  </si>
  <si>
    <t>Big CR on performance requirements for PUCCH format 2 for TS 38.141-2</t>
  </si>
  <si>
    <t>R4-2409851</t>
  </si>
  <si>
    <t>Big CR for 38.141-1 NR 3MHz PUCCH demodulation requirement</t>
  </si>
  <si>
    <t>R4-2410431</t>
  </si>
  <si>
    <t>4615</t>
  </si>
  <si>
    <t>BigCr Introducing agreed test cases and common parameters for NR_FR1_lessthan_5MHz_BW</t>
  </si>
  <si>
    <t>R4-2408191</t>
  </si>
  <si>
    <t>CR to 38.104: FRC number alignments among specifications</t>
  </si>
  <si>
    <t>R4-2408192</t>
  </si>
  <si>
    <t>CR to 38.141-1: FRC number alignments among specifications</t>
  </si>
  <si>
    <t>R4-2408193</t>
  </si>
  <si>
    <t>CR to 38.141-2: FRC number alignments among specifications</t>
  </si>
  <si>
    <t>R4-2409028</t>
  </si>
  <si>
    <t>0626</t>
  </si>
  <si>
    <t>[NR_ENDC_RF_FR1_enh2-Perf] CR for 38.104 Corrections on typos and remove the brackets for 4Tx requirements</t>
  </si>
  <si>
    <t>R4-2409827</t>
  </si>
  <si>
    <t>BigCR for 38.101-4 Introduction of 8Rx performance requirements</t>
  </si>
  <si>
    <t>R4-2409828</t>
  </si>
  <si>
    <t>BigCR for 38.141-1 Introduction of 4Tx requirements</t>
  </si>
  <si>
    <t>R4-2410026</t>
  </si>
  <si>
    <t>38.307</t>
  </si>
  <si>
    <t>CR on 8Rx demodulation requirements release independence</t>
  </si>
  <si>
    <t>R4-2409833</t>
  </si>
  <si>
    <t>CR to 38.104: Correction of FRC numbers for 256QAM, R=682.5/1024</t>
  </si>
  <si>
    <t>R4-2409834</t>
  </si>
  <si>
    <t>(NR_RF_FR2_req_Ph3-Perf) Big CR for 38.141-1 FR2 PUSCH with 256QAM demodulation requirements</t>
  </si>
  <si>
    <t>R4-2409835</t>
  </si>
  <si>
    <t>CR to 38.141-2: Correction of FRC numbers for 256QAM, R=682.5/1024</t>
  </si>
  <si>
    <t>R4-2407244</t>
  </si>
  <si>
    <t>CR to 38.101-4 on PDSCH demod requirements for mDCI fully-overlapping with multi-RX in FR2</t>
  </si>
  <si>
    <t>R4-2407754</t>
  </si>
  <si>
    <t>CR for 38.101-4 on Minimum requirements for mDCI non-overlapping</t>
  </si>
  <si>
    <t>R4-2408282</t>
  </si>
  <si>
    <t>4465</t>
  </si>
  <si>
    <t>Big CR to TS 38.133 on performance requirements for NR FR2 multi-Rx chain DL reception</t>
  </si>
  <si>
    <t>R4-2408495</t>
  </si>
  <si>
    <t>CR on applicability of requirements for FR2 multi-Rx</t>
  </si>
  <si>
    <t>R4-2409836</t>
  </si>
  <si>
    <t>38.751</t>
  </si>
  <si>
    <t>[NR_FR2_multiRX_DL-Perf] CR to TR38.751 Receiver assumption and conclusions for FR2 multi-Rx demodulation evaluations</t>
  </si>
  <si>
    <t>R4-2409837</t>
  </si>
  <si>
    <t>0540</t>
  </si>
  <si>
    <t>CR on Minimum requirements and FRC definition for sDCI SDM (TS38.101-4, Rel-18)</t>
  </si>
  <si>
    <t>R4-2409838</t>
  </si>
  <si>
    <t>CR to 38.101-4 PMI requirements of FR2 multiRX DL</t>
  </si>
  <si>
    <t>R4-2409840</t>
  </si>
  <si>
    <t>Big CR for TS 38.101-4 on Rel-18 FR2 HST demodulation requirements</t>
  </si>
  <si>
    <t>R4-2410378</t>
  </si>
  <si>
    <t>4541</t>
  </si>
  <si>
    <t>Big CR to TS 38.133 on Rel-18 HST FR2 RRM performance requirements</t>
  </si>
  <si>
    <t>R4-2410398</t>
  </si>
  <si>
    <t>4344</t>
  </si>
  <si>
    <t>Big CR to TS 38.133 on performance requirements for Even Further RRM enhancement for NR and MR-DC</t>
  </si>
  <si>
    <t>R4-2410375</t>
  </si>
  <si>
    <t>4597</t>
  </si>
  <si>
    <t>Big CR to TS 38.133 on performance requirements for R18 NR and MR-DC measurement gaps and measurements without gaps</t>
  </si>
  <si>
    <t>R4-2407115</t>
  </si>
  <si>
    <t>Big CR for UE advanced receiver performance requirements for MU-MIMO</t>
  </si>
  <si>
    <t>R4-2407117</t>
  </si>
  <si>
    <t>38.878</t>
  </si>
  <si>
    <t>Correction on the required information analysis for advanced receiver for MU-MIMO</t>
  </si>
  <si>
    <t>R4-2407245</t>
  </si>
  <si>
    <t>0162</t>
  </si>
  <si>
    <t>Clarification of release independence requirements for intra-cell inter-user interference cases</t>
  </si>
  <si>
    <t>R4-2407246</t>
  </si>
  <si>
    <t>0163</t>
  </si>
  <si>
    <t>R4-2409995</t>
  </si>
  <si>
    <t>0553</t>
  </si>
  <si>
    <t>[NR_demod_enh3-Perf] CR for 38.101-4: Add applicability of requirements for PDSCH requirements with link Adapation.</t>
  </si>
  <si>
    <t>R4-2409923</t>
  </si>
  <si>
    <t>CR to 38.151 on MIMO OTA performance requirements</t>
  </si>
  <si>
    <t>R4-2409775</t>
  </si>
  <si>
    <t>38.161</t>
  </si>
  <si>
    <t>CR on preliminary MU alignment</t>
  </si>
  <si>
    <t>R4-2409776</t>
  </si>
  <si>
    <t>R4-2409904</t>
  </si>
  <si>
    <t>38.870</t>
  </si>
  <si>
    <t>CR to TR38.870 on CBW scaling of the TRS requirement</t>
  </si>
  <si>
    <t>R4-2409905</t>
  </si>
  <si>
    <t>0008</t>
  </si>
  <si>
    <t>CR to TS38.161 on PC3 scaling of the TRP requirement</t>
  </si>
  <si>
    <t>R4-2410366</t>
  </si>
  <si>
    <t>Big CR to TS 38.133 on performance requirements for Completion of specification support for BWP without restriction in NR</t>
  </si>
  <si>
    <t>R4-2407222</t>
  </si>
  <si>
    <t>2215</t>
  </si>
  <si>
    <t>CR Bugfix 38101-1-i50_s0505B-0505C</t>
  </si>
  <si>
    <t>R4-2408729</t>
  </si>
  <si>
    <t>2310</t>
  </si>
  <si>
    <t>CR for 38.101-1 Correction of cell issues</t>
  </si>
  <si>
    <t>R4-2410622</t>
  </si>
  <si>
    <t>1196</t>
  </si>
  <si>
    <t>CR Bug Fixes 38101-3-i51_s00-05</t>
  </si>
  <si>
    <t>R4-2410625</t>
  </si>
  <si>
    <t>2216</t>
  </si>
  <si>
    <t>CR Bug Fixes 38101-1-i50_s0505A03-0505A03</t>
  </si>
  <si>
    <t>R4-2407888</t>
  </si>
  <si>
    <t>1215</t>
  </si>
  <si>
    <t>Big CR for Rel-18 Dual Connectivity (DC) of 1 LTE band (1DL/1UL) and 1 NR band (1DL/1UL)</t>
  </si>
  <si>
    <t>R4-2410645</t>
  </si>
  <si>
    <t>CR for TS 38.307: Updates for new type of NE-DC configurations in Rel.18</t>
  </si>
  <si>
    <t>R4-2409237</t>
  </si>
  <si>
    <t>1251</t>
  </si>
  <si>
    <t>R4-2409393</t>
  </si>
  <si>
    <t>1254</t>
  </si>
  <si>
    <t>CR on introduction of completed DC of 2 bands LTE and 1 band NR from RAN4#110bis and RAN4#111 into TS 38.101-3</t>
  </si>
  <si>
    <t>R4-2410692</t>
  </si>
  <si>
    <t>1252</t>
  </si>
  <si>
    <t>TS 38.101-3: CR for correction of band n77 CBW</t>
  </si>
  <si>
    <t>R4-2409189</t>
  </si>
  <si>
    <t>Big CR to introduce new combinations DC of x bands LTE inter-band CA (x345) and 1 NR band</t>
  </si>
  <si>
    <t>R4-2407209</t>
  </si>
  <si>
    <t>1195</t>
  </si>
  <si>
    <t>TS 38.101-3 big CR for DC_R18_xBLTE_2BNR_yDL2UL</t>
  </si>
  <si>
    <t>R4-2408730</t>
  </si>
  <si>
    <t>1240</t>
  </si>
  <si>
    <t>CR into 38.101-3 Correction to band combination tables</t>
  </si>
  <si>
    <t>R4-2408397</t>
  </si>
  <si>
    <t>1230</t>
  </si>
  <si>
    <t>TS 38.101-3 big CR for DC_R18_xBLTE_yBNR_zDL2UL</t>
  </si>
  <si>
    <t>R4-2410647</t>
  </si>
  <si>
    <t>1235</t>
  </si>
  <si>
    <t>CR to TS 38.101-3 Rel18 Removal of Unnecessary NE-DC Requirements</t>
  </si>
  <si>
    <t>R4-2410649</t>
  </si>
  <si>
    <t>1234</t>
  </si>
  <si>
    <t>(DC_R16_1BLTE_1BNR_2DL2UL) CR to TS 38.101-3 Rel16 Removal of Unnecessary NE-DC Requirements</t>
  </si>
  <si>
    <t>R4-2407643</t>
  </si>
  <si>
    <t>1211</t>
  </si>
  <si>
    <t>Big CR on introduction of completed DC of x LTE bands and y NR bands with z bands DL and 3 bands UL</t>
  </si>
  <si>
    <t>R4-2408444</t>
  </si>
  <si>
    <t>2297</t>
  </si>
  <si>
    <t>CR 38.101-1 adding intra-band NR CA configurations</t>
  </si>
  <si>
    <t>R4-2408445</t>
  </si>
  <si>
    <t>CR 38.101-2 adding intra-band NR CA configurations</t>
  </si>
  <si>
    <t>R4-2408393</t>
  </si>
  <si>
    <t>2289</t>
  </si>
  <si>
    <t>TS 38.101-1 big draft CR for NR_CADC_R18_2BDL_xBUL</t>
  </si>
  <si>
    <t>R4-2408394</t>
  </si>
  <si>
    <t>0741</t>
  </si>
  <si>
    <t>TS 38.101-2 big draft CR for NR_CADC_R18_2BDL_xBUL</t>
  </si>
  <si>
    <t>R4-2408395</t>
  </si>
  <si>
    <t>1229</t>
  </si>
  <si>
    <t>TS 38.101-3 big draft CR for NR_CADC_R18_2BDL_xBUL</t>
  </si>
  <si>
    <t>R4-2407595</t>
  </si>
  <si>
    <t>1202</t>
  </si>
  <si>
    <t>(NR_CADC_R18_3BDL_xBUL-Core) Rel-18 Cat A CR for TS 38.101-3 to correct three-band NR-CA combinations including FR2</t>
  </si>
  <si>
    <t>R4-2409489</t>
  </si>
  <si>
    <t>2344</t>
  </si>
  <si>
    <t>Big CR to reflect the completed NR inter-band CA DC combinations for 3 bands DL with up to 2 bands UL into TS 38.101-1</t>
  </si>
  <si>
    <t>R4-2409490</t>
  </si>
  <si>
    <t>1259</t>
  </si>
  <si>
    <t>Big CR to reflect the completed NR inter-band CA DC combinations for 3 bands DL with up to 2 bands UL into TS 38.101-3</t>
  </si>
  <si>
    <t>R4-2407702</t>
  </si>
  <si>
    <t>2245</t>
  </si>
  <si>
    <t>(NR_CADC_R18_yBDL_xBUL) CR for 38.101-1: Table format corrections</t>
  </si>
  <si>
    <t>R4-2407704</t>
  </si>
  <si>
    <t>1214</t>
  </si>
  <si>
    <t>(NR_CADC_R18_2BDL_xBUL) CR for 38.101-3: Missing BCS4 and 5 for CA_n66A-n258(2A)</t>
  </si>
  <si>
    <t>R4-2409344</t>
  </si>
  <si>
    <t>2339</t>
  </si>
  <si>
    <t>big CR 38.101-1 new combinations Rel-18 NR Inter-band CA/DC for y bands DL with x bands UL (y=4,5,6, x=1,2)</t>
  </si>
  <si>
    <t>R4-2409345</t>
  </si>
  <si>
    <t>1253</t>
  </si>
  <si>
    <t>big CR 38.101-3 new combinations Rel-18 NR Inter-band CA/DC for y bands DL with x bands UL (y=4,5,6, x=1,2)</t>
  </si>
  <si>
    <t>R4-2409469</t>
  </si>
  <si>
    <t>2343</t>
  </si>
  <si>
    <t>(NR_CADC_R18_yBDL_xBUL)  CR for TS 38101-1 to clarify 1 UL configuration for NR CA</t>
  </si>
  <si>
    <t>R4-2409310</t>
  </si>
  <si>
    <t>2335</t>
  </si>
  <si>
    <t>Big CR on Introduction of completed SUL band combinations into TS 38.101-1</t>
  </si>
  <si>
    <t>R4-2408713</t>
  </si>
  <si>
    <t>2309</t>
  </si>
  <si>
    <t>Big CR High-power UE operation for fixed-wireless/vehicle-mounted use cases in LTE bands and NR bands</t>
  </si>
  <si>
    <t>R4-2410724</t>
  </si>
  <si>
    <t>2308</t>
  </si>
  <si>
    <t>CR to TS 38.101-1: n100-n101 Car radio receiver requirements</t>
  </si>
  <si>
    <t>R4-2410769</t>
  </si>
  <si>
    <t>6052</t>
  </si>
  <si>
    <t>Big CR TS 36.101 High-power UE operation for fixed-wireless/vehicle-mounted use cases in LTE bands</t>
  </si>
  <si>
    <t>R4-2407672</t>
  </si>
  <si>
    <t>2238</t>
  </si>
  <si>
    <t>BigCR for High power UE for FDD single band PC2</t>
  </si>
  <si>
    <t>R4-2410559</t>
  </si>
  <si>
    <t>2321</t>
  </si>
  <si>
    <t>CR to TS 38.101-1: Addition of PC2 for n7</t>
  </si>
  <si>
    <t>R4-2410535</t>
  </si>
  <si>
    <t>2341</t>
  </si>
  <si>
    <t>Big CR on TS38.101-1 Addition of intra-band CA Combinations</t>
  </si>
  <si>
    <t>R4-2408448</t>
  </si>
  <si>
    <t>1232</t>
  </si>
  <si>
    <t>big CR 38.101-3 new combinations Rel-18 EN-DC HPUE</t>
  </si>
  <si>
    <t>R4-2410710</t>
  </si>
  <si>
    <t>[HPUE_FR1_DC_LTE_NR_R18-Core] CR to TS 38.101-3: Corrections to HPUE band combinations</t>
  </si>
  <si>
    <t>R4-2407703</t>
  </si>
  <si>
    <t>2246</t>
  </si>
  <si>
    <t>(HPUE_FR1_TDD_NR_CADC_SUL_R18) CR for 38.101-1: Corrections for missing PC2 CA_n41C and MOP Table</t>
  </si>
  <si>
    <t>R4-2410768</t>
  </si>
  <si>
    <t>2371</t>
  </si>
  <si>
    <t>Big CR to 38.101-1 new combinations for Rel-18 NR HPUE Inter-band</t>
  </si>
  <si>
    <t>R4-2407669</t>
  </si>
  <si>
    <t>2237</t>
  </si>
  <si>
    <t>BigCR for High power UE for intra-band and inter-band CA with power class 2 on single carrier uplink on FDD band</t>
  </si>
  <si>
    <t>R4-2407013</t>
  </si>
  <si>
    <t>CR: Simultaneous Rx-Tx to remedy the de-implementation of CR1907r2</t>
  </si>
  <si>
    <t>R4-2407607</t>
  </si>
  <si>
    <t>2231</t>
  </si>
  <si>
    <t>Big CR to 38.101-1 on simultaneous Rx-Tx basket</t>
  </si>
  <si>
    <t>R4-2407608</t>
  </si>
  <si>
    <t>1203</t>
  </si>
  <si>
    <t>Big CR to 38.101-3 on simultaneous Rx-Tx basket</t>
  </si>
  <si>
    <t>R4-2408765</t>
  </si>
  <si>
    <t>2311</t>
  </si>
  <si>
    <t>Big CR for 3Tx NR inter-band basket WI 38.101-1</t>
  </si>
  <si>
    <t>R4-2408911</t>
  </si>
  <si>
    <t>2331</t>
  </si>
  <si>
    <t>(NR_MC_enh-Core) CR for 38.101-1: Correction on time mask for Rel-18 Tx switching</t>
  </si>
  <si>
    <t>R4-2407318</t>
  </si>
  <si>
    <t>Addition of the FR1 DPC reporting mapping table.</t>
  </si>
  <si>
    <t>R4-2407686</t>
  </si>
  <si>
    <t>2244</t>
  </si>
  <si>
    <t>Correction of parameter name for dpc-Reporting-FR1 for range 1 SA</t>
  </si>
  <si>
    <t>R4-2407687</t>
  </si>
  <si>
    <t>1213</t>
  </si>
  <si>
    <t>Correction of parameter name for dpc-Reporting-FR1 for range 1 &amp; 2 interworking</t>
  </si>
  <si>
    <t>R4-2410316</t>
  </si>
  <si>
    <t>4604</t>
  </si>
  <si>
    <t>Big CR on core maintenance of NR_MIMO_evo_DL_UL</t>
  </si>
  <si>
    <t>R4-2408827</t>
  </si>
  <si>
    <t>38.786</t>
  </si>
  <si>
    <t>CR to TR 38.786 UE NR sidelink evolution cover RAN4#110bis</t>
  </si>
  <si>
    <t>R4-2408835</t>
  </si>
  <si>
    <t>0005</t>
  </si>
  <si>
    <t>Big CR to TR 38.786 UE NR sidelink evolution after RAN4#111</t>
  </si>
  <si>
    <t>R4-2408836</t>
  </si>
  <si>
    <t>2326</t>
  </si>
  <si>
    <t>CR to TS38.101-1 for Sidelink enhancement  cover RAN4#110bis</t>
  </si>
  <si>
    <t>R4-2407504</t>
  </si>
  <si>
    <t>CR for TS 38.106, Correction on ACLR requirement for NCR</t>
  </si>
  <si>
    <t>R4-2407505</t>
  </si>
  <si>
    <t>CR for TS 38.106, Correction on ACRR requirement for NCR</t>
  </si>
  <si>
    <t>R4-2409079</t>
  </si>
  <si>
    <t>0075</t>
  </si>
  <si>
    <t>CR to TS 38.106: maintenance corrections</t>
  </si>
  <si>
    <t>R4-2409080</t>
  </si>
  <si>
    <t>0076</t>
  </si>
  <si>
    <t>CR to TS 38.106: NCR-Fwd editorials maintenance</t>
  </si>
  <si>
    <t>R4-2409554</t>
  </si>
  <si>
    <t>CR to TS 38.106: removal of environmental annex</t>
  </si>
  <si>
    <t>R4-2409555</t>
  </si>
  <si>
    <t>R4-2409803</t>
  </si>
  <si>
    <t>CR to 38.106: Correction of requirement set applicability table</t>
  </si>
  <si>
    <t>R4-2409804</t>
  </si>
  <si>
    <t>CR for TS 38.106, Correction on conducted receiver general requirement</t>
  </si>
  <si>
    <t>R4-2410006</t>
  </si>
  <si>
    <t>CR to 38.106: Correction on clause titles for NCR-MT requirements</t>
  </si>
  <si>
    <t>R4-2410438</t>
  </si>
  <si>
    <t>4618</t>
  </si>
  <si>
    <t>Big CR on Core maintenance for Enhanced support of reduced capability NR devices</t>
  </si>
  <si>
    <t>R4-2410434</t>
  </si>
  <si>
    <t>4616</t>
  </si>
  <si>
    <t>Big CR to TS 38.133 on core requirement maintenance for NR Network energy saving</t>
  </si>
  <si>
    <t>R4-2410150</t>
  </si>
  <si>
    <t>4614</t>
  </si>
  <si>
    <t>Big CR to 38.133 on RRM core requirements for Positioning Enhancements</t>
  </si>
  <si>
    <t>R4-2410436</t>
  </si>
  <si>
    <t>4612</t>
  </si>
  <si>
    <t>Big CR on Core maintenance for NR Dual TxRx Multi-SIM</t>
  </si>
  <si>
    <t>R4-2410437</t>
  </si>
  <si>
    <t>4613</t>
  </si>
  <si>
    <t>Big CR on performance requirements for NR Dual TxRx Multi-SIM</t>
  </si>
  <si>
    <t>R4-2407782</t>
  </si>
  <si>
    <t>(NR_Mob_enh2-Core) 38.133 CR addressing pervious conditions</t>
  </si>
  <si>
    <t>R4-2410399</t>
  </si>
  <si>
    <t>4566</t>
  </si>
  <si>
    <t>Big CR to TS 38.133 on core requirement maintenance for Further NR mobility enhancements</t>
  </si>
  <si>
    <t>R4-2408409</t>
  </si>
  <si>
    <t>BigCR for 38.174 addition of mobile IAB demodulation requirements</t>
  </si>
  <si>
    <t>R4-2409072</t>
  </si>
  <si>
    <t>38.175</t>
  </si>
  <si>
    <t>18.0.1</t>
  </si>
  <si>
    <t>CR to TS 38.175 with mobile IAB introduction</t>
  </si>
  <si>
    <t>R4-2407433</t>
  </si>
  <si>
    <t>CR to TS 38.104 on additional narrowband blocking requirement for Band n100</t>
  </si>
  <si>
    <t>R4-2408200</t>
  </si>
  <si>
    <t>CR to 38.104: Correction of ACLR requirements for lessthan 5MHz BW</t>
  </si>
  <si>
    <t>R4-2408627</t>
  </si>
  <si>
    <t>2305</t>
  </si>
  <si>
    <t>NS_17 correction on Band n28 3 MHz operation in Japan</t>
  </si>
  <si>
    <t>R4-2409801</t>
  </si>
  <si>
    <t>CR to 38.104: Correction of OBUE requirements for lessthan 5MHz BW</t>
  </si>
  <si>
    <t>R4-2410395</t>
  </si>
  <si>
    <t>BigCR for NR_FR1_lessthan_5MHz_BW</t>
  </si>
  <si>
    <t>R4-2410598</t>
  </si>
  <si>
    <t>CR for TS 38.104: Define the reserved GSCN / ARFCN-ValueNR and NR operating band</t>
  </si>
  <si>
    <t>R4-2410599</t>
  </si>
  <si>
    <t>2317</t>
  </si>
  <si>
    <t>CR for TS 38.101-1: Define the reserved GSCN / ARFCN-ValueNR and NR operating band</t>
  </si>
  <si>
    <t>R4-2410601</t>
  </si>
  <si>
    <t>2302</t>
  </si>
  <si>
    <t>Introduce asymmetric UL DL channel BW combinations for n28</t>
  </si>
  <si>
    <t>R4-2407648</t>
  </si>
  <si>
    <t>2236</t>
  </si>
  <si>
    <t>R18 Cat-F CR 38.101-1 correction CR for 4Tx requirements</t>
  </si>
  <si>
    <t>R4-2407902</t>
  </si>
  <si>
    <t>2262</t>
  </si>
  <si>
    <t>CR for TS 38.101-1: some update on EVM requirement for 4Tx UL MIMO</t>
  </si>
  <si>
    <t>R4-2408370</t>
  </si>
  <si>
    <t>2288</t>
  </si>
  <si>
    <t>CR for TS 38.101-1: 4Rx/8Rx applicability for Lower-MSD requirements</t>
  </si>
  <si>
    <t>R4-2408371</t>
  </si>
  <si>
    <t>1224</t>
  </si>
  <si>
    <t>CR for TS 38.101-3: 4Rx/8Rx applicability for Lower-MSD requirements</t>
  </si>
  <si>
    <t>R4-2408618</t>
  </si>
  <si>
    <t>2304</t>
  </si>
  <si>
    <t>CR on 38.101-1: adding missing 8Rx requirements</t>
  </si>
  <si>
    <t>R4-2409640</t>
  </si>
  <si>
    <t>2361</t>
  </si>
  <si>
    <t>(NR_ENDC_RF_FR1_enh2-Core) Correction on lowerMSD verification</t>
  </si>
  <si>
    <t>R4-2409641</t>
  </si>
  <si>
    <t>1260</t>
  </si>
  <si>
    <t>(NR_ENDC_RF_FR1_enh2-Core) Correction on Lower-MSD verification for EN-DC</t>
  </si>
  <si>
    <t>R4-2407441</t>
  </si>
  <si>
    <t>[TEI] Re-inclusion of Channel Model Parameters for FR2 (Demodulation, Rel-18))</t>
  </si>
  <si>
    <t>R4-2407916</t>
  </si>
  <si>
    <t>CR for Rel-18 TS 38.101-2 on correction of the MPR rule for CA</t>
  </si>
  <si>
    <t>R4-2410212</t>
  </si>
  <si>
    <t>4593</t>
  </si>
  <si>
    <t>Big CR to TS 38.133 on core requirement maintenance for NR FR2 multi-Rx chain DL reception</t>
  </si>
  <si>
    <t>R4-2410397</t>
  </si>
  <si>
    <t>4343</t>
  </si>
  <si>
    <t>Big CR to TS 38.133 on core requirement maintenance for Even Further RRM enhancemen for NR and MR-DC</t>
  </si>
  <si>
    <t>R4-2410374</t>
  </si>
  <si>
    <t>4607</t>
  </si>
  <si>
    <t>Big CR to TS 38.133 on core requirement maintenance for R18 NR and MR-DC measurement gaps and measurements without gaps</t>
  </si>
  <si>
    <t>R4-2410439</t>
  </si>
  <si>
    <t>7327</t>
  </si>
  <si>
    <t>Big CR to TS 36.133 on core requirement maintenance for R18 NR and MR-DC measurement gaps and measurements without gaps</t>
  </si>
  <si>
    <t>R4-2407119</t>
  </si>
  <si>
    <t>[NR_ATG-Perf] Corrections related to ATG Applicability [R18][Cat.F]</t>
  </si>
  <si>
    <t>R4-2407979</t>
  </si>
  <si>
    <t>2266</t>
  </si>
  <si>
    <t>CR on MOP and configured transmitted power for ATG UE</t>
  </si>
  <si>
    <t>R4-2408372</t>
  </si>
  <si>
    <t>Clarify the CA requirements for ATG BS in R18</t>
  </si>
  <si>
    <t>R4-2408373</t>
  </si>
  <si>
    <t>CR to 38.141-1  Clarify the CA requirements for ATG BS in R18</t>
  </si>
  <si>
    <t>R4-2408374</t>
  </si>
  <si>
    <t>CR to 38.141-2  Clarify the CA requirements for ATG BS in R18</t>
  </si>
  <si>
    <t>R4-2408737</t>
  </si>
  <si>
    <t>0535</t>
  </si>
  <si>
    <t>CR to 38.101-4: Correction on the reference measurement channel for ATG requirements</t>
  </si>
  <si>
    <t>R4-2408954</t>
  </si>
  <si>
    <t>0539</t>
  </si>
  <si>
    <t>[NR_ATG-Perf] CR on ATG PDSCH demodulation performance requirements (TS38.101-4, Rel-18)</t>
  </si>
  <si>
    <t>R4-2408955</t>
  </si>
  <si>
    <t>[NR_ATG-Perf] CR on ATG PUSCH demodulation performance requirements and FRC definition (TS38.104, Rel-18)</t>
  </si>
  <si>
    <t>R4-2409083</t>
  </si>
  <si>
    <t>CR on 38.141-2 for ATG demodulation requirements</t>
  </si>
  <si>
    <t>R4-2409321</t>
  </si>
  <si>
    <t>38.876</t>
  </si>
  <si>
    <t>(NR_ATG-Core) CR for TR 38.876 to correct the Pcmax tolerance for ATG UE</t>
  </si>
  <si>
    <t>R4-2409486</t>
  </si>
  <si>
    <t>0449</t>
  </si>
  <si>
    <t>Correction CR on applicability of ATG performance requirements</t>
  </si>
  <si>
    <t>R4-2410243</t>
  </si>
  <si>
    <t>4421</t>
  </si>
  <si>
    <t>Big CR to TS 38.133 Correction of core requirements for NR ATG</t>
  </si>
  <si>
    <t>R4-2410244</t>
  </si>
  <si>
    <t>4422</t>
  </si>
  <si>
    <t>Big CR to TS 38.133 Correction of performance requirements for NR ATG</t>
  </si>
  <si>
    <t>R4-2410731</t>
  </si>
  <si>
    <t>2336</t>
  </si>
  <si>
    <t>(NR_ATG-Core) CR for TS 38.101-1 to modify the note for ACS requirements 4dB below Pcmax</t>
  </si>
  <si>
    <t>R4-2410739</t>
  </si>
  <si>
    <t>2218</t>
  </si>
  <si>
    <t>(NR_ATG-Core) CR for 38101-1 on ATG UE Tx Rfrequirement</t>
  </si>
  <si>
    <t>R4-2410743</t>
  </si>
  <si>
    <t>2228</t>
  </si>
  <si>
    <t>Big CR of TS 38.101-1 for ATG</t>
  </si>
  <si>
    <t>R4-2408522</t>
  </si>
  <si>
    <t>1236</t>
  </si>
  <si>
    <t>(NonCol_intraB_ENDC_NR_CA-Core) CR 38.101-3 v16.19.0 Clarifications on RF requirement for non-collocated inter-band EN-DC with E-UTRA contiguous CCs</t>
  </si>
  <si>
    <t>R4-2408531</t>
  </si>
  <si>
    <t>1238</t>
  </si>
  <si>
    <t>(NonCol_intraB_ENDC_NR_CA-Core) CR 38.101-3 v17.13.0 Clarifications on RF requirement for non-collocated inter-band EN-DC with E-UTRA contiguous CCs</t>
  </si>
  <si>
    <t>R4-2408532</t>
  </si>
  <si>
    <t>1239</t>
  </si>
  <si>
    <t>(NonCol_intraB_ENDC_NR_CA-Core) CR 38.101-3 v18.5.1 Clarifications on RF requirement for non-collocated inter-band EN-DC with E-UTRA contiguous CCs</t>
  </si>
  <si>
    <t>R4-2409941</t>
  </si>
  <si>
    <t>0537</t>
  </si>
  <si>
    <t>(NonCol_intraB_ENDC_NR_CA-Perf) Correction of PDSCH demodulation requirements for Non-colocated CA</t>
  </si>
  <si>
    <t>R4-2410684</t>
  </si>
  <si>
    <t>2220</t>
  </si>
  <si>
    <t>(NonCol_intraB_ENDC_NR_CA-Core) On applicability of diversity characteristic</t>
  </si>
  <si>
    <t>R4-2410737</t>
  </si>
  <si>
    <t>1197</t>
  </si>
  <si>
    <t>(NonCol_intraB_ENDC_NR_CA-Core) On general clasue for receiver characteristics</t>
  </si>
  <si>
    <t>R4-2407654</t>
  </si>
  <si>
    <t>CR to 38.151 on FR2 MIMO OTA FoM</t>
  </si>
  <si>
    <t>R4-2407657</t>
  </si>
  <si>
    <t>38.761</t>
  </si>
  <si>
    <t>CR to 38.761 on FR1 channel model validation results</t>
  </si>
  <si>
    <t>R4-2407658</t>
  </si>
  <si>
    <t>CR to 38.761 on n28 lab alignment campaign</t>
  </si>
  <si>
    <t>R4-2407901</t>
  </si>
  <si>
    <t>CR to TS 38.151 on introduction of FR2 PC1 MIMO OTA performance metric</t>
  </si>
  <si>
    <t>R4-2408733</t>
  </si>
  <si>
    <t>0036</t>
  </si>
  <si>
    <t>Update to FR1 Calibration Procedure</t>
  </si>
  <si>
    <t>R4-2409124</t>
  </si>
  <si>
    <t>Formal CR for 38.761 on Lab 7 noise impact evaluation for n28</t>
  </si>
  <si>
    <t>R4-2409125</t>
  </si>
  <si>
    <t>Formal CR 38151 Clarification of UE positioning for FR1 MIMO OTA</t>
  </si>
  <si>
    <t>R4-2409925</t>
  </si>
  <si>
    <t>CR to 38.761 on FR2 lab alignment campaign</t>
  </si>
  <si>
    <t>R4-2409929</t>
  </si>
  <si>
    <t>CR to 38.761 on FR1 CDL-C UMa channel model validation results</t>
  </si>
  <si>
    <t>R4-2408101</t>
  </si>
  <si>
    <t>CR to TR 38.870 on Rel-18 AC lab alignment activity outcome</t>
  </si>
  <si>
    <t>R4-2408274</t>
  </si>
  <si>
    <t>CR to TR 38.870 to update RC TRS definition in 5.22 and 8.6.1.1</t>
  </si>
  <si>
    <t>R4-2409773</t>
  </si>
  <si>
    <t>Editorial CR to TR 38.870</t>
  </si>
  <si>
    <t>R4-2409993</t>
  </si>
  <si>
    <t>CR to TR 38.870 to add CA combinations to section 4.3.5 and editorial corrections</t>
  </si>
  <si>
    <t>R4-2409996</t>
  </si>
  <si>
    <t>CR to TR38.870 on UL MIMO radiated output power metric</t>
  </si>
  <si>
    <t>R4-2409997</t>
  </si>
  <si>
    <t>CR to TR 38.870 on Rel-18 RC lab alignment and harmonization outcome</t>
  </si>
  <si>
    <t>R4-2410370</t>
  </si>
  <si>
    <t>4336</t>
  </si>
  <si>
    <t>Big CR to TS 38.133 on core requirement maintenance for Completion of specification support for BWP without restriction in NR</t>
  </si>
  <si>
    <t>R4-2407048</t>
  </si>
  <si>
    <t>2201</t>
  </si>
  <si>
    <t>Clarification for the mandatory support of enhanced channel raster for the TN bands</t>
  </si>
  <si>
    <t>R4-2407049</t>
  </si>
  <si>
    <t>Clarification for the mandatory support of enhanced channel raster for the NTN bands</t>
  </si>
  <si>
    <t>R4-2407081</t>
  </si>
  <si>
    <t>2206</t>
  </si>
  <si>
    <t>CR to 38.101-1 on corrections for n109 UE channel BW table misalignment in Table 5.3.5-1</t>
  </si>
  <si>
    <t>R4-2408790</t>
  </si>
  <si>
    <t>(NR_FDD_ULn28_DLn75_n76) CR for TS 38.104: Correct channel bandwidths and SCS supported by band n109</t>
  </si>
  <si>
    <t>R4-2407047</t>
  </si>
  <si>
    <t>38.849</t>
  </si>
  <si>
    <t>Adding support for the 6GHz unlicensed band in Taiwan</t>
  </si>
  <si>
    <t>R4-2408417</t>
  </si>
  <si>
    <t>2291</t>
  </si>
  <si>
    <t>Cat F CR to TS 38.101-1 Rel-16 NR-U Nominal channel spacing</t>
  </si>
  <si>
    <t>R4-2408418</t>
  </si>
  <si>
    <t>2292</t>
  </si>
  <si>
    <t>Cat A CR to TS 38.101-1 Rel-17 NR-U Nominal channel spacing</t>
  </si>
  <si>
    <t>R4-2408425</t>
  </si>
  <si>
    <t>2293</t>
  </si>
  <si>
    <t>Cat A CR to TS 38.101-1 Rel-18 NR-U Nominal channel spacing</t>
  </si>
  <si>
    <t>R4-2409068</t>
  </si>
  <si>
    <t>(NR_unlic_enh-Core) CR to TS 38.104 NR-U Nominal channel spacing</t>
  </si>
  <si>
    <t>R4-2409069</t>
  </si>
  <si>
    <t>R4-2409962</t>
  </si>
  <si>
    <t>R4-2407646</t>
  </si>
  <si>
    <t>2235</t>
  </si>
  <si>
    <t>R18 Cat-F CR 38.101-1 correction CR for 3Tx requirements</t>
  </si>
  <si>
    <t>R4-2407647</t>
  </si>
  <si>
    <t>1212</t>
  </si>
  <si>
    <t>R18 Cat-F CR 38.101-3 correction CR for 3Tx requirements</t>
  </si>
  <si>
    <t>R4-2410564</t>
  </si>
  <si>
    <t>2369</t>
  </si>
  <si>
    <t>CR for correction of condition for 3Tx SAR solution</t>
  </si>
  <si>
    <t>R4-2407298</t>
  </si>
  <si>
    <t>2222</t>
  </si>
  <si>
    <t>CR on updating UE capability name for 2Rx XR UEs [2Rx_XR_Device]</t>
  </si>
  <si>
    <t>R4-2407681</t>
  </si>
  <si>
    <t>2240</t>
  </si>
  <si>
    <t>CR to R18 38.101-1 to add 25MHz CBW to NS_18 emissions requirement</t>
  </si>
  <si>
    <t>R4-2409953</t>
  </si>
  <si>
    <t>(TEI18)CR for TS38.104 define FR2 home class as one of kind of LA BS</t>
  </si>
  <si>
    <t>R4-2410742</t>
  </si>
  <si>
    <t>2370</t>
  </si>
  <si>
    <t>CR to support uplink Tx switching for CA with two contiguous aggregated carriers in each band [2CC-2CC_ULTx_switching]</t>
  </si>
  <si>
    <t>R4-2410760</t>
  </si>
  <si>
    <t>2221</t>
  </si>
  <si>
    <t>(TEI) On applicability of diversity characteristic</t>
  </si>
  <si>
    <t>R4-2410761</t>
  </si>
  <si>
    <t>1198</t>
  </si>
  <si>
    <t>R2-2405723</t>
  </si>
  <si>
    <t>38.306</t>
  </si>
  <si>
    <t>1113</t>
  </si>
  <si>
    <t>Mandating the capability mux-HARQ-ACK-withoutPUCCH-onPUSCH-r16</t>
  </si>
  <si>
    <t>R2-2405981</t>
  </si>
  <si>
    <t>37.355</t>
  </si>
  <si>
    <t>Miscellaneous corrections on LPP for Rel-18 positioning UE capabilities</t>
  </si>
  <si>
    <t>R2-2405982</t>
  </si>
  <si>
    <t>38.355</t>
  </si>
  <si>
    <t>CR 38.355 for SLPP capability</t>
  </si>
  <si>
    <t>R2-2406071</t>
  </si>
  <si>
    <t>1132</t>
  </si>
  <si>
    <t>Corrections and Updates to UE capabilities for RAN1 feature group 55-6</t>
  </si>
  <si>
    <t>R2-2406072</t>
  </si>
  <si>
    <t>38.331</t>
  </si>
  <si>
    <t>4862</t>
  </si>
  <si>
    <t>R2-2406094</t>
  </si>
  <si>
    <t>36.306</t>
  </si>
  <si>
    <t>1889</t>
  </si>
  <si>
    <t>Miscellaneous corrections for IoT NTN capabilities</t>
  </si>
  <si>
    <t>R2-2406129</t>
  </si>
  <si>
    <t>1131</t>
  </si>
  <si>
    <t>Updates and Introduction of UE capabilities for Rel-18 WIs, including [HARQ-ACK MUX on PUSCH]</t>
  </si>
  <si>
    <t>R2-2406130</t>
  </si>
  <si>
    <t>4861</t>
  </si>
  <si>
    <t>Updates and Introduction of UE capabilities for Rel-18 WIs</t>
  </si>
  <si>
    <t>R2-2404490</t>
  </si>
  <si>
    <t>1814</t>
  </si>
  <si>
    <t>SDT BFR timer being not configured [RA-SDT_BeamFailure]</t>
  </si>
  <si>
    <t>R2-2404509</t>
  </si>
  <si>
    <t>4767</t>
  </si>
  <si>
    <t>[B021] Missing posSibType2-17a in list of posSIB types [PosL2RemoteUE]</t>
  </si>
  <si>
    <t>R2-2405253</t>
  </si>
  <si>
    <t>LPP support for sub 1s location information reporting periodicity [Sub_1s_periodicity]</t>
  </si>
  <si>
    <t>R2-2405254</t>
  </si>
  <si>
    <t>Corrections for Bluetooth AoA/AoD [BT-AoA-AoD]</t>
  </si>
  <si>
    <t>R2-2405255</t>
  </si>
  <si>
    <t>38.305</t>
  </si>
  <si>
    <t>0164</t>
  </si>
  <si>
    <t>Introduction of NR UE Rx-Tx time difference measurement in NR UL E-CID</t>
  </si>
  <si>
    <t>R2-2405647</t>
  </si>
  <si>
    <t>38.304</t>
  </si>
  <si>
    <t>Correction on cell status for 2Rx XR UE [2Rx_XR_Device]</t>
  </si>
  <si>
    <t>R2-2405648</t>
  </si>
  <si>
    <t>38.300</t>
  </si>
  <si>
    <t>0848</t>
  </si>
  <si>
    <t>Correction for resumeIndication [SDT_ReleaseEnh]</t>
  </si>
  <si>
    <t>R2-2405783</t>
  </si>
  <si>
    <t>4816</t>
  </si>
  <si>
    <t>Correction on the configuration of Redcap CFR [RedCapMBS_Bcast]</t>
  </si>
  <si>
    <t>R2-2405784</t>
  </si>
  <si>
    <t>4689</t>
  </si>
  <si>
    <t>Correction on MBS search spaces configuration for (e)Redcap [RedCapMBS_Bcast]</t>
  </si>
  <si>
    <t>R2-2405861</t>
  </si>
  <si>
    <t>Corrections related to LPP RILs E001-E003 and Q033 due to agreed CT4 corrections [PosLocalCoords]</t>
  </si>
  <si>
    <t>R2-2405926</t>
  </si>
  <si>
    <t>4858</t>
  </si>
  <si>
    <t>B020 Correction of cell barred indication value for 2Rx XR [2Rx_XR_Device]</t>
  </si>
  <si>
    <t>R2-2405930</t>
  </si>
  <si>
    <t>4707</t>
  </si>
  <si>
    <t>Clarification on CIO configured within ReportConfig [CIO_in_ReportConfig]</t>
  </si>
  <si>
    <t>R2-2405956</t>
  </si>
  <si>
    <t>Introduction of barring exemption for RedCap UEs for emergency calls [RedCap_EM_Call]</t>
  </si>
  <si>
    <t>R2-2405957</t>
  </si>
  <si>
    <t>4570</t>
  </si>
  <si>
    <t>R2-2405958</t>
  </si>
  <si>
    <t>Introduction of barring exemption for (e)RedCap and 2RX XR UEs for emergency calls [EM_Call_Exemption]</t>
  </si>
  <si>
    <t>R2-2405994</t>
  </si>
  <si>
    <t>1110</t>
  </si>
  <si>
    <t>Enhancements to measurement report [meas_report_enh]</t>
  </si>
  <si>
    <t>R2-2406020</t>
  </si>
  <si>
    <t>R2-2406021</t>
  </si>
  <si>
    <t>R2-2406027</t>
  </si>
  <si>
    <t>0864</t>
  </si>
  <si>
    <t>Clarifications for MBS RedCap CFR [RedCapMBS_Bcast]</t>
  </si>
  <si>
    <t>R2-2406047</t>
  </si>
  <si>
    <t>1111</t>
  </si>
  <si>
    <t>Clarification for RedCap UE supporting MBS broadcast [RedCapMBS_Bcast]</t>
  </si>
  <si>
    <t>R2-2406049</t>
  </si>
  <si>
    <t>0872</t>
  </si>
  <si>
    <t>Correction on SDT RRC Release with resume indication [SDT_ReleaseEnh]</t>
  </si>
  <si>
    <t>R2-2406052</t>
  </si>
  <si>
    <t>R2-2406113</t>
  </si>
  <si>
    <t>4713</t>
  </si>
  <si>
    <t>Correction CR for QoE measurements and conditional handover</t>
  </si>
  <si>
    <t>R2-2406142</t>
  </si>
  <si>
    <t>4632</t>
  </si>
  <si>
    <t>Correction on Redcap 1 Rx and 2 Rx barring</t>
  </si>
  <si>
    <t>R2-2404246</t>
  </si>
  <si>
    <t>4645</t>
  </si>
  <si>
    <t>Remove of AS condition checking of SUI for U2N Relay communication</t>
  </si>
  <si>
    <t>R2-2405859</t>
  </si>
  <si>
    <t>0859</t>
  </si>
  <si>
    <t>Correcting Figures</t>
  </si>
  <si>
    <t>R2-2406018</t>
  </si>
  <si>
    <t>0799</t>
  </si>
  <si>
    <t>RACH-less support generalization [RACH-lessHO]</t>
  </si>
  <si>
    <t>R2-2406034</t>
  </si>
  <si>
    <t>0399</t>
  </si>
  <si>
    <t>MBS operation with eDRX MICO</t>
  </si>
  <si>
    <t>R2-2406061</t>
  </si>
  <si>
    <t>37.340</t>
  </si>
  <si>
    <t>Correction on Handover Cancel in CHO with SN for EN-DC</t>
  </si>
  <si>
    <t>R2-2406063</t>
  </si>
  <si>
    <t>0879</t>
  </si>
  <si>
    <t>Correction on Inter-system MRO</t>
  </si>
  <si>
    <t>R2-2406064</t>
  </si>
  <si>
    <t>36.300</t>
  </si>
  <si>
    <t>1404</t>
  </si>
  <si>
    <t>R2-2406067</t>
  </si>
  <si>
    <t>37.320</t>
  </si>
  <si>
    <t>R2-2406097</t>
  </si>
  <si>
    <t>1845</t>
  </si>
  <si>
    <t>Rapporteur correction for RACH-less HO [RACH-lessHO]</t>
  </si>
  <si>
    <t>R2-2406138</t>
  </si>
  <si>
    <t>Miscellaneous non-controversial corrections Set XXI</t>
  </si>
  <si>
    <t>R2-2406143</t>
  </si>
  <si>
    <t>Correction on TRS for idle and inactive UEs</t>
  </si>
  <si>
    <t>R2-2406144</t>
  </si>
  <si>
    <t>4755</t>
  </si>
  <si>
    <t>Correction on TRS in idle and inactive</t>
  </si>
  <si>
    <t>R2-2406145</t>
  </si>
  <si>
    <t>4771</t>
  </si>
  <si>
    <t>Clarification RLM/BFD relaxation and short DRX</t>
  </si>
  <si>
    <t>R2-2406146</t>
  </si>
  <si>
    <t>36.331</t>
  </si>
  <si>
    <t>5027</t>
  </si>
  <si>
    <t>Miscellaneous Corrections for TS 36.331</t>
  </si>
  <si>
    <t>R2-2405972</t>
  </si>
  <si>
    <t>1884</t>
  </si>
  <si>
    <t>Capabilities for Rel-18 Enhanced LTE Support for UAV WI</t>
  </si>
  <si>
    <t>R2-2404430</t>
  </si>
  <si>
    <t>Correction on redirection to GERAN [Redirect_to_GERAN]</t>
  </si>
  <si>
    <t>R2-2406106</t>
  </si>
  <si>
    <t>5023</t>
  </si>
  <si>
    <t>14.16.0</t>
  </si>
  <si>
    <t>R2-2404784</t>
  </si>
  <si>
    <t>4797</t>
  </si>
  <si>
    <t>R2-2405175</t>
  </si>
  <si>
    <t>Clarification on SIB1 reception for ETWS/CMAS</t>
  </si>
  <si>
    <t>R2-2405176</t>
  </si>
  <si>
    <t>R2-2405727</t>
  </si>
  <si>
    <t>15.16.0</t>
  </si>
  <si>
    <t>Correction to UE capability description for fallback BC behavior</t>
  </si>
  <si>
    <t>R2-2405728</t>
  </si>
  <si>
    <t>R2-2405809</t>
  </si>
  <si>
    <t>15.24.0</t>
  </si>
  <si>
    <t>Clarification on the SRS Carrier Switching for the PUSCH-less Cell (r15)</t>
  </si>
  <si>
    <t>R2-2405810</t>
  </si>
  <si>
    <t>Clarification on the SRS Carrier Switching for the PUSCH-less Cell (r16)</t>
  </si>
  <si>
    <t>R2-2405813</t>
  </si>
  <si>
    <t>1104</t>
  </si>
  <si>
    <t>Clarification on the parallel Tx Capability (r15)</t>
  </si>
  <si>
    <t>R2-2405817</t>
  </si>
  <si>
    <t>1116</t>
  </si>
  <si>
    <t>Clarification on xDD differentiation for SDL bands</t>
  </si>
  <si>
    <t>R2-2405818</t>
  </si>
  <si>
    <t>1117</t>
  </si>
  <si>
    <t>R2-2406013</t>
  </si>
  <si>
    <t>1885</t>
  </si>
  <si>
    <t>15.11.0</t>
  </si>
  <si>
    <t>Correction to mandatory 80ms scheduling offset for positioning SI acquisition</t>
  </si>
  <si>
    <t>R2-2406014</t>
  </si>
  <si>
    <t>1886</t>
  </si>
  <si>
    <t>16.12.0</t>
  </si>
  <si>
    <t>R2-2406015</t>
  </si>
  <si>
    <t>1887</t>
  </si>
  <si>
    <t>R2-2406016</t>
  </si>
  <si>
    <t>1888</t>
  </si>
  <si>
    <t>R2-2406107</t>
  </si>
  <si>
    <t>5024</t>
  </si>
  <si>
    <t>R2-2406108</t>
  </si>
  <si>
    <t>5025</t>
  </si>
  <si>
    <t>R2-2406116</t>
  </si>
  <si>
    <t>1105</t>
  </si>
  <si>
    <t>Clarification on the parallel Tx Capability (r16)</t>
  </si>
  <si>
    <t>R2-2404465</t>
  </si>
  <si>
    <t>4778</t>
  </si>
  <si>
    <t>Clarification of configured grant in shared spectrum</t>
  </si>
  <si>
    <t>R2-2404529</t>
  </si>
  <si>
    <t>1096</t>
  </si>
  <si>
    <t>Miscellaneous non-controversial rapporteur corrections</t>
  </si>
  <si>
    <t>R2-2404702</t>
  </si>
  <si>
    <t>1018</t>
  </si>
  <si>
    <t>Correction on prerequisite feature for csi-ReportingCrossPUCCH-Grp-r16</t>
  </si>
  <si>
    <t>R2-2404703</t>
  </si>
  <si>
    <t>1019</t>
  </si>
  <si>
    <t>R2-2404704</t>
  </si>
  <si>
    <t>R2-2404785</t>
  </si>
  <si>
    <t>R2-2405177</t>
  </si>
  <si>
    <t>R2-2405178</t>
  </si>
  <si>
    <t>R2-2405346</t>
  </si>
  <si>
    <t>4825</t>
  </si>
  <si>
    <t>Corrections for SL RLC mode indication</t>
  </si>
  <si>
    <t>R2-2405347</t>
  </si>
  <si>
    <t>4826</t>
  </si>
  <si>
    <t>R2-2405348</t>
  </si>
  <si>
    <t>4827</t>
  </si>
  <si>
    <t>R2-2405359</t>
  </si>
  <si>
    <t>1810</t>
  </si>
  <si>
    <t>Miscellaneous corrections</t>
  </si>
  <si>
    <t>R2-2405729</t>
  </si>
  <si>
    <t>R2-2405730</t>
  </si>
  <si>
    <t>R2-2405811</t>
  </si>
  <si>
    <t>Clarification on the SRS Carrier Switching for the PUSCH-less Cell (r17)</t>
  </si>
  <si>
    <t>R2-2405812</t>
  </si>
  <si>
    <t>1103</t>
  </si>
  <si>
    <t>Clarification on the SRS Carrier Switching for the PUSCH-less Cell (r18)</t>
  </si>
  <si>
    <t>R2-2405819</t>
  </si>
  <si>
    <t>1118</t>
  </si>
  <si>
    <t>R2-2405820</t>
  </si>
  <si>
    <t>1119</t>
  </si>
  <si>
    <t>R2-2406117</t>
  </si>
  <si>
    <t>1106</t>
  </si>
  <si>
    <t>Clarification on the parallel Tx Capability (r17)</t>
  </si>
  <si>
    <t>R2-2406118</t>
  </si>
  <si>
    <t>1107</t>
  </si>
  <si>
    <t>Clarification on the parallel Tx Capability (r18)</t>
  </si>
  <si>
    <t>R2-2404670</t>
  </si>
  <si>
    <t>Clarification on the combination of HST and RRM measurement relaxation</t>
  </si>
  <si>
    <t>R2-2404962</t>
  </si>
  <si>
    <t>4702</t>
  </si>
  <si>
    <t>Dummy the rrc-TransactionIdentifier field from IABOtherInformation</t>
  </si>
  <si>
    <t>R2-2404963</t>
  </si>
  <si>
    <t>4703</t>
  </si>
  <si>
    <t>R2-2404964</t>
  </si>
  <si>
    <t>4704</t>
  </si>
  <si>
    <t>R2-2405624</t>
  </si>
  <si>
    <t>R2-2405625</t>
  </si>
  <si>
    <t>R2-2405852</t>
  </si>
  <si>
    <t>1086</t>
  </si>
  <si>
    <t>Missing Conditionally mandatory features without UE radio access capability parameters for 80ms scheduling offset for positioning SI acquisition</t>
  </si>
  <si>
    <t>R2-2405853</t>
  </si>
  <si>
    <t>1088</t>
  </si>
  <si>
    <t>R2-2405854</t>
  </si>
  <si>
    <t>R2-2405983</t>
  </si>
  <si>
    <t>4791</t>
  </si>
  <si>
    <t>Correction to Positioning SRS Configuration</t>
  </si>
  <si>
    <t>R2-2405984</t>
  </si>
  <si>
    <t>R2-2405985</t>
  </si>
  <si>
    <t>4793</t>
  </si>
  <si>
    <t>R2-2404447</t>
  </si>
  <si>
    <t>1827</t>
  </si>
  <si>
    <t>Correction on RACH resource set availability check</t>
  </si>
  <si>
    <t>R2-2404553</t>
  </si>
  <si>
    <t>Correction to BCS5 bandwidth capabilities</t>
  </si>
  <si>
    <t>R2-2404554</t>
  </si>
  <si>
    <t>1081</t>
  </si>
  <si>
    <t>R2-2404722</t>
  </si>
  <si>
    <t>1077</t>
  </si>
  <si>
    <t>Correction on the supportedBandwidthDL/UL-v1780 for the NR-DC (r17)</t>
  </si>
  <si>
    <t>R2-2405722</t>
  </si>
  <si>
    <t>1112</t>
  </si>
  <si>
    <t>R2-2405828</t>
  </si>
  <si>
    <t>4840</t>
  </si>
  <si>
    <t>Clarification on the RSRP measurement for SDT</t>
  </si>
  <si>
    <t>R2-2405837</t>
  </si>
  <si>
    <t>1120</t>
  </si>
  <si>
    <t>Clarification on srs-SwitchingAffectedBandsListNR</t>
  </si>
  <si>
    <t>R2-2405838</t>
  </si>
  <si>
    <t>1121</t>
  </si>
  <si>
    <t>R2-2405849</t>
  </si>
  <si>
    <t>4718</t>
  </si>
  <si>
    <t>R2-2405864</t>
  </si>
  <si>
    <t>Correction on posSIB(s) acquisition [SI-SCHEDULING]</t>
  </si>
  <si>
    <t>R2-2405865</t>
  </si>
  <si>
    <t>4725</t>
  </si>
  <si>
    <t>R2-2405924</t>
  </si>
  <si>
    <t>1828</t>
  </si>
  <si>
    <t>R2-2405966</t>
  </si>
  <si>
    <t>4735</t>
  </si>
  <si>
    <t>Introduction of Inter-node Coordination on the Aggregated Bandwidth for the NR-DC (r17)</t>
  </si>
  <si>
    <t>R2-2405967</t>
  </si>
  <si>
    <t>4736</t>
  </si>
  <si>
    <t>Introduction of Inter-node Coordination on the Aggregated Bandwidth for the NR-DC (r18)</t>
  </si>
  <si>
    <t>R2-2405975</t>
  </si>
  <si>
    <t>4750</t>
  </si>
  <si>
    <t>Introduction of new intra-band EN-DC capabilities for inter-band EN-DC</t>
  </si>
  <si>
    <t>R2-2405976</t>
  </si>
  <si>
    <t>1084</t>
  </si>
  <si>
    <t>R2-2405977</t>
  </si>
  <si>
    <t>4751</t>
  </si>
  <si>
    <t>R2-2405978</t>
  </si>
  <si>
    <t>R2-2406114</t>
  </si>
  <si>
    <t>1078</t>
  </si>
  <si>
    <t>Correction on the supportedBandwidthDL/UL-v1780 for the NR-DC (r18)</t>
  </si>
  <si>
    <t>R2-2406137</t>
  </si>
  <si>
    <t>4779</t>
  </si>
  <si>
    <t>R2-2406141</t>
  </si>
  <si>
    <t>4780</t>
  </si>
  <si>
    <t>R2-2404720</t>
  </si>
  <si>
    <t>1075</t>
  </si>
  <si>
    <t>Clarification on the srs-AntennaSwitchingBeyond4RX-r17</t>
  </si>
  <si>
    <t>R2-2404721</t>
  </si>
  <si>
    <t>1076</t>
  </si>
  <si>
    <t>R2-2405821</t>
  </si>
  <si>
    <t>Adding PCI and ARFCN of target cell for intra-RAT SHR</t>
  </si>
  <si>
    <t>R2-2405823</t>
  </si>
  <si>
    <t>Misclassification of RLF reports as Too Early HO failure</t>
  </si>
  <si>
    <t>R2-2405825</t>
  </si>
  <si>
    <t>1127</t>
  </si>
  <si>
    <t>UE capability for misclassification of RLF reports as Too Early HO failure</t>
  </si>
  <si>
    <t>R2-2406119</t>
  </si>
  <si>
    <t>R2-2406120</t>
  </si>
  <si>
    <t>1128</t>
  </si>
  <si>
    <t>R2-2406122</t>
  </si>
  <si>
    <t>1097</t>
  </si>
  <si>
    <t>R2-2406126</t>
  </si>
  <si>
    <t>R2-2404404</t>
  </si>
  <si>
    <t>0861</t>
  </si>
  <si>
    <t>Terminology alignment on the types of NR NTN deployment</t>
  </si>
  <si>
    <t>R2-2404405</t>
  </si>
  <si>
    <t>0862</t>
  </si>
  <si>
    <t>R2-2404543</t>
  </si>
  <si>
    <t>4785</t>
  </si>
  <si>
    <t>[S081] Clarification for order of list in PagingRecordList</t>
  </si>
  <si>
    <t>R2-2404845</t>
  </si>
  <si>
    <t>4745</t>
  </si>
  <si>
    <t>Clarification on usage of LEO or NGSO</t>
  </si>
  <si>
    <t>R2-2404846</t>
  </si>
  <si>
    <t>4746</t>
  </si>
  <si>
    <t>R2-2404847</t>
  </si>
  <si>
    <t>1082</t>
  </si>
  <si>
    <t>R2-2404848</t>
  </si>
  <si>
    <t>1083</t>
  </si>
  <si>
    <t>R2-2405278</t>
  </si>
  <si>
    <t>0865</t>
  </si>
  <si>
    <t>Reference for User Service Description</t>
  </si>
  <si>
    <t>R2-2405279</t>
  </si>
  <si>
    <t>0866</t>
  </si>
  <si>
    <t>R2-2405280</t>
  </si>
  <si>
    <t>0404</t>
  </si>
  <si>
    <t>R2-2405281</t>
  </si>
  <si>
    <t>0405</t>
  </si>
  <si>
    <t>R2-2405801</t>
  </si>
  <si>
    <t>1402</t>
  </si>
  <si>
    <t>IoT NTN Kmac correction</t>
  </si>
  <si>
    <t>R2-2405802</t>
  </si>
  <si>
    <t>1403</t>
  </si>
  <si>
    <t>IoT NTN Kmac corrections</t>
  </si>
  <si>
    <t>R2-2405829</t>
  </si>
  <si>
    <t>4652</t>
  </si>
  <si>
    <t>Correction to PDCP configuration for multicast MRB</t>
  </si>
  <si>
    <t>R2-2405830</t>
  </si>
  <si>
    <t>4651</t>
  </si>
  <si>
    <t>R2-2406131</t>
  </si>
  <si>
    <t>1820</t>
  </si>
  <si>
    <t>Correction on multicast DRX to support NTN</t>
  </si>
  <si>
    <t>R2-2406132</t>
  </si>
  <si>
    <t>1821</t>
  </si>
  <si>
    <t>R2-2406133</t>
  </si>
  <si>
    <t>R2-2406134</t>
  </si>
  <si>
    <t>1130</t>
  </si>
  <si>
    <t>R2-2406135</t>
  </si>
  <si>
    <t>4859</t>
  </si>
  <si>
    <t>R2-2406136</t>
  </si>
  <si>
    <t>4860</t>
  </si>
  <si>
    <t>R2-2404988</t>
  </si>
  <si>
    <t>4754</t>
  </si>
  <si>
    <t>Clarification on TRS in idle and inactive</t>
  </si>
  <si>
    <t>R2-2405360</t>
  </si>
  <si>
    <t>1811</t>
  </si>
  <si>
    <t>R2-2405457</t>
  </si>
  <si>
    <t>0406</t>
  </si>
  <si>
    <t>Miscellaneous Corrections (Rapporteur)</t>
  </si>
  <si>
    <t>R2-2405717</t>
  </si>
  <si>
    <t>4770</t>
  </si>
  <si>
    <t>R2-2405718</t>
  </si>
  <si>
    <t>CEF and RLF reporting for RedCap UEs</t>
  </si>
  <si>
    <t>R2-2405720</t>
  </si>
  <si>
    <t>4647</t>
  </si>
  <si>
    <t>R2-2405833</t>
  </si>
  <si>
    <t>Clarification on RACH-ConfigCommon for PDCCH order based CFRA and SI request</t>
  </si>
  <si>
    <t>R2-2405891</t>
  </si>
  <si>
    <t>1837</t>
  </si>
  <si>
    <t>Correction to MAC on cast type</t>
  </si>
  <si>
    <t>R2-2405892</t>
  </si>
  <si>
    <t>1838</t>
  </si>
  <si>
    <t>R2-2405893</t>
  </si>
  <si>
    <t>4757</t>
  </si>
  <si>
    <t>Correction on tx profile for SL DRX</t>
  </si>
  <si>
    <t>R2-2405894</t>
  </si>
  <si>
    <t>4758</t>
  </si>
  <si>
    <t>R2-2405895</t>
  </si>
  <si>
    <t>4834</t>
  </si>
  <si>
    <t>Correction on NR SL discovery transmission</t>
  </si>
  <si>
    <t>R2-2405896</t>
  </si>
  <si>
    <t>4835</t>
  </si>
  <si>
    <t>R2-2406139</t>
  </si>
  <si>
    <t>1061</t>
  </si>
  <si>
    <t>CEF and RLF reporting for (e)RedCap UEs</t>
  </si>
  <si>
    <t>R2-2406140</t>
  </si>
  <si>
    <t>4648</t>
  </si>
  <si>
    <t>R2-2405363</t>
  </si>
  <si>
    <t>Clarification to s-MeasConfig for L2 U2N relay case</t>
  </si>
  <si>
    <t>R2-2405364</t>
  </si>
  <si>
    <t>4831</t>
  </si>
  <si>
    <t>R2-2405365</t>
  </si>
  <si>
    <t>4682</t>
  </si>
  <si>
    <t>Miscellaneous RRC corrections for SL relay</t>
  </si>
  <si>
    <t>R2-2405366</t>
  </si>
  <si>
    <t>4683</t>
  </si>
  <si>
    <t>R2-2405408</t>
  </si>
  <si>
    <t>4731</t>
  </si>
  <si>
    <t>Correction on SidelinkUEInformationNR</t>
  </si>
  <si>
    <t>R2-2405412</t>
  </si>
  <si>
    <t>4732</t>
  </si>
  <si>
    <t>R2-2405827</t>
  </si>
  <si>
    <t>4839</t>
  </si>
  <si>
    <t>R2-2405862</t>
  </si>
  <si>
    <t>Correction on the UL TEG report</t>
  </si>
  <si>
    <t>R2-2405946</t>
  </si>
  <si>
    <t>Correction on 3Tx SAR for inter-band CA with PC1.5</t>
  </si>
  <si>
    <t>R2-2405947</t>
  </si>
  <si>
    <t>1123</t>
  </si>
  <si>
    <t>R2-2406099</t>
  </si>
  <si>
    <t>R2-2406109</t>
  </si>
  <si>
    <t>5026</t>
  </si>
  <si>
    <t>R2-2405534</t>
  </si>
  <si>
    <t>36.304</t>
  </si>
  <si>
    <t>0873</t>
  </si>
  <si>
    <t>Miscellaneous correction for IoT-NTN</t>
  </si>
  <si>
    <t>R2-2405752</t>
  </si>
  <si>
    <t>IoT NTN measurement corrections</t>
  </si>
  <si>
    <t>R2-2405758</t>
  </si>
  <si>
    <t>5021</t>
  </si>
  <si>
    <t>Corrections to IOT NTN</t>
  </si>
  <si>
    <t>R2-2405759</t>
  </si>
  <si>
    <t>36.321</t>
  </si>
  <si>
    <t>1585</t>
  </si>
  <si>
    <t>Corrections on UE behaviour on DRX for IoT NTN</t>
  </si>
  <si>
    <t>R2-2406044</t>
  </si>
  <si>
    <t>5004</t>
  </si>
  <si>
    <t>Corrections to Enhanced LTE Support for UAV (Uncrewed Aerial Vehicles)</t>
  </si>
  <si>
    <t>R2-2405753</t>
  </si>
  <si>
    <t>4761</t>
  </si>
  <si>
    <t>Miscellaneous corrections to Rel-18 NR NTN</t>
  </si>
  <si>
    <t>R2-2405755</t>
  </si>
  <si>
    <t>Terminology alignment in 38.304 for NR-NTN</t>
  </si>
  <si>
    <t>R2-2405768</t>
  </si>
  <si>
    <t>Correction on NR NTN</t>
  </si>
  <si>
    <t>R2-2406058</t>
  </si>
  <si>
    <t>0171</t>
  </si>
  <si>
    <t>Correction to OAM requirement for UE location verification</t>
  </si>
  <si>
    <t>R2-2406103</t>
  </si>
  <si>
    <t>1858</t>
  </si>
  <si>
    <t>Corrections for Non-terrestrial Networks</t>
  </si>
  <si>
    <t>R2-2406115</t>
  </si>
  <si>
    <t>0858</t>
  </si>
  <si>
    <t>Stage-2 corrections on NR NTN</t>
  </si>
  <si>
    <t>R2-2405370</t>
  </si>
  <si>
    <t>1115</t>
  </si>
  <si>
    <t>Clarification to the band pair reporting</t>
  </si>
  <si>
    <t>R2-2406008</t>
  </si>
  <si>
    <t>4832</t>
  </si>
  <si>
    <t>Rapp RRC CR for MC enhancement</t>
  </si>
  <si>
    <t>R2-2406024</t>
  </si>
  <si>
    <t>4833</t>
  </si>
  <si>
    <t>Miscellaneous RRC corrections for Coverage Enhancements</t>
  </si>
  <si>
    <t>R2-2406093</t>
  </si>
  <si>
    <t>1851</t>
  </si>
  <si>
    <t>Micellaneous MAC corrections for CE</t>
  </si>
  <si>
    <t>R2-2405732</t>
  </si>
  <si>
    <t>0868</t>
  </si>
  <si>
    <t>Clarification of PDCCH ordered CFRA for 2TA</t>
  </si>
  <si>
    <t>R2-2406073</t>
  </si>
  <si>
    <t>1832</t>
  </si>
  <si>
    <t>Miscellaneous Corrections on MIMOevo</t>
  </si>
  <si>
    <t>R2-2406128</t>
  </si>
  <si>
    <t>4775</t>
  </si>
  <si>
    <t>Correction to MIMO Evolution</t>
  </si>
  <si>
    <t>R2-2405898</t>
  </si>
  <si>
    <t>1807</t>
  </si>
  <si>
    <t>Correction to resource selection for LTE-NR cochannel scenario</t>
  </si>
  <si>
    <t>R2-2405899</t>
  </si>
  <si>
    <t>4646</t>
  </si>
  <si>
    <t>Correction on Release-18 SL Evolution</t>
  </si>
  <si>
    <t>R2-2405900</t>
  </si>
  <si>
    <t>1830</t>
  </si>
  <si>
    <t>Correction on Release-18 Sidelink evolution</t>
  </si>
  <si>
    <t>R2-2405901</t>
  </si>
  <si>
    <t>Miscellaneous Rapporteur Stage 2 Corrections for NR Sidelink Evolution</t>
  </si>
  <si>
    <t>R2-2405055</t>
  </si>
  <si>
    <t>Miscellaneous RRC corrections for NCR</t>
  </si>
  <si>
    <t>R2-2405263</t>
  </si>
  <si>
    <t>0808</t>
  </si>
  <si>
    <t>Clarification to Network-Controlled Repeaters Stage-2 description</t>
  </si>
  <si>
    <t>R2-2404240</t>
  </si>
  <si>
    <t>0401</t>
  </si>
  <si>
    <t>Miscellaneous corrections on TS 38.304 for eRedCap</t>
  </si>
  <si>
    <t>R2-2405834</t>
  </si>
  <si>
    <t>4808</t>
  </si>
  <si>
    <t>R2-2405979</t>
  </si>
  <si>
    <t>4729</t>
  </si>
  <si>
    <t>Miscellaneous corrections for eRedCap</t>
  </si>
  <si>
    <t>R2-2406048</t>
  </si>
  <si>
    <t>0871</t>
  </si>
  <si>
    <t>Correction on the MT communication handling procedure</t>
  </si>
  <si>
    <t>R2-2406127</t>
  </si>
  <si>
    <t>1835</t>
  </si>
  <si>
    <t>Corrections on TS 38.321 for 2-step RACH for eRedCap</t>
  </si>
  <si>
    <t>R2-2405135</t>
  </si>
  <si>
    <t>1855</t>
  </si>
  <si>
    <t>Miscellaneous MAC corrections for network energy savings</t>
  </si>
  <si>
    <t>R2-2405618</t>
  </si>
  <si>
    <t>4692</t>
  </si>
  <si>
    <t>Network energy savings for NR miscellaneous RRC CR</t>
  </si>
  <si>
    <t>R2-2405959</t>
  </si>
  <si>
    <t>0870</t>
  </si>
  <si>
    <t>Miscellaneous stage-2 corrections for network energy savings</t>
  </si>
  <si>
    <t>R2-2405883</t>
  </si>
  <si>
    <t>Corrections to TS 37.355</t>
  </si>
  <si>
    <t>R2-2405884</t>
  </si>
  <si>
    <t>4759</t>
  </si>
  <si>
    <t>Miscellaneous and RRC Positioning RILs based Corrections</t>
  </si>
  <si>
    <t>R2-2405885</t>
  </si>
  <si>
    <t>Miscellaneous Stage 2 Corrections</t>
  </si>
  <si>
    <t>R2-2405886</t>
  </si>
  <si>
    <t>0881</t>
  </si>
  <si>
    <t>Corrections to TS 38.300 for SL positioning</t>
  </si>
  <si>
    <t>R2-2405887</t>
  </si>
  <si>
    <t>Miscellaneous corrections to SLPP specification</t>
  </si>
  <si>
    <t>R2-2405888</t>
  </si>
  <si>
    <t>1844</t>
  </si>
  <si>
    <t>Rapporteur MAC CR for R18 positioning</t>
  </si>
  <si>
    <t>R2-2404486</t>
  </si>
  <si>
    <t>Correction on sdt-LogicalChannelSR-DelayTimer applicability</t>
  </si>
  <si>
    <t>R2-2405952</t>
  </si>
  <si>
    <t>R2-2405953</t>
  </si>
  <si>
    <t>4687</t>
  </si>
  <si>
    <t>SDT corrections for harmonizing T319a and SDT ongoing labels</t>
  </si>
  <si>
    <t>R2-2406074</t>
  </si>
  <si>
    <t>4717</t>
  </si>
  <si>
    <t>Miscellaneous corrections from ASN.1 review Q2</t>
  </si>
  <si>
    <t>R2-2406076</t>
  </si>
  <si>
    <t>4777</t>
  </si>
  <si>
    <t>Correction on NR MUSIM enhancements</t>
  </si>
  <si>
    <t>R2-2405877</t>
  </si>
  <si>
    <t>4684</t>
  </si>
  <si>
    <t>RRC corrections for Rel-18 SL relay enhancements</t>
  </si>
  <si>
    <t>R2-2405881</t>
  </si>
  <si>
    <t>38.351</t>
  </si>
  <si>
    <t>Corrections for NR sidelink relay enhancements</t>
  </si>
  <si>
    <t>R2-2405882</t>
  </si>
  <si>
    <t>38.323</t>
  </si>
  <si>
    <t>Miscellaneous Rapporteur Corrections to 38.323 for SL Relay</t>
  </si>
  <si>
    <t>R2-2406104</t>
  </si>
  <si>
    <t>0857</t>
  </si>
  <si>
    <t>Corrections on NR sidelink relay enhancements</t>
  </si>
  <si>
    <t>R2-2405484</t>
  </si>
  <si>
    <t>4838</t>
  </si>
  <si>
    <t>Miscellaneous corrections for IDC</t>
  </si>
  <si>
    <t>R2-2405145</t>
  </si>
  <si>
    <t>0867</t>
  </si>
  <si>
    <t>Miscellaneous UAV-related Stage-2 Corrections</t>
  </si>
  <si>
    <t>R2-2405459</t>
  </si>
  <si>
    <t>R2-2405998</t>
  </si>
  <si>
    <t>1813</t>
  </si>
  <si>
    <t>Correction on resource pool selection for A2X communication</t>
  </si>
  <si>
    <t>R2-2406043</t>
  </si>
  <si>
    <t>4693</t>
  </si>
  <si>
    <t>Corrections for NR Support for UAV (Uncrewed Aerial Vehicles)</t>
  </si>
  <si>
    <t>R2-2405771</t>
  </si>
  <si>
    <t>1842</t>
  </si>
  <si>
    <t>Clarification on MAC reset for multicast reception in RRC_INACTIVE</t>
  </si>
  <si>
    <t>R2-2406025</t>
  </si>
  <si>
    <t>4688</t>
  </si>
  <si>
    <t>Miscellaneous corrections for eMBS</t>
  </si>
  <si>
    <t>R2-2405785</t>
  </si>
  <si>
    <t>RRC corrections for XR</t>
  </si>
  <si>
    <t>R2-2405932</t>
  </si>
  <si>
    <t>PDCP SN gap reporting</t>
  </si>
  <si>
    <t>R2-2405934</t>
  </si>
  <si>
    <t>0860</t>
  </si>
  <si>
    <t>Miscellaneous XR Corrections</t>
  </si>
  <si>
    <t>R2-2406050</t>
  </si>
  <si>
    <t>Clarification on non-homogeneous deployment</t>
  </si>
  <si>
    <t>R2-2406051</t>
  </si>
  <si>
    <t>0874</t>
  </si>
  <si>
    <t>Correction on DL PSI based discard</t>
  </si>
  <si>
    <t>R2-2406053</t>
  </si>
  <si>
    <t>0875</t>
  </si>
  <si>
    <t>Correction on burst arrival time in handover</t>
  </si>
  <si>
    <t>R2-2406092</t>
  </si>
  <si>
    <t>1833</t>
  </si>
  <si>
    <t>Corrections for XR</t>
  </si>
  <si>
    <t>R2-2406030</t>
  </si>
  <si>
    <t>1817</t>
  </si>
  <si>
    <t>Miscellaneous corrections for further mobility enhancements</t>
  </si>
  <si>
    <t>R2-2406054</t>
  </si>
  <si>
    <t>Clarification of the bearer menagement in case of CHO with SCG</t>
  </si>
  <si>
    <t>R2-2406055</t>
  </si>
  <si>
    <t>Stage2 correction on direct data forwarding</t>
  </si>
  <si>
    <t>R2-2406084</t>
  </si>
  <si>
    <t>Stage-2 corrections for LTM</t>
  </si>
  <si>
    <t>R2-2406086</t>
  </si>
  <si>
    <t>4705</t>
  </si>
  <si>
    <t>Miscellaneous corrections on further mobility enhancements in NR</t>
  </si>
  <si>
    <t>R2-2406089</t>
  </si>
  <si>
    <t>38.322</t>
  </si>
  <si>
    <t>Clarification on RETX_COUNT during an LTM cell switch</t>
  </si>
  <si>
    <t>R2-2406102</t>
  </si>
  <si>
    <t>Miscellaneous corrections for mobility enhancements</t>
  </si>
  <si>
    <t>R2-2405841</t>
  </si>
  <si>
    <t>Correction of availability indication of logged MDT report for SNPN</t>
  </si>
  <si>
    <t>R2-2405842</t>
  </si>
  <si>
    <t>0393</t>
  </si>
  <si>
    <t>Corrections to TS 37.340 on collection of RA reports</t>
  </si>
  <si>
    <t>R2-2405969</t>
  </si>
  <si>
    <t>5022</t>
  </si>
  <si>
    <t>Corrections to TS 36.331 for R18 SONMDT</t>
  </si>
  <si>
    <t>R2-2406057</t>
  </si>
  <si>
    <t>Addition of CPAC detection in stage 2</t>
  </si>
  <si>
    <t>R2-2406059</t>
  </si>
  <si>
    <t>0877</t>
  </si>
  <si>
    <t>Addition of SON for fast MCG recovery in stage 2</t>
  </si>
  <si>
    <t>R2-2406062</t>
  </si>
  <si>
    <t>Correction on MDT for PNI-NPN</t>
  </si>
  <si>
    <t>R2-2406066</t>
  </si>
  <si>
    <t>R2-2406101</t>
  </si>
  <si>
    <t>0398</t>
  </si>
  <si>
    <t>Correction on of PSCell List of RA report</t>
  </si>
  <si>
    <t>R2-2406123</t>
  </si>
  <si>
    <t>0869</t>
  </si>
  <si>
    <t>SON/MDT corrections for 38.300</t>
  </si>
  <si>
    <t>R2-2406125</t>
  </si>
  <si>
    <t>Corrections to 38331 for Rel-18 SONMDT</t>
  </si>
  <si>
    <t>R2-2406091</t>
  </si>
  <si>
    <t>4781</t>
  </si>
  <si>
    <t>Correction of Enhancement on NR QoE management and optimizations for diverse services</t>
  </si>
  <si>
    <t>R2-2404960</t>
  </si>
  <si>
    <t>4701</t>
  </si>
  <si>
    <t>Miscellaneous corrections on Mobile IAB</t>
  </si>
  <si>
    <t>R2-2405556</t>
  </si>
  <si>
    <t>0853</t>
  </si>
  <si>
    <t>Clarification on supporting two logical DUs and connecting via stationary IAB node</t>
  </si>
  <si>
    <t>R2-2405686</t>
  </si>
  <si>
    <t>Mismatch of terminology between 38.304 and 38.331</t>
  </si>
  <si>
    <t>R2-2406087</t>
  </si>
  <si>
    <t>4706</t>
  </si>
  <si>
    <t>Rapporteur corrections on RRC for the generalization of RACH-less [RACH-lessHO]</t>
  </si>
  <si>
    <t>R2-2406060</t>
  </si>
  <si>
    <t>0878</t>
  </si>
  <si>
    <t>Stage 2 update on AI/ML for NG-RAN</t>
  </si>
  <si>
    <t>R2-2406065</t>
  </si>
  <si>
    <t>0880</t>
  </si>
  <si>
    <t>Stage 2 corrections for AI/ML for NG-RAN</t>
  </si>
  <si>
    <t>R2-2406124</t>
  </si>
  <si>
    <t>4667</t>
  </si>
  <si>
    <t>Corrections to URLLC and Timing Resiliency</t>
  </si>
  <si>
    <t>R2-2406056</t>
  </si>
  <si>
    <t>0876</t>
  </si>
  <si>
    <t>Correction of Slice Availability and Support</t>
  </si>
  <si>
    <t>R2-2405361</t>
  </si>
  <si>
    <t>1812</t>
  </si>
  <si>
    <t>R2-2405585</t>
  </si>
  <si>
    <t>4673</t>
  </si>
  <si>
    <t>Correction on RRC signalling for advanced receiver</t>
  </si>
  <si>
    <t>R2-2404445</t>
  </si>
  <si>
    <t>Miscellaneous corrections on TS 38.300 for BWP operation without restriction</t>
  </si>
  <si>
    <t>R2-2404446</t>
  </si>
  <si>
    <t>4679</t>
  </si>
  <si>
    <t>[V994][V995] Miscellaneous corrections on TS 38.331 for BWP operation without restriction</t>
  </si>
  <si>
    <t>R2-2406010</t>
  </si>
  <si>
    <t>Introduction of NR support for dedicated spectrum less than 5MHz for FR1</t>
  </si>
  <si>
    <t>R2-2406011</t>
  </si>
  <si>
    <t>4983</t>
  </si>
  <si>
    <t>R2-2406121</t>
  </si>
  <si>
    <t>4857</t>
  </si>
  <si>
    <t>Correction of the range of DL-DataToUL-ACK for ATG</t>
  </si>
  <si>
    <t>Types of Tdocs</t>
  </si>
  <si>
    <t>Possible statuses of Tdocs</t>
  </si>
  <si>
    <t>Categories</t>
  </si>
  <si>
    <t>reserved</t>
  </si>
  <si>
    <t>available</t>
  </si>
  <si>
    <t>C</t>
  </si>
  <si>
    <t>pCR</t>
  </si>
  <si>
    <t>conditionally agreed</t>
  </si>
  <si>
    <t>E</t>
  </si>
  <si>
    <t>draftCR</t>
  </si>
  <si>
    <t>Action</t>
  </si>
  <si>
    <t>conditionally approved</t>
  </si>
  <si>
    <t>Presentation</t>
  </si>
  <si>
    <t>ToR</t>
  </si>
  <si>
    <t>treated</t>
  </si>
  <si>
    <t>WI exception request</t>
  </si>
  <si>
    <t>TS or TR cover</t>
  </si>
  <si>
    <t>not concluded</t>
  </si>
  <si>
    <t>draft TS</t>
  </si>
  <si>
    <t>reissued</t>
  </si>
  <si>
    <t>RP-104</t>
  </si>
  <si>
    <t>0</t>
  </si>
  <si>
    <t>-</t>
  </si>
  <si>
    <t>TEI15_Test, 5GS_NR_LTE-UEConTest</t>
  </si>
  <si>
    <t>LTE_UAV_enh</t>
  </si>
  <si>
    <t>LTE_NBIOT_eMTC_NTN_req-Core</t>
  </si>
  <si>
    <t>LTE_NBIoT_eMTC_NTN_req-Core</t>
  </si>
  <si>
    <t>LTE_NBIOT_eMTC_NTN_req</t>
  </si>
  <si>
    <t>LTE_NBIoT_eMTC_NTN_req-Perf</t>
  </si>
  <si>
    <t>LTE_NBIOT_eMTC_NTN_req-Perf</t>
  </si>
  <si>
    <t>LTE_NBIOT_eMTC_NTN-Core</t>
  </si>
  <si>
    <t>NR_SON_MDT-Core, TEI18</t>
  </si>
  <si>
    <t>LCS_LTE_acc_enh-Core</t>
  </si>
  <si>
    <t>IoT_NTN_FDD_LS_band</t>
  </si>
  <si>
    <t>TEI14, TEI10, NB_IOTenh2, TEI15</t>
  </si>
  <si>
    <t>TEI14, TEI10, NB_IOTenh2, TEI17, NR_ext_to_71GHz-Core, TEI15, LTE_NBIOT_eMTC_NTN</t>
  </si>
  <si>
    <t>TEI14, TEI10, NB_IOTenh2, TEI17, NR_ext_to_71GHz-Core, TEI15, LTE_NBIOT_eMTC_NTN, TEI18</t>
  </si>
  <si>
    <t>NR_IAB-Core, TEI18</t>
  </si>
  <si>
    <t>TEI17_Test, LTE_NBIOT_eMTC_NTN_plus_EPS-UEConTest</t>
  </si>
  <si>
    <t>TEI15_Test, LTE_TDD_2400_US-UEConTest</t>
  </si>
  <si>
    <t>TEI13_Test, LTE_CA_Rel13-UEConTest</t>
  </si>
  <si>
    <t>TEI13_Test, NB_IOT-UEConTest</t>
  </si>
  <si>
    <t>TEI14_test, LTE_CA_R14-UEConTest</t>
  </si>
  <si>
    <t>TEI15_Test, LTE_CA_R15-UEConTest</t>
  </si>
  <si>
    <t>TEI10_Test, LTE_CA_Rel12_3DL-UEConTest</t>
  </si>
  <si>
    <t>TEI18_Test, LTE_NBIOT_eMTC_NTN_req-UEConTest</t>
  </si>
  <si>
    <t>TEI15_Test, NB_IOTenh2-UEConTest</t>
  </si>
  <si>
    <t>TEI10_Test, LTE-UEConTest_RF</t>
  </si>
  <si>
    <t>TEI14_Test, LTE_V2X-UEConTest</t>
  </si>
  <si>
    <t>TEI14_Test, NB_IOTenh-UEConTest</t>
  </si>
  <si>
    <t>TEI16_Test, RACS-UEConTest</t>
  </si>
  <si>
    <t>TEI18_Test, SENSE-UEContest</t>
  </si>
  <si>
    <t>TEI14_Test, LTE_feMTC-UEConTest</t>
  </si>
  <si>
    <t>LTE_NBIOT_eMTC_NTN_plus_EPS-UEConTest</t>
  </si>
  <si>
    <t>TEI8_Test, LTE_MTCe2_L1-UEConTest</t>
  </si>
  <si>
    <t>TEI14_Test, EIEI-UEConTest</t>
  </si>
  <si>
    <t>TEI14_Test, MCImp-UEConTest</t>
  </si>
  <si>
    <t>TEI15_Test, MCenhUEConTest</t>
  </si>
  <si>
    <t>TEI14_Test, MCPTT-ConTest</t>
  </si>
  <si>
    <t>IoT_NTN_extLband</t>
  </si>
  <si>
    <t>IoT_NTN_extLband-Core,</t>
  </si>
  <si>
    <t>TEI17</t>
  </si>
  <si>
    <t>AAS_BS_LTE_UTRA-Core</t>
  </si>
  <si>
    <t>AAS_BS_LTE_UTRA-Perf</t>
  </si>
  <si>
    <t>LTE_NR_DC_enh2-Core, TEI18</t>
  </si>
  <si>
    <t>NR_newRAT-Core, TEI18</t>
  </si>
  <si>
    <t>TEI14_Test, LTE_MIMO_OTA-UEConTest</t>
  </si>
  <si>
    <t>TEI16_Test, NR_pos-UEConTest</t>
  </si>
  <si>
    <t>LTE_NR_HPUE_FWVM-Core</t>
  </si>
  <si>
    <t>NR_ext_to_71GHz-Perf</t>
  </si>
  <si>
    <t>NR_newRAT-Core</t>
  </si>
  <si>
    <t>NR_CA_R17_Intra-Core</t>
  </si>
  <si>
    <t>NR_FDD_ULn28_DLn75_n76-Core</t>
  </si>
  <si>
    <t>NR_band_n65-Core</t>
  </si>
  <si>
    <t>NR_CADC_R18_3BDL_xBUL-Core, NR_CADC_R18_yBDL_xBUL-Core</t>
  </si>
  <si>
    <t>NR_bands_R17_BWs</t>
  </si>
  <si>
    <t>NR_CADC_R17_3BDL_2BUL</t>
  </si>
  <si>
    <t>HPUE_FR1_FDD_NR_CADC_R18</t>
  </si>
  <si>
    <t>NR_RF_FR1_enh-Core</t>
  </si>
  <si>
    <t>NR_CADC_R17_2BDL_xBUL-Core</t>
  </si>
  <si>
    <t>LTE_NR_DC_CA_enh-Core</t>
  </si>
  <si>
    <t>5G_V2X_NRSL-Core</t>
  </si>
  <si>
    <t>NR_CA_R16_intra-Core</t>
  </si>
  <si>
    <t>NR_CA_R16_intra-Core, NR_CADC_R17_5BDL_xBUL-Core</t>
  </si>
  <si>
    <t>NR_CA_R16_intra-Core, NR_CADC_R17_5BDL_xBUL-Core, NR_CADC_R18_yBDL_xBUL-Core</t>
  </si>
  <si>
    <t>NR_newRAT-Core, , NR_RF_TxD-Core</t>
  </si>
  <si>
    <t>NR_CA_R18_intra</t>
  </si>
  <si>
    <t>NR_FR1_lessthan_5MHz_BW</t>
  </si>
  <si>
    <t>NR_UAV</t>
  </si>
  <si>
    <t>NR_CA_R18_Intra, NR_CADC_R18_yBDL_xBUL, NR_CADC_R18_2BDL_xBUL, NR_CADC_R18_3BDL_xBUL</t>
  </si>
  <si>
    <t>NR_RF_FR1-Core</t>
  </si>
  <si>
    <t>NR_CADC_R16_2BDL_xBUL-Core</t>
  </si>
  <si>
    <t>NR_CADC_R18_yBDL_xBUL-Core</t>
  </si>
  <si>
    <t>TEI17, NR_SUL_combos_R17-Core</t>
  </si>
  <si>
    <t>4Rx_low_NR_band_handheld_3Tx_NR_CA_ENDC</t>
  </si>
  <si>
    <t>NR_CA_R17_intra-Core</t>
  </si>
  <si>
    <t>NR_CADC_R18_2BDL_xBUL-Core, NR_CADC_R18_3BDL_xBUL-Core, NR_CADC_R18_yBDL_xBUL-Core, DC_R18_1BLTE_1BNR_2DL2UL-Core, DC_R18_2BLTE_1BNR_3DL2UL-Core, DC_R18_xBLTE_1BNR_yDL2UL-Core, DC_R18_xBLTE_2BNR_yDL2UL-Core</t>
  </si>
  <si>
    <t>TEI16</t>
  </si>
  <si>
    <t>NR_CADC_R17_3BDL_2BUL-Core</t>
  </si>
  <si>
    <t>DC_R16_1BLTE_1BNR_2DL2UL-Core</t>
  </si>
  <si>
    <t>NR_CADC_R17_2BDL_xBUL</t>
  </si>
  <si>
    <t>DC_R18_xBLTE_yBNR_zDL3UL-Core</t>
  </si>
  <si>
    <t>DC_R17_1BLTE_1BNR_2DL2UL-Core, DC_R17_2BLTE_1BNR_3DL2UL-Core, DC_R17_xBLTE_2BNR_yDL2UL-Core</t>
  </si>
  <si>
    <t>DC_R17_1BLTE_1BNR_2DL2UL-Core, DC_R17_2BLTE_1BNR_3DL2UL-Core, DC_R17_xBLTE_2BNR_yDL2UL-Core, DC_R18_xBLTE_2BNR_yDL2UL-Core</t>
  </si>
  <si>
    <t>DC_R16_1BLTE_1BNR_2DL2UL-Core, DC_R16_2BLTE_1BNR_3DL2UL-Core, DC_R16_3BLTE_1BNR_4DL2UL-Core, DC_R16_4BLTE_1BNR_5DL2UL-Core, DC_R16_xBLTE_2BNR_yDL2UL-Core, NR_SUL_combos_R16-Core</t>
  </si>
  <si>
    <t>NR_newRAT-Core, , DC_R16_1BLTE_1BNR_2DL2UL-Core, , NR_6GHz_unlic_full</t>
  </si>
  <si>
    <t>NR_newRAT-Core, , DC_R16_1BLTE_1BNR_2DL2UL-Core, , DC_R17_1BLTE_1BNR_2DL2UL-Core, , ENDC_UE_PC2_R17_NR_TDD-Core, , NR_6GHz_unlic_full</t>
  </si>
  <si>
    <t>NR_newRAT-Core, , DC_R16_1BLTE_1BNR_2DL2UL-Core, , DC_R17_1BLTE_1BNR_2DL2UL-Core, , DC_R18_1BLTE_1BNR_2DL2UL-Core, , ENDC_UE_PC2_R17_NR_TDD-Core, , HPUE_FR1_DC_LTE_NR_R18- Core, , NR_6GHz_unlic_full</t>
  </si>
  <si>
    <t>DC_R17_1BLTE_1BNR_2DL2UL-Core</t>
  </si>
  <si>
    <t>DC_R16_1BLTE_1BNR_2DL2UL</t>
  </si>
  <si>
    <t>NonCol_intraB_ENDC_NR_CA-Core</t>
  </si>
  <si>
    <t>DC_R17_2BLTE_1BNR_3DL2UL-Core</t>
  </si>
  <si>
    <t>DC_R18_xBLTE_1BNR_yDL2UL-Core</t>
  </si>
  <si>
    <t>DC_R17_xBLTE_2BNR_yDL2UL-Core</t>
  </si>
  <si>
    <t>DC_R17_3BLTE_1BNR_4DL2UL-Core</t>
  </si>
  <si>
    <t>NR_ATG-Perf</t>
  </si>
  <si>
    <t>NR_HST-Perf</t>
  </si>
  <si>
    <t>NR_demod_enh2-Perf</t>
  </si>
  <si>
    <t>NR_FR2_multiRx_DL-Perf</t>
  </si>
  <si>
    <t>NonCol_intraB_ENDC_NR_CA-Perf</t>
  </si>
  <si>
    <t>NR_DL1024QAM_FR1-Perf</t>
  </si>
  <si>
    <t>NR_NTN_enh-Perf</t>
  </si>
  <si>
    <t>NR_ext_to_71GHz-Core</t>
  </si>
  <si>
    <t>NR_FDD_ULn28_DLn75_n76,</t>
  </si>
  <si>
    <t>NR_FR1_lessthan_5MHz_BW-Core, NR_RAIL_EU_900MHz-Core, NR_RAIL_EU_1900MHz_TDD-Core</t>
  </si>
  <si>
    <t>NR_bands_R17_BWs-Core</t>
  </si>
  <si>
    <t>NR_NTN_solutions-Perf</t>
  </si>
  <si>
    <t>NR_repeaters-Perf</t>
  </si>
  <si>
    <t>NR_MG_enh-Perf</t>
  </si>
  <si>
    <t>NR_RRM_Enh-Perf</t>
  </si>
  <si>
    <t>NR_HST_FR1_enh</t>
  </si>
  <si>
    <t>NR_newRAT_Perf</t>
  </si>
  <si>
    <t>NR_MG_enh-Core</t>
  </si>
  <si>
    <t>NR_ATG-core</t>
  </si>
  <si>
    <t>NR_ATG-perf</t>
  </si>
  <si>
    <t>NR_redcap-Core</t>
  </si>
  <si>
    <t>NR_UE_pow_sav-Core</t>
  </si>
  <si>
    <t>NR_HST, NR_UE_pow_sav-Core</t>
  </si>
  <si>
    <t>NR_RRM_enh2-Perf</t>
  </si>
  <si>
    <t>NR_RF_FR1-Perf</t>
  </si>
  <si>
    <t>NR_RF_FR1_enh-Perf</t>
  </si>
  <si>
    <t>NR_2step_RACH-Perf</t>
  </si>
  <si>
    <t>NR_HST_FR2-Perf</t>
  </si>
  <si>
    <t>NR_HST_FR2</t>
  </si>
  <si>
    <t>TEI15</t>
  </si>
  <si>
    <t>NR_SmallData_INACTIVE-Perf</t>
  </si>
  <si>
    <t>NR_RRM_enh-Perf</t>
  </si>
  <si>
    <t>NR_pos-Core</t>
  </si>
  <si>
    <t>NR_HST_FR1_enh-Perf</t>
  </si>
  <si>
    <t>NR_NTN_solutions -Core</t>
  </si>
  <si>
    <t>NR_IIoT_URLLC_enh-Perf</t>
  </si>
  <si>
    <t>NR_FR1_lessthan_5MHz_BW-Perf, NR_RAIL_EU_900MHz-Perf, NR_RAIL_EU_1900MHz_TDD-Perf,</t>
  </si>
  <si>
    <t>NR_bands_R17_BWs-Perf</t>
  </si>
  <si>
    <t>NR_RAIL_EU_900MHz-Perf, NR_RAIL_EU_1900MHz_TDD-Perf</t>
  </si>
  <si>
    <t>NR_MIMO_OTA-Core</t>
  </si>
  <si>
    <t>NR_IAB-Perf</t>
  </si>
  <si>
    <t>NR_IAB-Core</t>
  </si>
  <si>
    <t>TEI18, NR_UE_pow_sav_enh-Core</t>
  </si>
  <si>
    <t>NR_MBS-Core, NR_FeMIMO-Core</t>
  </si>
  <si>
    <t>NR_SL_enh2-Core, NR_MIMO_evo_DL_UL-Core, NR_MC_enh-Core, NR_XR_enh-Core, NR_demod_enh3-Core, NR_MBS_enh-Core, NR_pos_enh2-Core</t>
  </si>
  <si>
    <t>NR_FeMIMO-Core, NR_redcap-Core, NR_SmallData_INACTIVE-Core, NR_NTN_solutions-Core, TEI16, TEI17</t>
  </si>
  <si>
    <t>NR_cov_enh2-Core, NR_SL_enh2-Core, NR_Mob_enh2-Core, NR_NTN_enh-Core, NR_MBS_enh-Core, NR_pos_enh2-Core</t>
  </si>
  <si>
    <t>TEI18, NR_newRAT-Core</t>
  </si>
  <si>
    <t>NR_MIMO_evo_DL_UL-Core, NR_MC_enh-Core, NR_pos_enh2-Core, NR_redcap_enh-Core, NR_MBS_enh-Core, Netw_Energy_NR-Core, NR_SL_enh2-Core</t>
  </si>
  <si>
    <t>NR_FeMIMO-Core, NR_cov_enh-Core, NR_ext_to_71GHz-Core, NR_NTN_solutions-Core, NR_MBS-Core</t>
  </si>
  <si>
    <t>NR_newRAT-Core, TEI17</t>
  </si>
  <si>
    <t>NR_SL_enh2-Core, NR_MIMO_evo_DL_UL-Core</t>
  </si>
  <si>
    <t>NR_mobile_IAB-Core, , NR_NTN_enh-Core, , TEI18</t>
  </si>
  <si>
    <t>NR_netcon_repeater</t>
  </si>
  <si>
    <t>NR_UE_pow_sav_enh-Core, TEI18</t>
  </si>
  <si>
    <t>NR_SL_enh2</t>
  </si>
  <si>
    <t>NR_MBS-Core</t>
  </si>
  <si>
    <t>NR_UAV-Core</t>
  </si>
  <si>
    <t>NR_MIMO_evo_DL_UL</t>
  </si>
  <si>
    <t>5MBS_Ph2</t>
  </si>
  <si>
    <t>NR_redcap-Core, NR_UE_pow_sav_enh-Core</t>
  </si>
  <si>
    <t>NR_redcap-Core, NR_UAV-Core, NR_UE_pow_sav_enh-Core</t>
  </si>
  <si>
    <t>NR_pos_enh-Core, TEI18</t>
  </si>
  <si>
    <t>NR_redcap-Core, NR_SON_MDT-Core</t>
  </si>
  <si>
    <t>NR_BCS4-Core</t>
  </si>
  <si>
    <t>NR_NewRAT-Core, NR_eMIMO-Core, NR_unlic-Perf, 5G_V2X_NRSL-Core</t>
  </si>
  <si>
    <t>NR_NewRAT-Core, NR_eMIMO-Core, NR_unlic-Perf, 5G_V2X_NRSL-Core, NR_IIOT_URLLC_enh-Core, NR_pos_enh-Core, NR_cov_enh-Core, NR_FeMIMO-Core, NR_ext_to_71GHz-Core, NR_MBS-Core, NR_demod_enh2-Perf, NR_SL_enh-Core, NR_NTN_solutions-Core</t>
  </si>
  <si>
    <t>TEI17, NR_newRAT-Core</t>
  </si>
  <si>
    <t>NR_MBS-Core, NR_NTN_solutions-Core</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</si>
  <si>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</si>
  <si>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NR_L1enh_URLLC-Core, TEI18</t>
  </si>
  <si>
    <t>NR_SmallData_INACTIVE-Core, NR_MT_SDT-Core</t>
  </si>
  <si>
    <t>5G_V2X_NRSL-Core, NR_SL_enh-Core, NR_feMIMO-Core</t>
  </si>
  <si>
    <t>5G_V2X_NRSL-Core, NR_SL_enh-Core, NR_feMIMO-Core, NR_HST_FR2_enh-Core, NR_MT_SDT-Core</t>
  </si>
  <si>
    <t>NR_redcap-Core, NR_cov_enh-Core, NR_SmallData_INACTIVE-Core</t>
  </si>
  <si>
    <t>NR_mobile_IAB-Core, , NR_Mob_enh2-Core, , NR_NTN_enh-Core, , TEI18</t>
  </si>
  <si>
    <t>NR_redcap-Core, TEI18</t>
  </si>
  <si>
    <t>TEI18, NR_SL_Relay-Core</t>
  </si>
  <si>
    <t>NR_ SL_Relay-Core</t>
  </si>
  <si>
    <t>NR_SL_Relay-Core</t>
  </si>
  <si>
    <t>NR_QoE-Core, TEI18</t>
  </si>
  <si>
    <t>NR_MT_SDT-Core, NR_MBS-Core</t>
  </si>
  <si>
    <t>NR_UE_pow_sav_enh-Core</t>
  </si>
  <si>
    <t>NR_unlic-Core, TEI17</t>
  </si>
  <si>
    <t>LTE_NR_MUSIM-Core</t>
  </si>
  <si>
    <t>NR_MT_SDT-Core, LTE_NR_MUSIM-Core</t>
  </si>
  <si>
    <t>NR_newRAT-Core, TEI15</t>
  </si>
  <si>
    <t>NR_redcap-Core, NR_redcap_enh-Core, NR_cov_enh2-Core,</t>
  </si>
  <si>
    <t>NR_ATG</t>
  </si>
  <si>
    <t>NR_MIMO_evo_DL_UL-Core, NR_cov_enh2-Core, NR_MC_enh-Core, NR_Mob_enh2-Core, NR_FR2_multiRX_DL-Core, Netw_Energy_NR-Core, NR_FR1_lessthan_5MHz_BW-Core, NR_MG_enh2-Core, NR_SL_enh2-Core, NR_ATG-Core, NR_MBS_enh-Core, NR_NTN_enh-Core, NR_pos_enh2-Core, NR_mobile_IAB-Core</t>
  </si>
  <si>
    <t>NR_MBS-Core, TEI18</t>
  </si>
  <si>
    <t>NR_IAB_enh-Core, TEI18</t>
  </si>
  <si>
    <t>NR_Mob_enh-Core, TEI18</t>
  </si>
  <si>
    <t>TEI17_Test, NR_UDC-UEConTest</t>
  </si>
  <si>
    <t>TEI16_Test, LTE_NR_DC_CA_enh-UEConTest</t>
  </si>
  <si>
    <t>TEI16_Test, NR_Mob_enh-UEConTest</t>
  </si>
  <si>
    <t>TEI17_Test, NR_lic_bands_BW_R17-UEConTest</t>
  </si>
  <si>
    <t>TEI17_Test, NR_ENDC_SON_MDT_enh-UEConTest</t>
  </si>
  <si>
    <t>TEI17_Test, NR_UE_pow_sav_enh_plus_CT-UEConTest</t>
  </si>
  <si>
    <t>TEI16_Test, NR_perf_enh-UEConTest</t>
  </si>
  <si>
    <t>TEI17_Test, NR_redcap_plus_ARCH-UEConTest</t>
  </si>
  <si>
    <t>NR_UE_PC2_R17_CADC_SUL_xBDL_yBUL-UEContest</t>
  </si>
  <si>
    <t>TEI17_Test, NR_RF_TxD-UEConTest</t>
  </si>
  <si>
    <t>TEI16_Test, NR_bands_BW_R16-UEConTest</t>
  </si>
  <si>
    <t>TEI17_Test, , NR_lic_bands_BW_R17-UEConTest</t>
  </si>
  <si>
    <t>TEI16_Test, NR_RF_FR1-UEConTest</t>
  </si>
  <si>
    <t>TEI16_Test, NR_eMIMO-UEConTest</t>
  </si>
  <si>
    <t>TEI17_Test, NR_RF_FR1_enh-UEConTest</t>
  </si>
  <si>
    <t>TEI15_test, 5GS_NR_LTE-UEConTest</t>
  </si>
  <si>
    <t>TEI16_Test, LTE_NR_B41_Bn41_PC29dBm-UEConTest</t>
  </si>
  <si>
    <t>TEI17_Test, Power_Limit_CA_DC-UEConTest</t>
  </si>
  <si>
    <t>TEI16_Test, NR_HST-UEConTest</t>
  </si>
  <si>
    <t>TEI16_Test, NR_L1enh_URLLC-UEConTest</t>
  </si>
  <si>
    <t>TEI17_Test, NR_DL1024QAM_FR1-UEConTest</t>
  </si>
  <si>
    <t>TEI17_Test, eCPSOR_CON-UEConTest</t>
  </si>
  <si>
    <t>TEI17_Test, NR_slice-UEConTest</t>
  </si>
  <si>
    <t>TEI16_Test, NG_RAN_PRN_Vertical_LAN-UEConTest</t>
  </si>
  <si>
    <t>TEI17_Test, UPIP_SEC_LTE-RAN-UEConTest</t>
  </si>
  <si>
    <t>TEI17_Test, eNS_Ph2-UEConTest</t>
  </si>
  <si>
    <t>TEI17_Test, NR_MBS_5MBS_5MBUSA-UEConTest</t>
  </si>
  <si>
    <t>TEI16_Test, NR_EIEI-UEConTest</t>
  </si>
  <si>
    <t>TEI17_Test, LTE_NR_MUSIM_plus_CT1-UEConTest</t>
  </si>
  <si>
    <t>TEI17_Test, NR_cov_enh-UEConTest</t>
  </si>
  <si>
    <t>NR_redcap_plus_ARCH-UEConTest</t>
  </si>
  <si>
    <t>TEI16_Test, NR_SON_MDT-UEConTest</t>
  </si>
  <si>
    <t>TEI17_Test, NR_IIOT_URLLC_enh-UEConTest</t>
  </si>
  <si>
    <t>NR_SmallData_INACTIVE-UEConTest, ,</t>
  </si>
  <si>
    <t>TEI16_Test, NR_UE_pow_sav-UEConTest</t>
  </si>
  <si>
    <t>TEI16_Test, NR_CLI-UEConTest</t>
  </si>
  <si>
    <t>TEI17_Test, NR_HST_FR1_enh-UEConTest</t>
  </si>
  <si>
    <t>TEI17_Test, NR_MIMO_OTA-UEConTest</t>
  </si>
  <si>
    <t>TEI17_Test, NR_FR1_TRP_TRS-UEConTest</t>
  </si>
  <si>
    <t>FS_NR_pos_enh2</t>
  </si>
  <si>
    <t>NR_FR1_TRP_TRS_enh</t>
  </si>
  <si>
    <t>NR_perf_enh-Perf</t>
  </si>
  <si>
    <t>5G_V2X_NRSL_EV2XARC-UECONTEST</t>
  </si>
  <si>
    <t>TEI-18</t>
  </si>
  <si>
    <t>REL</t>
  </si>
  <si>
    <t>WG</t>
  </si>
  <si>
    <t>R5s</t>
  </si>
  <si>
    <t>Remarks</t>
  </si>
  <si>
    <t>sources wrong on CR cover</t>
  </si>
  <si>
    <t>wrong Tdoc number on CR cover</t>
  </si>
  <si>
    <t>not allowed V in version number, wrong WI code</t>
  </si>
  <si>
    <t>88e</t>
  </si>
  <si>
    <t>90e</t>
  </si>
  <si>
    <t>92e</t>
  </si>
  <si>
    <t>94e</t>
  </si>
  <si>
    <t>98e</t>
  </si>
  <si>
    <t>87e</t>
  </si>
  <si>
    <t>89e</t>
  </si>
  <si>
    <t>91e</t>
  </si>
  <si>
    <t>93e</t>
  </si>
  <si>
    <t>95e</t>
  </si>
  <si>
    <t>97e</t>
  </si>
  <si>
    <t>all CRs</t>
  </si>
  <si>
    <t>approved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</si>
  <si>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</si>
  <si>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</si>
  <si>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</si>
  <si>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</si>
  <si>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</si>
  <si>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</si>
  <si>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</si>
  <si>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</si>
  <si>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</si>
  <si>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</si>
  <si>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</si>
  <si>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</si>
  <si>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</si>
  <si>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</si>
  <si>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</si>
  <si>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</si>
  <si>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</si>
  <si>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</si>
  <si>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</si>
  <si>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</si>
  <si>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</si>
  <si>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</si>
  <si>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TEI Identifier</t>
  </si>
  <si>
    <t>Rev</t>
  </si>
  <si>
    <t>Cat</t>
  </si>
  <si>
    <t>Plenary doc</t>
  </si>
  <si>
    <t>WG doc</t>
  </si>
  <si>
    <t>TSG status</t>
  </si>
  <si>
    <t>Subject</t>
  </si>
  <si>
    <t>CR written to</t>
  </si>
  <si>
    <t>WG status</t>
  </si>
  <si>
    <t>Workitem</t>
  </si>
  <si>
    <t>Meeting-1st-Level</t>
  </si>
  <si>
    <t>[Redirect_MPS_I]</t>
  </si>
  <si>
    <t>1804</t>
  </si>
  <si>
    <t>RP-211487</t>
  </si>
  <si>
    <t>R2-2106798</t>
  </si>
  <si>
    <t>Redirection with MPS Indication [Redirect_MPS_I]</t>
  </si>
  <si>
    <t>RP-92e</t>
  </si>
  <si>
    <t>4579</t>
  </si>
  <si>
    <t>R2-2106796</t>
  </si>
  <si>
    <t>R2-2106799</t>
  </si>
  <si>
    <t>2413</t>
  </si>
  <si>
    <t>R2-2106797</t>
  </si>
  <si>
    <t>16.4.1</t>
  </si>
  <si>
    <t>[EXT_NRCGI_E1]</t>
  </si>
  <si>
    <t>38.463</t>
  </si>
  <si>
    <t>RP-211338</t>
  </si>
  <si>
    <t>R3-212979</t>
  </si>
  <si>
    <t>Maximum number of NRCGI over E1 [EXT_NRCGI_E1]</t>
  </si>
  <si>
    <t>16.5.0</t>
  </si>
  <si>
    <t>NR_CPUP_Split-Core, TEI16</t>
  </si>
  <si>
    <t>[Rel16FeatureList]</t>
  </si>
  <si>
    <t>38.822</t>
  </si>
  <si>
    <t>RP-211480</t>
  </si>
  <si>
    <t>R2-2106701</t>
  </si>
  <si>
    <t>UE Feature list for NR Rel-16 [Rel16FeatureList]</t>
  </si>
  <si>
    <t>15.0.1</t>
  </si>
  <si>
    <t>[MINT]</t>
  </si>
  <si>
    <t>1352</t>
  </si>
  <si>
    <t>RP-220837</t>
  </si>
  <si>
    <t>R2-2203866</t>
  </si>
  <si>
    <t>Introduction of MINT [MINT]</t>
  </si>
  <si>
    <t>RP-95e</t>
  </si>
  <si>
    <t>[UE_Sec_Caps]</t>
  </si>
  <si>
    <t>1359</t>
  </si>
  <si>
    <t>RP-220510</t>
  </si>
  <si>
    <t>R2-2204213</t>
  </si>
  <si>
    <t>UE Security Capabilities signaling in E-UTRAN [UE_Sec_Caps]</t>
  </si>
  <si>
    <t>[LTE-Event-MDT]</t>
  </si>
  <si>
    <t>R2-2202841</t>
  </si>
  <si>
    <t>Introduction of event-based trigger for LTE MDT logging [LTE-Event-MDT]</t>
  </si>
  <si>
    <t>16.6.0</t>
  </si>
  <si>
    <t>R2-2203867</t>
  </si>
  <si>
    <t>R2-2202842</t>
  </si>
  <si>
    <t>R2-2203868</t>
  </si>
  <si>
    <t>Note: 38.306 CR R2-2203872 was merged into the big 38.306 CR R2-2203862 of RP-220838</t>
  </si>
  <si>
    <t>[LTE-Height-MDT]</t>
  </si>
  <si>
    <t>R2-2203668</t>
  </si>
  <si>
    <t>On introducing height information reporting in MDT reports [LTE-Height-MDT]</t>
  </si>
  <si>
    <t>[NR_HSDN]</t>
  </si>
  <si>
    <t>4730</t>
  </si>
  <si>
    <t>R2-2202629</t>
  </si>
  <si>
    <t>Introduction of mobility-state-based cell reselection for NR HSDN [NR_HSDN]</t>
  </si>
  <si>
    <t>4752</t>
  </si>
  <si>
    <t>R2-2202213</t>
  </si>
  <si>
    <t>R2-2203869</t>
  </si>
  <si>
    <t>4756</t>
  </si>
  <si>
    <t>R2-2203666</t>
  </si>
  <si>
    <t>[RACS_S1_NG]</t>
  </si>
  <si>
    <t>RP-220237</t>
  </si>
  <si>
    <t>R3-222898</t>
  </si>
  <si>
    <t>Detection of RACS support at target during N2/S1 handover [RACS_S1_NG]</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</si>
  <si>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</si>
  <si>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</si>
  <si>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</si>
  <si>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</si>
  <si>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</si>
  <si>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</si>
  <si>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</si>
  <si>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</si>
  <si>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</si>
  <si>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</si>
  <si>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1624</t>
  </si>
  <si>
    <t>R3-222704</t>
  </si>
  <si>
    <t>1642</t>
  </si>
  <si>
    <t>R3-221862</t>
  </si>
  <si>
    <t>CSI-RS configuration request Indicator [CSIRSX2]</t>
  </si>
  <si>
    <t>R2-2202212</t>
  </si>
  <si>
    <t>R2-2203667</t>
  </si>
  <si>
    <t>[InterMNResume]</t>
  </si>
  <si>
    <t>0301</t>
  </si>
  <si>
    <t>R2-2204152</t>
  </si>
  <si>
    <t>Inter-MN RRC Resume without SN change [InterMNResume]</t>
  </si>
  <si>
    <t>0302</t>
  </si>
  <si>
    <t>R2-2204212</t>
  </si>
  <si>
    <t>On UE security capability to address SA3 request [UE_Sec_Caps]</t>
  </si>
  <si>
    <t>[NRTADV]</t>
  </si>
  <si>
    <t>RP-220268</t>
  </si>
  <si>
    <t>R1-2201431</t>
  </si>
  <si>
    <t>TEI17: Introduction of Timing advance (TA) PRACH based solution for NR UL E-CID [NRTADV]</t>
  </si>
  <si>
    <t>RP-220862</t>
  </si>
  <si>
    <t>0402</t>
  </si>
  <si>
    <t>R2-2203870</t>
  </si>
  <si>
    <t>R2-2203935</t>
  </si>
  <si>
    <t>Introduction of RACH triggers for T_ADV in NR E-CID [NRTADV]</t>
  </si>
  <si>
    <t>[RRCInactive]</t>
  </si>
  <si>
    <t>0426</t>
  </si>
  <si>
    <t>R2-2204155</t>
  </si>
  <si>
    <t>Introduction of Local NG-RAN Node IDs for RRC_INACTIVE [RRCInactive]</t>
  </si>
  <si>
    <t>0427</t>
  </si>
  <si>
    <t>R2-2204214</t>
  </si>
  <si>
    <t>UE Security Capabilities signaling in NG-RAN [UE_Sec_Caps]</t>
  </si>
  <si>
    <t>0223</t>
  </si>
  <si>
    <t>R2-2202627</t>
  </si>
  <si>
    <t>0226</t>
  </si>
  <si>
    <t>R2-2203871</t>
  </si>
  <si>
    <t>0082</t>
  </si>
  <si>
    <t>R2-2203919</t>
  </si>
  <si>
    <t>Addition of Timing Advance measurement reporting in NR E-CID [NRTADV]</t>
  </si>
  <si>
    <t>R2-2203851</t>
  </si>
  <si>
    <t>[SI-SCHEDULING]</t>
  </si>
  <si>
    <t>0698</t>
  </si>
  <si>
    <t>R2-2204001</t>
  </si>
  <si>
    <t>Capability for Explicit Indication of SI Scheduling window position [SI-SCHEDULING]</t>
  </si>
  <si>
    <t>R2-2202626</t>
  </si>
  <si>
    <t>2883</t>
  </si>
  <si>
    <t>R2-2203873</t>
  </si>
  <si>
    <t>2953</t>
  </si>
  <si>
    <t>RP-220853</t>
  </si>
  <si>
    <t>R2-2203993</t>
  </si>
  <si>
    <t>Explicit Indication of SI Scheduling start position [SI-SCHEDULING]</t>
  </si>
  <si>
    <t>[Paired_ID]</t>
  </si>
  <si>
    <t>RP-220294</t>
  </si>
  <si>
    <t>R3-221615</t>
  </si>
  <si>
    <t>Support of Enhancement of Redundant PDU Sessions [Paired_ID]</t>
  </si>
  <si>
    <t>TEI17_SE_RPS</t>
  </si>
  <si>
    <t>0669</t>
  </si>
  <si>
    <t>RP-220236</t>
  </si>
  <si>
    <t>R3-222701</t>
  </si>
  <si>
    <t>38.420</t>
  </si>
  <si>
    <t>R3-221634</t>
  </si>
  <si>
    <t>Addition of the Retrieve UE Context Confirm procedure [InterMNResume]</t>
  </si>
  <si>
    <t>R3-222838</t>
  </si>
  <si>
    <t>R3-221633</t>
  </si>
  <si>
    <t>Inter MN resume without SN change [InterMNResume]</t>
  </si>
  <si>
    <t>[CSIRSXn]</t>
  </si>
  <si>
    <t>R3-221613</t>
  </si>
  <si>
    <t>Signalling of Neighbour cell CSI-RS configuration information over Xn [CSIRSXn]</t>
  </si>
  <si>
    <t>0656</t>
  </si>
  <si>
    <t>R3-221616</t>
  </si>
  <si>
    <t>0674</t>
  </si>
  <si>
    <t>R3-222599</t>
  </si>
  <si>
    <t>Support flexible I-RNTI partitioning [RRCInactive]</t>
  </si>
  <si>
    <t>0676</t>
  </si>
  <si>
    <t>R3-222703</t>
  </si>
  <si>
    <t>0700</t>
  </si>
  <si>
    <t>R3-221632</t>
  </si>
  <si>
    <t>CSI-RS configuration request Indicator [CSIRSXn]</t>
  </si>
  <si>
    <t>R3-221628</t>
  </si>
  <si>
    <t>Addition of NR Timing Advance reporting for NR UL E-CID [NRTADV]</t>
  </si>
  <si>
    <t>R3-221617</t>
  </si>
  <si>
    <t>0817</t>
  </si>
  <si>
    <t>R3-221627</t>
  </si>
  <si>
    <t>[gNB_ID_Length]</t>
  </si>
  <si>
    <t>1363</t>
  </si>
  <si>
    <t>RP-221738</t>
  </si>
  <si>
    <t>R2-2206874</t>
  </si>
  <si>
    <t>Introduction of gNB ID length reporting in the NR CGI report [gNB_ID_Length]</t>
  </si>
  <si>
    <t>RP-96</t>
  </si>
  <si>
    <t>[n77 Canada]</t>
  </si>
  <si>
    <t>1847</t>
  </si>
  <si>
    <t>R2-2206867</t>
  </si>
  <si>
    <t>Distinguishing support of band n77 restrictions in Canada [n77 Canada]</t>
  </si>
  <si>
    <t>1850</t>
  </si>
  <si>
    <t>RP-221736</t>
  </si>
  <si>
    <t>R2-2206716</t>
  </si>
  <si>
    <t>R2-2206870</t>
  </si>
  <si>
    <t>R2-2206478</t>
  </si>
  <si>
    <t>Introducing single-bit approach for MINT [MINT]</t>
  </si>
  <si>
    <t>related CRs in RP-95e</t>
  </si>
  <si>
    <t>R2-2206714</t>
  </si>
  <si>
    <t>R2-2206600</t>
  </si>
  <si>
    <t>Support of CHO with SCG configuration - 36331 [CHOwithDCkept]</t>
  </si>
  <si>
    <t>0329</t>
  </si>
  <si>
    <t>R2-2206602</t>
  </si>
  <si>
    <t>Support of CHO with SCG configuration - 37340 [CHOwithDCkept]</t>
  </si>
  <si>
    <t>[HA-GNSS-NMEA]</t>
  </si>
  <si>
    <t>R2-2206850</t>
  </si>
  <si>
    <t>NMEA GGA sentence info in high accuracy GNSS location estimates [HA-GNSS-NMEA]</t>
  </si>
  <si>
    <t>RP-221430</t>
  </si>
  <si>
    <t>Extension of operation in the n77 frequency range in Canada [n77 Canada]</t>
  </si>
  <si>
    <t>[NR_PC1.5_SingleUL_3DLCA]</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</si>
  <si>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</si>
  <si>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</si>
  <si>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</si>
  <si>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</si>
  <si>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</si>
  <si>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</si>
  <si>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</si>
  <si>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</si>
  <si>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</si>
  <si>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</si>
  <si>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</si>
  <si>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</si>
  <si>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R2-2206717</t>
  </si>
  <si>
    <t>R2-2206868</t>
  </si>
  <si>
    <t>RP-221756</t>
  </si>
  <si>
    <t>R2-2206710</t>
  </si>
  <si>
    <t>Introduction UE capability for CHO with SCG configuration [CHOwithDCkept]</t>
  </si>
  <si>
    <t>R2-2206715</t>
  </si>
  <si>
    <t>[IdleMeaEPSFB]</t>
  </si>
  <si>
    <t>2872</t>
  </si>
  <si>
    <t>R2-2206880</t>
  </si>
  <si>
    <t>Early Measurements for EPS fallback [IdleMeaEPSFB]</t>
  </si>
  <si>
    <t>3078</t>
  </si>
  <si>
    <t>R2-2206871</t>
  </si>
  <si>
    <t>R2-2206479</t>
  </si>
  <si>
    <t>R2-2206709</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</si>
  <si>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</si>
  <si>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</si>
  <si>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</si>
  <si>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</si>
  <si>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</si>
  <si>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</si>
  <si>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</si>
  <si>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</si>
  <si>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[FLEX_gNB_Len]</t>
  </si>
  <si>
    <t>RP-221145</t>
  </si>
  <si>
    <t>R3-224085</t>
  </si>
  <si>
    <t>Support for handling unknown length of gNB identifier [FLEX_gNB_Len]</t>
  </si>
  <si>
    <t>RP-221811</t>
  </si>
  <si>
    <t>Support for handling unknown length of gNB identifier [gNB_ID_Length]</t>
  </si>
  <si>
    <t>wrong source to TSG</t>
  </si>
  <si>
    <t>[PROT_SUP]</t>
  </si>
  <si>
    <t>0800</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</si>
  <si>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</si>
  <si>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</si>
  <si>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</si>
  <si>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</si>
  <si>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</si>
  <si>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</si>
  <si>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</si>
  <si>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</si>
  <si>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</si>
  <si>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</si>
  <si>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1717</t>
  </si>
  <si>
    <t>RP-222197</t>
  </si>
  <si>
    <t>R3-225280</t>
  </si>
  <si>
    <t>Correction of LTE MDT on Sensor information[LTE-Height-MDT]</t>
  </si>
  <si>
    <t>[n77 US]</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</si>
  <si>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</si>
  <si>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</si>
  <si>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</si>
  <si>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</si>
  <si>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</si>
  <si>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</si>
  <si>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</si>
  <si>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</si>
  <si>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</si>
  <si>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</si>
  <si>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</si>
  <si>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</si>
  <si>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</si>
  <si>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</si>
  <si>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</si>
  <si>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</si>
  <si>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[ulHARQ_RTT_Timer]</t>
  </si>
  <si>
    <t>0802</t>
  </si>
  <si>
    <t>R2-2208919</t>
  </si>
  <si>
    <t>Start drx-HARQ-RTT-TimerUL after last repetition [ulHARQ_RTT_Timer]</t>
  </si>
  <si>
    <t>1407</t>
  </si>
  <si>
    <t>R2-2208918</t>
  </si>
  <si>
    <t>3479</t>
  </si>
  <si>
    <t>R2-2208920</t>
  </si>
  <si>
    <t>[ULGapFR2]</t>
  </si>
  <si>
    <t>1025</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</si>
  <si>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</si>
  <si>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</si>
  <si>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</si>
  <si>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</si>
  <si>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</si>
  <si>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</si>
  <si>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</si>
  <si>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</si>
  <si>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RP-222686</t>
  </si>
  <si>
    <t>wrong spec version on CR cover</t>
  </si>
  <si>
    <t>R2-2209184</t>
  </si>
  <si>
    <t>Support for flexible gNB ID length [gNB_ID_Length]</t>
  </si>
  <si>
    <t>0769</t>
  </si>
  <si>
    <t>R2-2207529</t>
  </si>
  <si>
    <t>Corrections to the description of gNB ID length reporting capabilities [gNB_ID_Length]</t>
  </si>
  <si>
    <t>3359</t>
  </si>
  <si>
    <t>R2-2209276</t>
  </si>
  <si>
    <t>Correction to MINT - applicableDisasterInfoList [MINT]</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</si>
  <si>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</si>
  <si>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</si>
  <si>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</si>
  <si>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</si>
  <si>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</si>
  <si>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</si>
  <si>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</si>
  <si>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0801</t>
  </si>
  <si>
    <t>RP-222527</t>
  </si>
  <si>
    <t>R2-2209141</t>
  </si>
  <si>
    <t>Ensuring consistent support of capability bits and associated NS-values in n77 in USA</t>
  </si>
  <si>
    <t>CR number has to have 4 digits; missing TEI identifier [n77 US] in CR title</t>
  </si>
  <si>
    <t>3476</t>
  </si>
  <si>
    <t>R2-2209137</t>
  </si>
  <si>
    <t>Correction to additionalSpectrumEmission for UL CA in n77 for the US</t>
  </si>
  <si>
    <t>missing TEI identifier [n77 US] in CR title</t>
  </si>
  <si>
    <t>3477</t>
  </si>
  <si>
    <t>R2-2209138</t>
  </si>
  <si>
    <t>3478</t>
  </si>
  <si>
    <t>R2-2209139</t>
  </si>
  <si>
    <t>Correction to additionalSpectrumEmission for UL CA in n77 for Canada</t>
  </si>
  <si>
    <t>missing TEI identifier [n77 Canada] in CR title</t>
  </si>
  <si>
    <t>R2-2209273</t>
  </si>
  <si>
    <t>1859</t>
  </si>
  <si>
    <t>R2-2209274</t>
  </si>
  <si>
    <t>missing TEI identifiers [n77 US] and [n77 Canada] in CR title</t>
  </si>
  <si>
    <t>4878</t>
  </si>
  <si>
    <t>RP-223414</t>
  </si>
  <si>
    <t>R2-2212421</t>
  </si>
  <si>
    <t>Correction to disasterRoamingFromAnyPLMN [MINT]</t>
  </si>
  <si>
    <t>17.2.0</t>
  </si>
  <si>
    <t>RP-98e</t>
  </si>
  <si>
    <t>RP-223298</t>
  </si>
  <si>
    <t>R4-2215527</t>
  </si>
  <si>
    <t>Introduction of intra band NC UL CA in the n77 frequency range in Canada [n77 Canada]</t>
  </si>
  <si>
    <t>RP-223481</t>
  </si>
  <si>
    <t>Clarification of the CA_NS indication the values for n77 in the US [n77 US]</t>
  </si>
  <si>
    <t>1277</t>
  </si>
  <si>
    <t>RP-223480</t>
  </si>
  <si>
    <t>[n28_BS40MHz_raster]</t>
  </si>
  <si>
    <t>RP-223523</t>
  </si>
  <si>
    <t>CR on R16 TS 38.104 to add channel raster exception for band n28 [n28_BS40MHz_raster]</t>
  </si>
  <si>
    <t>0432</t>
  </si>
  <si>
    <t>RP-223524</t>
  </si>
  <si>
    <t>CR on R17 TS 38.104 to add channel raster exception for band n28  [n28_BS40MHz_raster]</t>
  </si>
  <si>
    <t>[CellSelection_EmergencyFallback]</t>
  </si>
  <si>
    <t>0822</t>
  </si>
  <si>
    <t>R2-2211745</t>
  </si>
  <si>
    <t>Introduction of capabilities for emergency service related fallback [CellSelection_EmergencyFallback]</t>
  </si>
  <si>
    <t>[MaxCCPerFRGap]</t>
  </si>
  <si>
    <t>RP-223417</t>
  </si>
  <si>
    <t>R2-2213346</t>
  </si>
  <si>
    <t>Higher granularity for per-FR gap capability [MaxCCPerFRGap]</t>
  </si>
  <si>
    <t>3486</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</si>
  <si>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</si>
  <si>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</si>
  <si>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</si>
  <si>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</si>
  <si>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</si>
  <si>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</si>
  <si>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</si>
  <si>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</si>
  <si>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[NC-PRACH-SimulTx]</t>
  </si>
  <si>
    <t>3577</t>
  </si>
  <si>
    <t>R2-2213313</t>
  </si>
  <si>
    <t>Parallel PRACH and SRS/PUCCH/PUSCH transmissions across CCs in intra-band non-contiguous CA [NC-PRACH-SimulTx]</t>
  </si>
  <si>
    <t>3704</t>
  </si>
  <si>
    <t>R2-2213347</t>
  </si>
  <si>
    <t>Higher granularity for per-FR gap capability[MaxCCPerFRGap]</t>
  </si>
  <si>
    <t>RP-223486</t>
  </si>
  <si>
    <t>[DesBufRetrans]</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</si>
  <si>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</si>
  <si>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</si>
  <si>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</si>
  <si>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</si>
  <si>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</si>
  <si>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</si>
  <si>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</si>
  <si>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</si>
  <si>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</si>
  <si>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[CIO-IRAT-HO-ToNR]</t>
  </si>
  <si>
    <t>1868</t>
  </si>
  <si>
    <t>RP-230687</t>
  </si>
  <si>
    <t>R2-2302298</t>
  </si>
  <si>
    <t>Introduction of UE capability parameter cellIndividualOffsetForNR [CIO-IRAT-HO-ToNR]</t>
  </si>
  <si>
    <t>RP-99</t>
  </si>
  <si>
    <t>1869</t>
  </si>
  <si>
    <t>R2-2302300</t>
  </si>
  <si>
    <t>4911</t>
  </si>
  <si>
    <t>R2-2302299</t>
  </si>
  <si>
    <t>Introduction of cell-specific offset for inter-RAT measurement in LTE for NR neighbors [CIO-IRAT-HO-ToNR]</t>
  </si>
  <si>
    <t>16.11.0</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</si>
  <si>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</si>
  <si>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</si>
  <si>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</si>
  <si>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</si>
  <si>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</si>
  <si>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</si>
  <si>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</si>
  <si>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</si>
  <si>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</si>
  <si>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[NR_feMIMO-Core]</t>
  </si>
  <si>
    <t>RP-230591</t>
  </si>
  <si>
    <t>R3-230909</t>
  </si>
  <si>
    <t>Introduction of two PHR mode [NR_feMIMO-Core]</t>
  </si>
  <si>
    <t>[NR_FR1_35MHz_45MHz_BW]</t>
  </si>
  <si>
    <t>1124</t>
  </si>
  <si>
    <t>R3-230907</t>
  </si>
  <si>
    <t>Missing transmission bandwidth configurations in F1AP [NR_FR1_35MHz_45MHz_BW]</t>
  </si>
  <si>
    <t>[NR_ext_to_71GHz-Core]</t>
  </si>
  <si>
    <t>1909</t>
  </si>
  <si>
    <t>RP-231083</t>
  </si>
  <si>
    <t>R3-232664</t>
  </si>
  <si>
    <t>Correction for SubcarrierSpacingSSB [NR_ext_to_71GHz-Core]</t>
  </si>
  <si>
    <t>RP-100</t>
  </si>
  <si>
    <t>1741</t>
  </si>
  <si>
    <t>RP-231084</t>
  </si>
  <si>
    <t>R3-232665</t>
  </si>
  <si>
    <t>Missing transmission bandwidth configurations in X2AP [NR_FR1_35MHz_45MHz_BW]</t>
  </si>
  <si>
    <t>1021</t>
  </si>
  <si>
    <t>R3-232667</t>
  </si>
  <si>
    <t>Missing transmission bandwidth configurations in XnAP [NR_FR1_35MHz_45MHz_BW]</t>
  </si>
  <si>
    <t>[Japan_3MHz_n28]</t>
  </si>
  <si>
    <t>6005</t>
  </si>
  <si>
    <t>RP-232484</t>
  </si>
  <si>
    <t>R4-2312530</t>
  </si>
  <si>
    <t>[TEI15] CR TS 36.101: Band 28 3 MHz operation for Japan [Japan_3MHz_n28]</t>
  </si>
  <si>
    <t>15.22.0</t>
  </si>
  <si>
    <t>RP-101</t>
  </si>
  <si>
    <t>6006</t>
  </si>
  <si>
    <t>RP-232500</t>
  </si>
  <si>
    <t>R4-2312531</t>
  </si>
  <si>
    <t>6007</t>
  </si>
  <si>
    <t>R4-2312532</t>
  </si>
  <si>
    <t>6008</t>
  </si>
  <si>
    <t>R4-2312533</t>
  </si>
  <si>
    <t>[n66_asymBW]</t>
  </si>
  <si>
    <t>1697</t>
  </si>
  <si>
    <t>RP-232525</t>
  </si>
  <si>
    <t>R4-2314622</t>
  </si>
  <si>
    <t>CR for TS 38.101-1: Adding asymmetric channel bandwidth of UL 15/ DL 35 MHz for n66 [n66_asymBW]</t>
  </si>
  <si>
    <t>1072</t>
  </si>
  <si>
    <t>RP-231903</t>
  </si>
  <si>
    <t>R3-234696</t>
  </si>
  <si>
    <t>Correction on the local NG-RAN Node Identifier on Xn [RRCInactive]</t>
  </si>
  <si>
    <t>[RESELECTION_TO GSM_AND_UTRAN]</t>
  </si>
  <si>
    <t>RP-233883</t>
  </si>
  <si>
    <t>R2-2314061</t>
  </si>
  <si>
    <t>Protection against improper reselection to GERAN/UTRAN [RESELECTION_TO GSM_AND_UTRAN]</t>
  </si>
  <si>
    <t>RP-102</t>
  </si>
  <si>
    <t>[Rel18PCV]</t>
  </si>
  <si>
    <t>36.305</t>
  </si>
  <si>
    <t>0118</t>
  </si>
  <si>
    <t>R2-2313063</t>
  </si>
  <si>
    <t>SSR Satellite PCV Residuals [Rel18PCV]</t>
  </si>
  <si>
    <t>[BT-AoA-AoD]</t>
  </si>
  <si>
    <t>0119</t>
  </si>
  <si>
    <t>R2-2312944</t>
  </si>
  <si>
    <t>Bluetooth AoA/AoD support [BT-AoA-AoD]</t>
  </si>
  <si>
    <t>1874</t>
  </si>
  <si>
    <t>R2-2314060</t>
  </si>
  <si>
    <t>[GNSS LOS/NLOS]</t>
  </si>
  <si>
    <t>4931</t>
  </si>
  <si>
    <t>R2-2314054</t>
  </si>
  <si>
    <t>GNSS LOS/NLOS posSIB broadcast assistance information [GNSS LOS/NLOS]</t>
  </si>
  <si>
    <t>4955</t>
  </si>
  <si>
    <t>R2-2313062</t>
  </si>
  <si>
    <t>[REDIRECTION to 3G]</t>
  </si>
  <si>
    <t>4970</t>
  </si>
  <si>
    <t>R2-2314047</t>
  </si>
  <si>
    <t>Network support and clarification of redirection to 3G [REDIRECTION to 3G]</t>
  </si>
  <si>
    <t>related to CT1 CR C1-236303 which uses TEI18 but inter-TSG TEI CRs are not allowed</t>
  </si>
  <si>
    <t>4971</t>
  </si>
  <si>
    <t>R2-2313930</t>
  </si>
  <si>
    <t>[ReportAmount_MDT_E-UTRAN]</t>
  </si>
  <si>
    <t>1876</t>
  </si>
  <si>
    <t>RP-233845</t>
  </si>
  <si>
    <t>R3-237157</t>
  </si>
  <si>
    <t>Introducing Report Amount for M4, M5, M6, M7 measurements for E-UTRAN [ReportAmount_MDT_E-UTRAN]</t>
  </si>
  <si>
    <t>1688</t>
  </si>
  <si>
    <t>R3-237158</t>
  </si>
  <si>
    <t>[1symbol_PRS]</t>
  </si>
  <si>
    <t>RP-233881</t>
  </si>
  <si>
    <t>R2-2312446</t>
  </si>
  <si>
    <t>Introduction of 1-symbol PRS in 37.355[1symbol_PRS]</t>
  </si>
  <si>
    <t>[PosL2RemoteUE]</t>
  </si>
  <si>
    <t>R2-2313814</t>
  </si>
  <si>
    <t>Support positioning of L2 UE-to-network remote UEs [PosL2RemoteUE]</t>
  </si>
  <si>
    <t>RP-233882</t>
  </si>
  <si>
    <t>R2-2313815</t>
  </si>
  <si>
    <t>GNSS LOS/NLOS assistance information [GNSS LOS/NLOS]</t>
  </si>
  <si>
    <t>[PosLocalCoords]</t>
  </si>
  <si>
    <t>R2-2312808</t>
  </si>
  <si>
    <t>Support of Local Cartesian Coordinates in LPP [PosLocalCoords]</t>
  </si>
  <si>
    <t>R2-2313061</t>
  </si>
  <si>
    <t>R2-2313859</t>
  </si>
  <si>
    <t>[Indirect Data forwarding]</t>
  </si>
  <si>
    <t>0095</t>
  </si>
  <si>
    <t>R3-237968</t>
  </si>
  <si>
    <t>Avoiding unnecessary setup of DRB(s) in indirect data forwarding [Indirect Data forwarding]</t>
  </si>
  <si>
    <t>RP-233722</t>
  </si>
  <si>
    <t>R1-2312713</t>
  </si>
  <si>
    <t>Introduction of additional PRS configurations [1symbol_PRS]</t>
  </si>
  <si>
    <t>[CG-SDT-Enh]</t>
  </si>
  <si>
    <t>R1-2312658</t>
  </si>
  <si>
    <t>Introduction of extended CG-SDT periodicities [CG-SDT-Enh]</t>
  </si>
  <si>
    <t>[PL RS Type 1 CG]</t>
  </si>
  <si>
    <t>R1-2312711</t>
  </si>
  <si>
    <t>Introduction of RS for pathloss determination of Type 1 CG PUSCH [PL RS Type 1 CG]</t>
  </si>
  <si>
    <t>[QCL-TypeD CORESET priority for M-TRP]</t>
  </si>
  <si>
    <t>R1-2312714</t>
  </si>
  <si>
    <t>Introduction of QCL-TypeD priorities for overlapping CORESETs in M-DCI/M-TRP operation [QCL-TypeD CORESET priority for M-TRP]</t>
  </si>
  <si>
    <t>0743</t>
  </si>
  <si>
    <t>R2-2313927</t>
  </si>
  <si>
    <t>Introduction of maximum time duration to initiate CG-SDT in Stage-2 [CG-SDT-Enh]</t>
  </si>
  <si>
    <t>[Large SDT Uplink Data]</t>
  </si>
  <si>
    <t>R2-2313976</t>
  </si>
  <si>
    <t>Support of oversize UL SDT Data Arrival [Large SDT Uplink Data]</t>
  </si>
  <si>
    <t>[RedcapMBS]</t>
  </si>
  <si>
    <t>R2-2313982</t>
  </si>
  <si>
    <t>Introduction of RedCap UE MBS Broadcast reception [RedcapMBS]</t>
  </si>
  <si>
    <t>actually related to REL-18 SA2 WI 5MBS_Ph2</t>
  </si>
  <si>
    <t>R2-2312107</t>
  </si>
  <si>
    <t>Positioning restrictions for UE-to-network remote UEs [PosL2RemoteUE]</t>
  </si>
  <si>
    <t>R2-2313065</t>
  </si>
  <si>
    <t>R2-2312936</t>
  </si>
  <si>
    <t>Forwarding on posSIBs relaying to remote UE [PosL2RemoteUE]</t>
  </si>
  <si>
    <t>R2-2312945</t>
  </si>
  <si>
    <t>R2-2312108</t>
  </si>
  <si>
    <t>Capabilities of L2 UE-to-network relay UEs for positioning [PosL2RemoteUE]</t>
  </si>
  <si>
    <t>submitted twice (RP-233881, RP-233940; the latter not shown in 3GU)</t>
  </si>
  <si>
    <t>[MUSIMpagingCause]</t>
  </si>
  <si>
    <t>0978</t>
  </si>
  <si>
    <t>R2-2313811</t>
  </si>
  <si>
    <t>MUSIM paging cause forwarding [MUSIMpagingCause]</t>
  </si>
  <si>
    <t>[SimultaneousPUSCH-PUCCH]</t>
  </si>
  <si>
    <t>1013</t>
  </si>
  <si>
    <t>RP-233884</t>
  </si>
  <si>
    <t>R2-2313749</t>
  </si>
  <si>
    <t>Simultaneous PUSCH and PUCCH transmissions of same priority on different inter-band cells [SimultaneousPUSCH-PUCCH]</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</si>
  <si>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</si>
  <si>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</si>
  <si>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</si>
  <si>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</si>
  <si>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</si>
  <si>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</si>
  <si>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</si>
  <si>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</si>
  <si>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</si>
  <si>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</si>
  <si>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</si>
  <si>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</si>
  <si>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</si>
  <si>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</si>
  <si>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[LCID-extension]</t>
  </si>
  <si>
    <t>1721</t>
  </si>
  <si>
    <t>RP-233906</t>
  </si>
  <si>
    <t>R2-2313965</t>
  </si>
  <si>
    <t>LCID extension for CCCH/CCCH1 [LCID-extension]</t>
  </si>
  <si>
    <t>TEI18, NR_newRAT-Core, NR_redcap_enh-Core, NR_NTN_enh-Core</t>
  </si>
  <si>
    <t>[PTM_ReTx_Mcast_HARQ_Disb]</t>
  </si>
  <si>
    <t>1727</t>
  </si>
  <si>
    <t>RP-233890</t>
  </si>
  <si>
    <t>R2-2313973</t>
  </si>
  <si>
    <t>PTM retransmission reception for multicast DRX with HARQ feedback disabled [PTM_ReTx_Mcast_HARQ_Disb]</t>
  </si>
  <si>
    <t>TEI18, NR_MBS-Core</t>
  </si>
  <si>
    <t>[SR-Periods-30-120-kHz]</t>
  </si>
  <si>
    <t>3971</t>
  </si>
  <si>
    <t>R2-2313915</t>
  </si>
  <si>
    <t>Adding SR periodicities for 30 and 120 kHz subcarrier spacing [SR-Periods-30-120-kHz]</t>
  </si>
  <si>
    <t>4014</t>
  </si>
  <si>
    <t>R2-2312447</t>
  </si>
  <si>
    <t>Introduction of 1-symbol PRS in 38.331[1symbol_PRS]</t>
  </si>
  <si>
    <t>4066</t>
  </si>
  <si>
    <t>R2-2313813</t>
  </si>
  <si>
    <t>Downlink positioning support and posSIB request for L2 UE-to-network remote UE [PosL2RemoteUE]</t>
  </si>
  <si>
    <t>4109</t>
  </si>
  <si>
    <t>R2-2314055</t>
  </si>
  <si>
    <t>[RedCapMBS_Bcast]</t>
  </si>
  <si>
    <t>4123</t>
  </si>
  <si>
    <t>R2-2312371</t>
  </si>
  <si>
    <t>RedCap CFR for MBS broadcast [RedCapMBS_Bcast]</t>
  </si>
  <si>
    <t>TEI18, NR_MBS-Core, NR_redcap-Core</t>
  </si>
  <si>
    <t>4296</t>
  </si>
  <si>
    <t>R2-2313046</t>
  </si>
  <si>
    <t>[SCell_A2_Enh]</t>
  </si>
  <si>
    <t>R2-2313918</t>
  </si>
  <si>
    <t>Enhancing SCell A2 event reporting [SCell_A2_Enh]</t>
  </si>
  <si>
    <t>R2-2313810</t>
  </si>
  <si>
    <t>[SDT_ReleaseEnh]</t>
  </si>
  <si>
    <t>R2-2313652</t>
  </si>
  <si>
    <t>Introduction of RRCRelease with resume indication for SDT [SDT_ReleaseEnh]</t>
  </si>
  <si>
    <t>missing related RAN3 CR</t>
  </si>
  <si>
    <t>[MeasSequence]</t>
  </si>
  <si>
    <t>R2-2313907</t>
  </si>
  <si>
    <t>Introducing procedure for measurement sequence for intra-RAT and inter-RAT measurement [MeasSequence]</t>
  </si>
  <si>
    <t>RP-233888</t>
  </si>
  <si>
    <t>R2-2313797</t>
  </si>
  <si>
    <t>Missing correction for SBAS ID presence in Rel-17 SI scheduling [SI-SCHEDULING]</t>
  </si>
  <si>
    <t>formerly [SI-SCHEDULING] CRs were provided as TEI17 CRs now with a WI code</t>
  </si>
  <si>
    <t>[SONMDT-enh]</t>
  </si>
  <si>
    <t>4469</t>
  </si>
  <si>
    <t>RP-233886</t>
  </si>
  <si>
    <t>R2-2313921</t>
  </si>
  <si>
    <t>Introduction of enhancements of delay measurements upon MO updates [SONMDT-enh]</t>
  </si>
  <si>
    <t>TEI18, NR_SON_MDT-Core</t>
  </si>
  <si>
    <t>4471</t>
  </si>
  <si>
    <t>R2-2313924</t>
  </si>
  <si>
    <t>Enhancements for CG-SDT [CG-SDT-Enh]</t>
  </si>
  <si>
    <t>[CIO_in_ReportConfig]</t>
  </si>
  <si>
    <t>R2-2313958</t>
  </si>
  <si>
    <t>Configuration of cell individual offset in ReportConfig [CIO_in_ReportConfig]</t>
  </si>
  <si>
    <t>4504</t>
  </si>
  <si>
    <t>R2-2313900</t>
  </si>
  <si>
    <t>4506</t>
  </si>
  <si>
    <t>R2-2313750</t>
  </si>
  <si>
    <t>[MeasSequence], [CIO_in_ReportConfig], [CG-SDT-Enh], [SDT_ReleaseEnh], [PTM_ReTx_Mcast_HARQ_Disb]</t>
  </si>
  <si>
    <t>4510</t>
  </si>
  <si>
    <t>R2-2313676</t>
  </si>
  <si>
    <t>R3-237114</t>
  </si>
  <si>
    <t>[LRC-Enh]</t>
  </si>
  <si>
    <t>R3-237116</t>
  </si>
  <si>
    <t>Correction on Location reporting control [LRC-Enh]</t>
  </si>
  <si>
    <t>R3-237113</t>
  </si>
  <si>
    <t>Location Reporting Enhancements [LRC-Enh]</t>
  </si>
  <si>
    <t>R3-237900</t>
  </si>
  <si>
    <t>[POS_SDT]</t>
  </si>
  <si>
    <t>R3-237766</t>
  </si>
  <si>
    <t>positioning inactive mode for SDT without anchor relocation [POS_SDT]</t>
  </si>
  <si>
    <t>1093</t>
  </si>
  <si>
    <t>R3-237125</t>
  </si>
  <si>
    <t>0102</t>
  </si>
  <si>
    <t>R3-237159</t>
  </si>
  <si>
    <t>Support 1-symbol PRS [1symbol_PRS]</t>
  </si>
  <si>
    <t>R3-237122</t>
  </si>
  <si>
    <t>Support of Inactive positioning in SDT without UE context relocation case [POS_SDT]</t>
  </si>
  <si>
    <t>R3-237160</t>
  </si>
  <si>
    <t>R3-237115</t>
  </si>
  <si>
    <t>Switching from SDT to RRC Connected State [Large SDT Uplink Data]</t>
  </si>
  <si>
    <t>1231</t>
  </si>
  <si>
    <t>R3-237955</t>
  </si>
  <si>
    <t>[TEI18_MIAB_IRAT]</t>
  </si>
  <si>
    <t>RP-240704</t>
  </si>
  <si>
    <t>R2-2401981</t>
  </si>
  <si>
    <t>Introduction of mIAB Inter-RAT cell reselection enhancements for 36.304 [TEI18_MIAB_IRAT]</t>
  </si>
  <si>
    <t>RP-103</t>
  </si>
  <si>
    <t>1882</t>
  </si>
  <si>
    <t>R2-2401965</t>
  </si>
  <si>
    <t>Introduction of mIAB Inter-RAT cell reselection enhancements for 36.306 [TEI18_MIAB_IRAT]</t>
  </si>
  <si>
    <t>4993</t>
  </si>
  <si>
    <t>R2-2401934</t>
  </si>
  <si>
    <t>Introduction of mIAB Inter-RAT cell reselection enhancements for 36.331 [TEI18_MIAB_IRAT]</t>
  </si>
  <si>
    <t>RP-240703</t>
  </si>
  <si>
    <t>R2-2401458</t>
  </si>
  <si>
    <t>ASN.1 corrections for TEI18 [PosL2RemoteUE]</t>
  </si>
  <si>
    <t>R2-2401255</t>
  </si>
  <si>
    <t>Corrections to Local Cartesian Coordinates [PosLocalCoords]</t>
  </si>
  <si>
    <t>R2-2401613</t>
  </si>
  <si>
    <t>Miscellaneous RIL corrections for GNSS LOS/NLOS [GNSS LOS/NLOS]</t>
  </si>
  <si>
    <t>R2-2401642</t>
  </si>
  <si>
    <t>Miscellaneous RIL corrections for Bluetooth AoA/AoD [BT-AoA-AoD]</t>
  </si>
  <si>
    <t>[UL TX switching]</t>
  </si>
  <si>
    <t>2125</t>
  </si>
  <si>
    <t>RP-240552</t>
  </si>
  <si>
    <t>R4-2401836</t>
  </si>
  <si>
    <t>Minimum requirements for uplink TX switching with dual TAG [UL TX switching]</t>
  </si>
  <si>
    <t>16.18.0</t>
  </si>
  <si>
    <t>2126</t>
  </si>
  <si>
    <t>R4-2401837</t>
  </si>
  <si>
    <t>[2Rx_XR_Device]</t>
  </si>
  <si>
    <t>2191</t>
  </si>
  <si>
    <t>RP-240364</t>
  </si>
  <si>
    <t>CR 38.101-1 addition of 2Rx XR exception for REFSENS [2Rx_XR_Device]</t>
  </si>
  <si>
    <t>missing CR number on CR cover</t>
  </si>
  <si>
    <t>RP-240848</t>
  </si>
  <si>
    <t>RP-240851</t>
  </si>
  <si>
    <t>RP-240853</t>
  </si>
  <si>
    <t>wrong cat. on CR cover</t>
  </si>
  <si>
    <t>RP-240855</t>
  </si>
  <si>
    <t>[HARQ-ACK MUX on PUSCH]</t>
  </si>
  <si>
    <t>RP-240531</t>
  </si>
  <si>
    <t>R1-2401920</t>
  </si>
  <si>
    <t>Introduction of multiplexing in a PUSCH with repetitions HARQ-ACK associated with DL assignments received after an UL grant for the PUSCH [HARQ-ACK MUX on PUSCH]</t>
  </si>
  <si>
    <t>RP-240542</t>
  </si>
  <si>
    <t>R1-2401929</t>
  </si>
  <si>
    <t>0772</t>
  </si>
  <si>
    <t>RP-240655</t>
  </si>
  <si>
    <t>R2-2401838</t>
  </si>
  <si>
    <t>Correction in TS 38.300 to support Simultaneous PUSCH and PUCCH transmissions of same priority on different inter-band cells [SimultaneousPUSCH-PUCCH]</t>
  </si>
  <si>
    <t>0773</t>
  </si>
  <si>
    <t>R2-2401839</t>
  </si>
  <si>
    <t>0807</t>
  </si>
  <si>
    <t>R2-2401931</t>
  </si>
  <si>
    <t>Resume indication in RRCRelease [SDT_ReleaseEnh]</t>
  </si>
  <si>
    <t>0813</t>
  </si>
  <si>
    <t>RP-240707</t>
  </si>
  <si>
    <t>R2-2402065</t>
  </si>
  <si>
    <t>Introduction of 2Rx XR UEs [2Rx_XR_Device]</t>
  </si>
  <si>
    <t>TEI18, NR_XR_enh-Core</t>
  </si>
  <si>
    <t>0824</t>
  </si>
  <si>
    <t>RP-240673</t>
  </si>
  <si>
    <t>R2-2402068</t>
  </si>
  <si>
    <t>Introduction of new SPID value for 2RX XR UE [2Rx_XR_Device]</t>
  </si>
  <si>
    <t>RP-240706</t>
  </si>
  <si>
    <t>R2-2401562</t>
  </si>
  <si>
    <t>Introduction of 2Rx XR UE [2Rx_XR_Device]</t>
  </si>
  <si>
    <t>NR_TEI18, NR_XR_enh-Core</t>
  </si>
  <si>
    <t>R2-2402070</t>
  </si>
  <si>
    <t>R2-2401561</t>
  </si>
  <si>
    <t>0157</t>
  </si>
  <si>
    <t>R2-2401913</t>
  </si>
  <si>
    <t>Correction on support of Bluetooth positioning mode [BT-AoA-AoD]</t>
  </si>
  <si>
    <t>R2-2402064</t>
  </si>
  <si>
    <t>RP-240849</t>
  </si>
  <si>
    <t>RP-240852</t>
  </si>
  <si>
    <t>RP-240859</t>
  </si>
  <si>
    <t>[HARQ-ACK MUX on PUSCH], [LCID-extension], [RA-SDT_BeamFailure]</t>
  </si>
  <si>
    <t>1056</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</si>
  <si>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</si>
  <si>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</si>
  <si>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</si>
  <si>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</si>
  <si>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1058</t>
  </si>
  <si>
    <t>R2-2401563</t>
  </si>
  <si>
    <t>[L2M_PDCCH_Usage]</t>
  </si>
  <si>
    <t>38.314</t>
  </si>
  <si>
    <t>R2-2401978</t>
  </si>
  <si>
    <t>Introduction of PDCCH CCE Usage for gNB Layer 2 measurement [L2M_PDCCH_Usage]</t>
  </si>
  <si>
    <t>[RA-SDT_BeamFailure]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</si>
  <si>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</si>
  <si>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</si>
  <si>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</si>
  <si>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</si>
  <si>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</si>
  <si>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</si>
  <si>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</si>
  <si>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</si>
  <si>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[RACH-lessHO]</t>
  </si>
  <si>
    <t>1738</t>
  </si>
  <si>
    <t>RP-240693</t>
  </si>
  <si>
    <t>R2-2401686</t>
  </si>
  <si>
    <t>Generalization of RACH-less handover for MAC spec [RACH-lessHO]</t>
  </si>
  <si>
    <t>1781</t>
  </si>
  <si>
    <t>RP-240694</t>
  </si>
  <si>
    <t>R2-2400335</t>
  </si>
  <si>
    <t>Rapporteur CR to MT-SDT and CG-SDT enhanccement [CG-SDTenh]</t>
  </si>
  <si>
    <t>TEI18, NR_MT_SDT-Core</t>
  </si>
  <si>
    <t>wrong TEI identifier in CR title</t>
  </si>
  <si>
    <t>4512</t>
  </si>
  <si>
    <t>R2-2401537</t>
  </si>
  <si>
    <t>4513</t>
  </si>
  <si>
    <t>R2-2401538</t>
  </si>
  <si>
    <t>Introduction of MAC CE based PL RS updates for Type-1 CG-PUSCH [PL RS Type 1 CG]</t>
  </si>
  <si>
    <t>[NR_SL_relay_emergency]</t>
  </si>
  <si>
    <t>R2-2401917</t>
  </si>
  <si>
    <t>Introduction of emergency cause value for SL relay [NR_SL_relay_emergency]</t>
  </si>
  <si>
    <t>R2-2401929</t>
  </si>
  <si>
    <t>Introduction of Beam Failure for RA-SDT [RA-SDT_BeamFailure]</t>
  </si>
  <si>
    <t>R2-2401573</t>
  </si>
  <si>
    <t>SDT corrections for ASN.1 Review issues [CG-SDT-enh]</t>
  </si>
  <si>
    <t>4572</t>
  </si>
  <si>
    <t>R2-2402063</t>
  </si>
  <si>
    <t>R2-2401977</t>
  </si>
  <si>
    <t>Introduction of RRC parameters for HARQ multiplexing [HARQ-ACK MUX on PUSCH]</t>
  </si>
  <si>
    <t>4608</t>
  </si>
  <si>
    <t>R2-2401939</t>
  </si>
  <si>
    <t>[E073][H059][B013]Clarification on cell individual offset in ReportConfig [CIO_in_ReportConfig]</t>
  </si>
  <si>
    <t>misused TEI identifier</t>
  </si>
  <si>
    <t>R2-2401392</t>
  </si>
  <si>
    <t>[H058]Enhancing SCell A2 event reporting [SCell_A2_Enh]</t>
  </si>
  <si>
    <t>[M-PUSCH in FR1]</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</si>
  <si>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</si>
  <si>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</si>
  <si>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</si>
  <si>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</si>
  <si>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</si>
  <si>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</si>
  <si>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</si>
  <si>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</si>
  <si>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</si>
  <si>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</si>
  <si>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</si>
  <si>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</si>
  <si>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1090</t>
  </si>
  <si>
    <t>RP-240618</t>
  </si>
  <si>
    <t>R3-241070</t>
  </si>
  <si>
    <t>Introduction of 2Rx relaxation for XR devices [2Rx_XR_Device]</t>
  </si>
  <si>
    <t>TEI identifiers</t>
  </si>
  <si>
    <t>Tdoc</t>
  </si>
  <si>
    <t>2017</t>
  </si>
  <si>
    <t>wrong rev on CR cover</t>
  </si>
  <si>
    <t>Rel-10</t>
  </si>
  <si>
    <t>RAN #103</t>
  </si>
  <si>
    <t>Approved CRs</t>
  </si>
  <si>
    <t>approved RAN1</t>
  </si>
  <si>
    <t>approved RAN2</t>
  </si>
  <si>
    <t>approved RAN3</t>
  </si>
  <si>
    <t>approved RAN4</t>
  </si>
  <si>
    <t>approved RAN5</t>
  </si>
  <si>
    <t>approved RAN</t>
  </si>
  <si>
    <t>sum approved</t>
  </si>
  <si>
    <t>approved
RAN #103 per REL</t>
  </si>
  <si>
    <t>total approved</t>
  </si>
  <si>
    <t>REL-18</t>
  </si>
  <si>
    <t>cat.A approved</t>
  </si>
  <si>
    <t>sum</t>
  </si>
  <si>
    <t>110 of them from R5s</t>
  </si>
  <si>
    <t>total excl. cat.A</t>
  </si>
  <si>
    <t>RAN without RAN5</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</si>
  <si>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</si>
  <si>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</si>
  <si>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</si>
  <si>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</si>
  <si>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</si>
  <si>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</si>
  <si>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</si>
  <si>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</si>
  <si>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</si>
  <si>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</si>
  <si>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</si>
  <si>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</si>
  <si>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</si>
  <si>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</si>
  <si>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</si>
  <si>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</si>
  <si>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</si>
  <si>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</si>
  <si>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</si>
  <si>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</si>
  <si>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</si>
  <si>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</si>
  <si>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</si>
  <si>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</si>
  <si>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</si>
  <si>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</si>
  <si>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</si>
  <si>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</si>
  <si>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</si>
  <si>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</si>
  <si>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</si>
  <si>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</si>
  <si>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</si>
  <si>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</si>
  <si>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</si>
  <si>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</si>
  <si>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</si>
  <si>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</si>
  <si>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</si>
  <si>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</si>
  <si>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</si>
  <si>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</si>
  <si>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</si>
  <si>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</si>
  <si>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</si>
  <si>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</si>
  <si>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</si>
  <si>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</si>
  <si>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</si>
  <si>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</si>
  <si>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</si>
  <si>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</si>
  <si>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</si>
  <si>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</si>
  <si>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</si>
  <si>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</si>
  <si>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</si>
  <si>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</si>
  <si>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</si>
  <si>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</si>
  <si>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</si>
  <si>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</si>
  <si>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</si>
  <si>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</si>
  <si>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</si>
  <si>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</si>
  <si>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</si>
  <si>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</si>
  <si>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</si>
  <si>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</si>
  <si>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</si>
  <si>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</si>
  <si>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</si>
  <si>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</si>
  <si>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</si>
  <si>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</si>
  <si>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</si>
  <si>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</si>
  <si>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</si>
  <si>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</si>
  <si>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</si>
  <si>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</si>
  <si>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</si>
  <si>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</si>
  <si>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</si>
  <si>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</si>
  <si>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</si>
  <si>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</si>
  <si>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</si>
  <si>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</si>
  <si>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</si>
  <si>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</si>
  <si>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</si>
  <si>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</si>
  <si>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</si>
  <si>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</si>
  <si>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</si>
  <si>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</si>
  <si>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</si>
  <si>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</si>
  <si>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</si>
  <si>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</si>
  <si>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</si>
  <si>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#104</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</si>
  <si>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</si>
  <si>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</si>
  <si>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</si>
  <si>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</si>
  <si>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</si>
  <si>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</si>
  <si>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</si>
  <si>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</si>
  <si>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</si>
  <si>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</si>
  <si>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</si>
  <si>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</si>
  <si>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</si>
  <si>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</si>
  <si>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</si>
  <si>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</si>
  <si>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</si>
  <si>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</si>
  <si>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</si>
  <si>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</si>
  <si>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</si>
  <si>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</si>
  <si>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</si>
  <si>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</si>
  <si>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</si>
  <si>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</si>
  <si>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</si>
  <si>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</si>
  <si>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</si>
  <si>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</si>
  <si>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</si>
  <si>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</si>
  <si>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</si>
  <si>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</si>
  <si>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</si>
  <si>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</si>
  <si>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</si>
  <si>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</si>
  <si>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</si>
  <si>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</si>
  <si>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</si>
  <si>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</si>
  <si>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</si>
  <si>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</si>
  <si>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</si>
  <si>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</si>
  <si>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</si>
  <si>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</si>
  <si>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</si>
  <si>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</si>
  <si>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</si>
  <si>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</si>
  <si>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</si>
  <si>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</si>
  <si>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</si>
  <si>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</si>
  <si>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</si>
  <si>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</si>
  <si>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</si>
  <si>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</si>
  <si>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</si>
  <si>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</si>
  <si>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</si>
  <si>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</si>
  <si>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</si>
  <si>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</si>
  <si>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</si>
  <si>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</si>
  <si>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</si>
  <si>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</si>
  <si>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</si>
  <si>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</si>
  <si>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</si>
  <si>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</si>
  <si>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</si>
  <si>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</si>
  <si>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</si>
  <si>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</si>
  <si>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</si>
  <si>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</si>
  <si>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</si>
  <si>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</si>
  <si>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</si>
  <si>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</si>
  <si>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</si>
  <si>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</si>
  <si>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</si>
  <si>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</si>
  <si>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</si>
  <si>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</si>
  <si>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</si>
  <si>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</si>
  <si>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</si>
  <si>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</si>
  <si>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</si>
  <si>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</si>
  <si>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</si>
  <si>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</si>
  <si>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</si>
  <si>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</si>
  <si>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</si>
  <si>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</si>
  <si>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</si>
  <si>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</si>
  <si>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</si>
  <si>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</si>
  <si>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</si>
  <si>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</si>
  <si>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</si>
  <si>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</si>
  <si>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</si>
  <si>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</si>
  <si>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</si>
  <si>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</si>
  <si>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</si>
  <si>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</si>
  <si>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</si>
  <si>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</si>
  <si>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</si>
  <si>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</si>
  <si>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</si>
  <si>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</si>
  <si>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</si>
  <si>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</si>
  <si>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</si>
  <si>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</si>
  <si>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</si>
  <si>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</si>
  <si>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</si>
  <si>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</si>
  <si>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</si>
  <si>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</si>
  <si>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</si>
  <si>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</si>
  <si>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</si>
  <si>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</si>
  <si>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</si>
  <si>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</si>
  <si>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</si>
  <si>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</si>
  <si>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</si>
  <si>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</si>
  <si>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</si>
  <si>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</si>
  <si>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</si>
  <si>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</si>
  <si>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</si>
  <si>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</si>
  <si>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</si>
  <si>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</si>
  <si>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</si>
  <si>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</si>
  <si>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</si>
  <si>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</si>
  <si>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</si>
  <si>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</si>
  <si>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</si>
  <si>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</si>
  <si>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wrongly formatted Tdoc number on CR cover</t>
  </si>
  <si>
    <t>not allowed tab after Tdoc number on CR cover</t>
  </si>
  <si>
    <t>wrong CR cat on CR cover</t>
  </si>
  <si>
    <t>CR has nothing to do with what it was allocated for</t>
  </si>
  <si>
    <t>wrong spec on CR cover</t>
  </si>
  <si>
    <t>double submission in RP-241004 and RP-241006</t>
  </si>
  <si>
    <t>double submission in RP-241006</t>
  </si>
  <si>
    <t>wrong version on CR cover</t>
  </si>
  <si>
    <t>CR was not implemented due to clashes with R5-243638 in RP-240995</t>
  </si>
  <si>
    <t>not implemented as CR was not based on the latest spec version</t>
  </si>
  <si>
    <t>wrong Tdoc and rev number on CR cover</t>
  </si>
  <si>
    <t>No CR was submitted in CRpack RP-240954 for this.</t>
  </si>
  <si>
    <t>wrong CR cat.F on CR cover, change identical with R4-2407240</t>
  </si>
  <si>
    <t>2269 CRs</t>
  </si>
  <si>
    <t>approved
RAN #104 per REL</t>
  </si>
  <si>
    <t>97 of them from R5s</t>
  </si>
  <si>
    <t>misuse of [ ] in title which is not a TEI identifier</t>
  </si>
  <si>
    <t>Tdoc number missing on CR cover; misuse of [ ] in title which is not a TEI identifier</t>
  </si>
  <si>
    <t>wrong REL on CR cover; misuse of [ ] in title which is not a TEI identifier</t>
  </si>
  <si>
    <t>wrong Tdoc number on CR cover; misuse of [ ] in title which is not a TEI identifier</t>
  </si>
  <si>
    <t>[Redirect_to_GERAN]</t>
  </si>
  <si>
    <t>[Sub_1s_periodicity]</t>
  </si>
  <si>
    <t>[2CC-2CC_ULTx_switching]</t>
  </si>
  <si>
    <t>[RedCap_EM_Call]</t>
  </si>
  <si>
    <t>[EM_Call_Exemption]</t>
  </si>
  <si>
    <t>[meas_report_enh]</t>
  </si>
  <si>
    <t>[ECIDQualTimeStamp]</t>
  </si>
  <si>
    <t>103, 104</t>
  </si>
  <si>
    <t>102, 103, 104</t>
  </si>
  <si>
    <t>102, 103</t>
  </si>
  <si>
    <t>95e, 96, 97e</t>
  </si>
  <si>
    <t>96, 97e</t>
  </si>
  <si>
    <t>102, 104</t>
  </si>
  <si>
    <t>95e, 97e</t>
  </si>
  <si>
    <t>95e, 96, 97e, 98e</t>
  </si>
  <si>
    <t>96, 97e, 98e, 99</t>
  </si>
  <si>
    <t>97e, 98e</t>
  </si>
  <si>
    <t>99, 100</t>
  </si>
  <si>
    <t>95e, 96</t>
  </si>
  <si>
    <t>95e, 101</t>
  </si>
  <si>
    <t>95e, 98e, 102, 104</t>
  </si>
  <si>
    <t>CRs at RP meetings</t>
  </si>
  <si>
    <t>comment</t>
  </si>
  <si>
    <t>finally not a TEI CR</t>
  </si>
  <si>
    <t>revised in [NR_RF_FR2_req_enh2-Core]</t>
  </si>
  <si>
    <t>revised in [gNB_ID_Length]</t>
  </si>
  <si>
    <t>forbidden inter-TSG TEI CR set (CT1 CR C1-236303)</t>
  </si>
  <si>
    <t>R1, R2, R3</t>
  </si>
  <si>
    <t>R2, R3, R4</t>
  </si>
  <si>
    <t>R1, R2</t>
  </si>
  <si>
    <t>R2, R3</t>
  </si>
  <si>
    <t>app. CRs from WGs</t>
  </si>
  <si>
    <t>12</t>
  </si>
  <si>
    <t>R2, R4</t>
  </si>
  <si>
    <t>R1, R2, R3, R4</t>
  </si>
  <si>
    <t>MINT was a REL-17 SA/CT WI</t>
  </si>
  <si>
    <t>violated</t>
  </si>
  <si>
    <t>small, single quarter</t>
  </si>
  <si>
    <t>single quarter</t>
  </si>
  <si>
    <t>small, single quarter, no inter-TSG</t>
  </si>
  <si>
    <t>no inter-TSG</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</si>
  <si>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</si>
  <si>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</si>
  <si>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</si>
  <si>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</si>
  <si>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</si>
  <si>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</si>
  <si>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</si>
  <si>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</si>
  <si>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</si>
  <si>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</si>
  <si>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</si>
  <si>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</si>
  <si>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</si>
  <si>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</si>
  <si>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</si>
  <si>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</si>
  <si>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</si>
  <si>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</si>
  <si>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</si>
  <si>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</si>
  <si>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</si>
  <si>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</si>
  <si>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</si>
  <si>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</si>
  <si>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</si>
  <si>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WI is completed</t>
  </si>
  <si>
    <t xml:space="preserve">Status Report of XR (eXtended Reality) for NR Phase 3 </t>
  </si>
  <si>
    <t>conclusion: Perf. part WI is completed</t>
  </si>
  <si>
    <t>conclusion: Core part WI is completed</t>
  </si>
  <si>
    <t xml:space="preserve">Revised WID on Rel-18 Dual Connectivity (DC) of x bands (x=1,2,3,4) LTE inter-band CA (xDL/1UL) and 2 bands NR inter-band CA (2DL/1UL) 
</t>
  </si>
  <si>
    <t xml:space="preserve">Status report of WI: Rel-18 High power UE (power class 1,5 and 2) for a single FR1 NR TDD band in UL of NR inter-band CA/DC combinations with/without NR SUL (supplementary uplink) with y bands downlink (y=2,3,4,5,6) and x bands uplink (x=1,2)
rapporteur: </t>
  </si>
  <si>
    <t>MCC: late submission</t>
  </si>
  <si>
    <t>conclusion: approved unseen</t>
  </si>
  <si>
    <t>RAN chair: so from RAN2 the ASN.1 of REL-18 can be considered frozen</t>
  </si>
  <si>
    <t>Telecom Italia: 	Please Improve management of online offline and parallel sessions, difficult to understand and to follow for small delegations, at least in last 2 meetings. Almost all Use Cases proposed by operators on NES and AI were discarded. Operators’ inputs at least on Use Cases should be taken in more consideration._x000D_
_x000D_
Huawei: offline discussions should have more focussed scope, regarding meeting room usage: prefers to have priority for official discussion compared to offline discussions_x000D_
_x000D_
Ericsson: some offline discussions get sometimes more time when compared to their TUs for official sessions so some focus would help_x000D_
_x000D_
RAN chair: So REL-18 ASN.1 is frozen from RAN side.</t>
  </si>
  <si>
    <t>moved from AI 7 to AI 8.5</t>
  </si>
  <si>
    <t>moved from AI 7 to AI 8.2_x000D_
LS was sent already to ITU-R; SI is ongoing in RAN4</t>
  </si>
  <si>
    <t>Qualcomm: we think there must be some mechanism at RAN, doubt we can do something in next quarter_x000D_
Ericsson: not sure we need to do much about it but can check until Sep.24_x000D_
Telecom Italia: supports that RAN directly responds to SA_x000D_
Orange: RAN should do nothing about it, it should be the operator to enforce the NTZ_x000D_
Deutsche Telekom: agrees with other European operators that we do not do anything about</t>
  </si>
  <si>
    <t>no LS answer to ITU-R AH but RP-240897 is used as basis for LSout RP-240903</t>
  </si>
  <si>
    <t>no LS answer to ITU-R AH but RP-240897 is used as basis for LSout RP-240904</t>
  </si>
  <si>
    <t>RAN5 chair: current ToR do not include server testing but we could update the ToR to cover also MCS server testing if tasked by TSG RAN_x000D_
conclusion: RAN tasks RAN5 to bring a proposal to RAN #105 to update the RAN5 ToR to cover also MCS server testing</t>
  </si>
  <si>
    <t>for endorsement by email after RAN #104</t>
  </si>
  <si>
    <t>Novamint: suggested to have welcome guide on web page and some information on how to subscribe to lists and to register etc.</t>
  </si>
  <si>
    <t>Intention is that this LSout will be sent to SA for review and from there to PCG for approval (which will include as attachment the TR 21.918) to send the final version to ITU-R WP5D._x000D_
LS was sent out on Tue morning of RAN #104 to SA #104</t>
  </si>
  <si>
    <t>late submission_x000D_
RAN chair: can have some further offline discussion</t>
  </si>
  <si>
    <t>MCC: due to a Tdoc number mistake RP-240926 and RP-240917 got mixed up by OPPO; by swapping the Tdoc numbers MCC solved this problem</t>
  </si>
  <si>
    <t>conclusion: Core and Perf. part WI are completed</t>
  </si>
  <si>
    <t>MCC: WI was created in March 24 and jumped in 3 months to 70% (note: No CR is provided); the target date is Sep.25 i.e. 15 months remaining for the last 30%</t>
  </si>
  <si>
    <t>merged into RP-241660</t>
  </si>
  <si>
    <t>MCC: late submission or WI can be stopped?; finally submitted but with missing Perf. part target</t>
  </si>
  <si>
    <t>RAN chair: any concerns to update the WID acc. to the RAN1 agreement? no concerns raised, WID will be updated</t>
  </si>
  <si>
    <t>MCC: this WID revision has the intention to also test the 2RX for XR in this WI; note: Against recommendation from MCC 2RX was not considered to be part of the REL-18 WI NR_XR_enh but it was introduced as a separate TEI feature i.e. it would therefore require a separate RAN5 WI. Next time please avoid fancy separations of features under TEI as this creates also problems for RAN5 and future handlings of this topic.</t>
  </si>
  <si>
    <t xml:space="preserve">A new  work package to commence the standardization of the Ku Band </t>
  </si>
  <si>
    <t>Revised to add TU sheet</t>
  </si>
  <si>
    <t>NR aspects merged into RP-241639; LTE aspects merged into RP-241640</t>
  </si>
  <si>
    <t>MCC: WI is on 6% since RAN #97e (Sep.22) is completion in Sep.24 realistic?</t>
  </si>
  <si>
    <t>MCC: late submission; company CR RP-241590 replacing R5-243395 of RP-240952_x000D_
conclusion:_x000D_
all CRs of RP-240952 are approved except_x000D_
R5-243395 which is revised in RP-241590</t>
  </si>
  <si>
    <t>MCC: late submission_x000D_
Note: It turned out that R5-243648 of RP-240953 which was allocated as CR to TS 38.521-1 actually includes a different CR to TR 38.905._x000D_
_x000D_
conclusion: all CRs of RP-240953 are approved except_x000D_
- R5-243648 which is not pursued</t>
  </si>
  <si>
    <t>MCC: late submission_x000D_
Note: It turned out after RAN #104 that no CR was submitted for R5-244000 so that R5-244000 can only be withdrawn.</t>
  </si>
  <si>
    <t>MCC: late submission_x000D_
_x000D_
Note: It turned out after RAN #104 that_x000D_
- R5s240403, R5s240405, R5s240406 were submitted twice (in RP-241006 and R5s240399 of RP-241006)_x000D_
- R5s240400, R5s240401, R5s240402, R5s240404 were included in R5s240399 of RP-241006 and in 3GU_x000D_
  but not on the CRpack cover of RP-241006</t>
  </si>
  <si>
    <t>MCC: late submission_x000D_
Note: It was spotted only after RAN #104 that in R5s0399 (included in RP-241006) the following CRs were submitted twice:_x000D_
- R5s240400, R5s240401, R5s240402, R5s240404 (already in RP-241004)_x000D_
- R5s240403, R5s240405, R5s240406 (already in RP-241006)</t>
  </si>
  <si>
    <t xml:space="preserve">Completion level: 20%. Proposed to increase RAN4 RD TU by 0.25 per meeting. </t>
  </si>
  <si>
    <t>Proposal: Update the WID for Rel 19 XR enhancement to include the network exposure/RAN awareness.</t>
  </si>
  <si>
    <t>Proposal 1: Revise the UE RF WID to include objective for investing new MSD framework for HPUE operation._x000D_
Proposal 2: Re-discuss the SRS antenna switching scope in RAN level and update RAN4 WID as necessary to resolve the inconsistencies._x000D_
_x000D_
conclusion: proposal 1 was rejected</t>
  </si>
  <si>
    <t>RAN chair: will add "Check in RAN #107"</t>
  </si>
  <si>
    <t>moved from AI 9.11 to AI 9.1.5</t>
  </si>
  <si>
    <t>vivo, China Broadnet, NTT DOCOMO, INC., China Telecom, China Unicom, CMCC,_x000D_
Vodafone, Charter, TCL, Spreadtrum , Lenovo, CATT, NEC, Motorola Mobility , CableLabs</t>
  </si>
  <si>
    <t>vivo: also Qualcomm supports this document</t>
  </si>
  <si>
    <t xml:space="preserve">New WID on introduction of NR band n68 </t>
  </si>
  <si>
    <t>Huawei: some inconsistent notes_x000D_
Apple: why are LTE specs affected?</t>
  </si>
  <si>
    <t xml:space="preserve">Revised WID on Rel-18 Dual Connectivity (DC) of x bands (x=1,2,3,4) LTE inter-band CA (xDL/1UL) and 2 bands NR inter-band CA (2DL/1UL) </t>
  </si>
  <si>
    <t>RAN chair: cover page missing, next time remember that this has to be added</t>
  </si>
  <si>
    <t>MCC: Normally CRs should not merge changes from different WIs as otherwise it will get difficult to see which change was done for which WI_x000D_
NR_SL_enh2-Core, =&gt; 9.7.1.5_x000D_
NR_MIMO_evo_DL_UL-Core, =&gt; 9.7.1.4_x000D_
NR_MC_enh-Core, =&gt; 9.7.1.2_x000D_
NR_XR_enh-Core, =&gt; 9.7.2.7_x000D_
NR_demod_enh3-Core, =&gt; 9.7.4.11_x000D_
NR_MBS_enh-Core, =&gt; 9.7.2.6_x000D_
NR_pos_enh2-Core, =&gt; 9.7.1.9_x000D_
NR_cov_enh2-Core, =&gt; 9.7.1.3_x000D_
NR_Mob_enh2-Core, =&gt; 9.7.2.8_x000D_
NR_NTN_enh-Core, =&gt; 9.4.2.4_x000D_
NR_redcap_enh-Core, =&gt; 9.7.1.7_x000D_
Netw_Energy_NR-Core =&gt; 9.7.1.8</t>
  </si>
  <si>
    <t xml:space="preserve">Motivation for Standardising the Ku Band </t>
  </si>
  <si>
    <t xml:space="preserve">Accompanying document to the Ku Band WID, stating the motivation of Standardizing the Ku Band   </t>
  </si>
  <si>
    <t>MCC: REL-independent from REL-19 makes no sense for a REL-19 WI_x000D_
T-Mobile: some controversial discussions when band 23 was created using same spectrum for UL for NTN is surprising; have concerns with the proposal, needs to make sure that legacy bands are protected_x000D_
CMCC: band limited to region 2?_x000D_
Echostar: is for North America</t>
  </si>
  <si>
    <t>moved from AI 9.1.5 to AI 10.1.5</t>
  </si>
  <si>
    <t>MCC: REL-independent from REL-19 makes no sense for a REL-19 WI</t>
  </si>
  <si>
    <t>merged into RP-241642</t>
  </si>
  <si>
    <t>Proposal #1: Excluding “Adaptation of PRACH in spatial domain” from WID (RP-240170) does NOT imply that time domain activation/deactivation of additional PRACH resources associated with a subset of SSB indices is precluded for PRACH adaptation in time domain._x000D_
Proposal #2: Update the objective 3 in WID (RP-240170) as follows ...</t>
  </si>
  <si>
    <t>merged into RP-241637</t>
  </si>
  <si>
    <t>AT&amp;T: should say for approval and not for endorsement</t>
  </si>
  <si>
    <t>Note: The linked 38.331 CR mentioned on R3-243043 was R2-2313652 in RP-233882 of RAN #102.</t>
  </si>
  <si>
    <t>MCC: 100%, Dec.24 makes no sense</t>
  </si>
  <si>
    <t>Proposal 1: WID text “The OFDM sequence can carry information” can be removed in WID._x000D_
RAN chair: which companies are supporting this proposal? it seems only one company, so people prefer to keep the text in the WID</t>
  </si>
  <si>
    <t>Proposal 1: Confirm to specify procedures and signaling method(s) to support on-demand SIB1 for UEs in idle/inactive mode, and do the relative revision to R19 eNES WID._x000D_
Proposal 2: For R19 eNES WID, a note can be added:  For SSB adaptation in time domain, it does not exclude that some cells only allow R19 eNES-capable UEs to camp on or access.</t>
  </si>
  <si>
    <t>moved from AI 10.2.1 (REL-18 WI IoT_NTN_enh-Perf) to AI 10.9.1 (REL-19 WI IoT_NTN_Ph3)_x000D_
RAN chair: this is more for RAN1 to discuss_x000D_
RAN1 vice-chair (Huawei): can be discussed in RAN1</t>
  </si>
  <si>
    <t>RAN chair: cover page missing</t>
  </si>
  <si>
    <t>RAN chair: cover page missing as well</t>
  </si>
  <si>
    <t xml:space="preserve">Revised WID on High power UE (power class m with 1&lt;m&lt;3) for a single FR1 band in UL of Dual Connectivity (DC) combinations of x bands (x=1,2,3, 4 for y=1 or x=1, 2 for y=2) LTE inter-band CA (xDL/1UL) and y bands NR inter-band CA (yDL/1UL); Last approved </t>
  </si>
  <si>
    <t>MCC: cover page missing</t>
  </si>
  <si>
    <t xml:space="preserve">TR 37.718-21-11 V1.0.0 Dual Connectivity of 2 bands LTE inter-band CA and 1 NR band </t>
  </si>
  <si>
    <t>target date for this SI is Sep.24</t>
  </si>
  <si>
    <t>MCC: NR_FR2_multiRX_DL-Perf (AI 9.4.4.4) to be completed in June 24_x000D_
AT&amp;T: we also support the WID_x000D_
RAN chair: 2 times NTT DOCOMO? For Endorsement?</t>
  </si>
  <si>
    <t>proposal: Don’t support spatial domain adaptation for PRACH in Rel 19 NES and modify the WID for_x000D_
enhancements of network energy saving for NR accordingly. The following modification is adopted: ..._x000D_
_x000D_
RAN1 chair: we can discuss the topic in RAN1 again</t>
  </si>
  <si>
    <t>merged into RP-241636</t>
  </si>
  <si>
    <t>Anterix: 24RB should say 25RB under 3.</t>
  </si>
  <si>
    <t>MCC: old template used, 25%, Dec.24</t>
  </si>
  <si>
    <t>Ericsson: also Cablelabs is supporting band 48</t>
  </si>
  <si>
    <t xml:space="preserve">Nokia </t>
  </si>
  <si>
    <t>revised as TU sheet was missed</t>
  </si>
  <si>
    <t>Regarding support of regenerative payload and satellite switching with re-synchronization:_x000D_
Proposal 1: RAN2 to discuss the feasibility of the satellite switching with resync with regenerative payload, and, if found feasible, specify it._x000D_
_x000D_
Regarding DL coverage enhancements: _x000D_
Proposal 2: TSG RAN to clarify that “SSB Channel enhancement is not considered” implies that the maximum SSB periodicity shall not exceed 20 ms._x000D_
Proposal 3: TSG RAN to give guidance on realistic deployment scenarios for DL coverage enhancements._x000D_
_x000D_
Regarding RedCap support for NR over NTN:_x000D_
Proposal 4: TSG RAN to update the WID for (e)RedCap support for NR over NTN to include specifying collision handling rules for cases 3 and 4 while ensuring that a UE is still able to receive needed control information._x000D_
Proposal 5: TSG RAN to update the WID for (e)RedCap such that RAN1 can further study, and specify if needed, solutions to reduce the number of times the collision rules are applied._x000D_
_x000D_
Regarding uplink capacity enhancements:_x000D_
Proposal 6: TSG RAN to update the WID for uplink capacity enhancements such that OCC is applied only for inter-slot time-domain operation with PUSCH repetition Type A.</t>
  </si>
  <si>
    <t xml:space="preserve">last approved WID: RP-240170, update to reflect outcome of study of adaptation of PRACH in spatial domain.
</t>
  </si>
  <si>
    <t>MCC: REL-18 WI NR_XR_enh-Core was completed in Dec.23; after WI completion no WID revisions are handled anymore</t>
  </si>
  <si>
    <t xml:space="preserve">Proposed WID on NR sidelink multi-hop relay </t>
  </si>
  <si>
    <t>see way forward RP-233998_x000D_
Nokia: in general we support this, suggests to start with 1 hop only and to remove E._x000D_
Huawei: a note guiding RAN2 would help_x000D_
AT&amp;T: premature to start the WI_x000D_
RAN chair: this WI is only for approval in Sep.24</t>
  </si>
  <si>
    <t>MCC: 100%, June 25 makes no sense</t>
  </si>
  <si>
    <t>merged into RP-241639</t>
  </si>
  <si>
    <t>Proposal 1: The decision on whether to support PRACH adaptation in spatial domain should be based on the extra NES gain of spatial domain PRACH adaptation compared to time domain PRACH adaptation, and should not only consider the NES gain of spatial domain PRACH adaptation compared to legacy static PRACH configuration._x000D_
_x000D_
Proposal 2: PRACH adaptation in spatial domain is not supported for normative work in Rel-19.</t>
  </si>
  <si>
    <t>Proposal 1: To support PCI unchanged for regenerative payload with gNB on board, keeping same security key between source satellite gNB and target satellite gNB based on ISL coordination is demanded, which requires check with SA3._x000D_
Proposal 2: The security information can be updated triggered by a timer configured by NW._x000D_
Proposal 3: regarding the specific UE context communication: only transmission static part of UE context (PDCP/RLC/MAC/PHY related configuration information) and flush&amp;reestablish dynamic part of UE context (e.g., HARQ buffer status in MAC, timer value, counter value in MAC, PHY related information), which will bring impact on RAN3._x000D_
Proposal 4: Support of Satellite Switching with re-sync in a regenerative architecture can be studied in Rel-19.</t>
  </si>
  <si>
    <t xml:space="preserve">New WID: Rel-19 Dual Connectivity (DC) of 1 band LTE (1DL/1UL) and 1 NR band (1DL/1UL) </t>
  </si>
  <si>
    <t>Nokia: it is good to start discussion on how sharing data, but a bit early for RAN4</t>
  </si>
  <si>
    <t>Proposal 1: Allow UE to maintain HPUE maximum transmit power capability in inter-band DL CA with single UL carrier  even when HPUE requirements are not yet completed for the CA configuration. Indicate this to network using ue-PowerClassPerBandPerBC._x000D_
Proposal 2: Allow UE to maintain HPUE maximum transmit power capability in inter-band UL CA for transmission occasions occuring only on single UL carrier even when HPUE requirements are not yet completed for the CA configuration. Indicate this to network using ue-PowerClassPerBandPerBC._x000D_
Proposal 3: If HPUE requirements for single UL with DL CA are not specified, MSD is verified at default power class output power level._x000D_
Proposal 4: RAN to endorse the proposals to allow the UE to transmit up to the maximum power it is capable of in each band and task RAN4 to agree the necessary CRs from Rel-17._x000D_
_x000D_
vivo, T-Mobile: is a good way forward_x000D_
CATT: misleading wording in RAN4 ("assignment") need to be corrected to reflect this proposal_x000D_
Apple: the premise of proposal is ok, but proposals 3 and 4 and not the best way forward; currently RAN4 need to do a longer analysis; proposed CR is a short cut which is not the best way but yes, we need to address this problem_x000D_
Huawei: we do not agree with the proposals; topic was discussed in the past with the conclusion "discussion is stopped if there is no further offline consensus"_x000D_
CHTTL: we agree with Huawei's view_x000D_
CMCC: RAN4 discussed this topic already for longer_x000D_
Verizon: supports the Tdoc_x000D_
Telecom Italia: supports the proposal in principle_x000D_
Vodafone, Orange, DT: agreeing that solving this problem is important_x000D_
RAN4 chair: a bit strange to see the way forward coming to RAN_x000D_
RAN chair: let's have some offline discussion and come back</t>
  </si>
  <si>
    <t>merged into RP-241643</t>
  </si>
  <si>
    <t>Proposal 1: Remove 3T6R and 4T6R from the objectives in RAN4 WID</t>
  </si>
  <si>
    <t>MCC: missing target dates, missing new spec title, missing rapporteurs</t>
  </si>
  <si>
    <t>Nokia: benefit of SUL for TDD?_x000D_
ZTE: also wondering about the benefit_x000D_
Apple: could be solved with reconfiguration, getting all TDD bands back as different versions of SUL bands would be difficult to track</t>
  </si>
  <si>
    <t>CA aspects merged into NR CA/DC WI RP-241637;_x000D_
single band aspectes merged into NR_bands_xFeature_R19 basket WI RP-241643</t>
  </si>
  <si>
    <t>cocnlusion: Perf. part WI is completed</t>
  </si>
  <si>
    <t>MCC: % complete is missing for NR_RRM_Ph5-Perf</t>
  </si>
  <si>
    <t>Proposal 1: No further discussion is needed on 3T6R and 4T6R in both RAN1 and RAN4._x000D_
Proposal 2: Remove t3r6 and t4r6 in RAN4 WID on 6RX requirement.</t>
  </si>
  <si>
    <t>RAN1 chair (Samsung): we can update the WID acc. to the RAN1 agreements; all other proposals can be handled in RAN1; there is slow progress on this topic so people submitted proposals to RAN</t>
  </si>
  <si>
    <t>RAN chair: 6G planning is not on the RAN #104 agenda</t>
  </si>
  <si>
    <t>MCC: NR_demod_enh3-Perf (AI 9.4.4.8) to be completed in June 24</t>
  </si>
  <si>
    <t>MCC: target and % complete of HPUE_FR1_TDD_NR_CADC_SUL_R18-Perf is missing</t>
  </si>
  <si>
    <t>MCC: clear which CT WI is tested?</t>
  </si>
  <si>
    <t>RAN chair: is this really a spectrum item?_x000D_
Nokia: if this is a spectrum item, it could be handled in the high power basket WI_x000D_
RAN chair: doubts that this is a real spectrum related WI</t>
  </si>
  <si>
    <t>TR 38.850 v2.0.0 Rel-18 High power UE (power class 2) for a single FR1 NR FDD band in UL of NR intra-band and inter-band CA/DC combinations with y bands downlink (y=1,2,3,4,5,6) and x bands uplink (x=1)</t>
  </si>
  <si>
    <t xml:space="preserve">Work Item Scope for UE RF Enhancements Phase 4 </t>
  </si>
  <si>
    <t>Proposal 1: 	Add to the Phase 4 UE RF enhancements work item that RAN1 will “study, and if needed specify, support for SRS antenna switching using 3 transmit antennas”</t>
  </si>
  <si>
    <t>RAN chair: we indicated before that no scope expansions will be considered at RAN #104 (earliest opportunity is RAN#105 (for RAN1/2/3-led) and RAN#106 (for RAN4-led))</t>
  </si>
  <si>
    <t xml:space="preserve">Revised WID: Rel-18 NR inter-band Carrier Aggregation/Dual Connectivity for y bands DL (y=4, 5, 6) with x bands UL (x=1, 2) </t>
  </si>
  <si>
    <t xml:space="preserve">New WID: Rel-19 NR inter-band Carrier Aggregation/Dual Connectivity for y bands DL (y=4, 5, 6) with x bands UL (x=1, 2) </t>
  </si>
  <si>
    <t>Proposal: RAN concludes to carry out discussion on Rel-19 UAV related topics, together with potential reply to SA2 LS, in RAN#105 (September, 2024).</t>
  </si>
  <si>
    <t>MCC: NR_pos_enh2-Perf (AI 9.4.1.9) to be completed in June 24_x000D_
_x000D_
Note: It was only spotted after RAN #104 that this new WID claims target date RAN #114 June 26 but RAN #114 is Dec.26. The rapporteur clarified that RAN #112 June 26 is intended and will revise the WID at RAN #105 to clean this up.</t>
  </si>
  <si>
    <t>MCC: WI is at 5% since Sep.22 (RAN #97e), is it realistic to complete the WI in 3 months by Sep.24?</t>
  </si>
  <si>
    <t>MCC: NR_Mob_enh2-Perf (AI 9.4.2.1) to be completed in June 24; objectives a bit short</t>
  </si>
  <si>
    <t>MCC: IoT_NTN_FDD_LS_band-Perf (AI 10.3.2) to be completed in Juen 24</t>
  </si>
  <si>
    <t>MCC: IoT_NTN_extLband-Perf (AI 10.3.1) to be completed in June 24</t>
  </si>
  <si>
    <t>MCC: Perf. part target was March 26 (RAN #111) in WID RP-240776 and is changed now to Dec.25 (without indication)_x000D_
Note: Rapporteur confirmed after RAN #104 that the target date of REL-19 WI IoT_NTN_Ph3-Perf is March 26, i.e. revised WID RP-241624 is correct but status report RP-241356 (which pretends Dec.25) is wrong_x000D_
conclusion: target date is kept March 26</t>
  </si>
  <si>
    <t>RAN chair: looks like upscoping_x000D_
RAN4 chair: claims it is not upscoping_x000D_
Huawei: would remove "for above objectives" and should be a subbullet</t>
  </si>
  <si>
    <t>RAN chair: need to be careful with upscoping</t>
  </si>
  <si>
    <t>OCC= orthogonal cover codes_x000D_
Proposal 1: RAN1 to make decision to specify for NTN NR one OCC technique for PUSCH with compromise between performance, specification impact and complexity, and if necessary a second OCC technique for PUSCH to optimize performance, with a check point in RAN#105. _x000D_
_x000D_
Proposal 2: Essential enhancements in RAN1 are not needed to support RedCap and eRedCap UEs with NR NTN operating in FR1-NTN bands, RAN4 to specify RF and RRM requirements for UE in the HD collision cases 3 (Semi-statically configured DL reception collides with semi-statically configured UL transmission)  and 4 (Dynamically scheduled DL reception collides with dynamic scheduled UL transmission)</t>
  </si>
  <si>
    <t>MCC: WI is on 11% complete since RAN #96 (June 22)</t>
  </si>
  <si>
    <t>MCC: intention is to stop this WI as it turned out that it cannot be tested (CT functionality incomplete)_x000D_
_x000D_
conclusion: WI is stopped</t>
  </si>
  <si>
    <t>MCC: compare: RP-241494_x000D_
_x000D_
conclusion:_x000D_
all CRs of RP-241388 are approved except:_x000D_
R4-2407680 which is postponed</t>
  </si>
  <si>
    <t>Note: It turned out that R4-2410648 of RP-241390 which was allocated as CR to TS 38.101-3 actually includes a different CR to TR 38.101-1._x000D_
_x000D_
conclusion: all CRs of RP-241390 are approved except_x000D_
- R4-2410648 which is not pursued</t>
  </si>
  <si>
    <t>NR_CA_R16_intra-Core, NR_CA_R16_intra-Core, NR_CADC_R17_5BDL_xBUL-Core, NR_CA_R16_intra-Core, NR_CADC_R17_5BDL_xBUL-Core, NR_CADC_R18_yBDL_xBUL-Core, NR_CA_R17_Intra-Core</t>
  </si>
  <si>
    <t>moved from AI 14 to AI 9.7.2.5 (and title change)</t>
  </si>
  <si>
    <t>moved from AI 14 to AI 9.6 (incl. title change)</t>
  </si>
  <si>
    <t>moved from AI 9.4.1 to AI 9.4.4</t>
  </si>
  <si>
    <t>Note: It turned out that R4-2410647 and R4-2410649 of RP-241448 which were allocated as CRs to TS 38.101-3 actually include CRs to TR 38.101-1._x000D_
_x000D_
conclusion: all CRs of RP-241448 are approved except_x000D_
- R4-2410647 which is not pursued_x000D_
- R4-2410649 which is not pursued</t>
  </si>
  <si>
    <t>MCC:_x000D_
 - What are the TEI identifiers for R4-2410760, R4-2407681, R4-2410761, R4-2409953 ?_x000D_
- where is the cat.F CR for cat.A CR R4-2407681 ?_x000D_
_x000D_
Apple: there is a related cat.F CR in R4-2407680 in CRpack RP-241388 under AI 14_x000D_
MCC: ok, so CR R4-2407681 should have been packed in RP-241388 as well and it has the wrong WI code TEI18 (correct is TEI17)_x000D_
_x000D_
conclusion:_x000D_
all CRs of RP-241494 are approved except: _x000D_
R4-2410760, R4-2407681, R4-2410761, R4-2409953 which are postponed</t>
  </si>
  <si>
    <t>MCC: target date of NR_FR1_lessthan_5MHz_BW_Ph2-Core in status report RP-241496 Dec.24 is in contradiction to the target date shown in the WID RP-241495 (also already in RP-240832): June 25_x000D_
Intel: Dec.24 for the Core part is correct, we will update the WID</t>
  </si>
  <si>
    <t xml:space="preserve">This document discussed the note in Release 19 XR work item on "Whether / to what extent network exposure / RAN awareness / e.g. RAN involved rate control, possibly additional info for DL scheduling, parallel with SA2 work, shall be covered in this WI is </t>
  </si>
  <si>
    <t>Proposal 1: For RAN awareness congestion indication solutions, compare it against currently available solutions, consider drawbacks including limited applicability of proposed solutions and discuss the motivation of adding alternative solutions.</t>
  </si>
  <si>
    <t>MCC: NR_FR1_TRP_TRS_enh-Perf (AI 9.4.4.10) to be completed in June 24</t>
  </si>
  <si>
    <t>MCC: NR_MIMO_OTA_enh-Perf (AI 9.4.4.9) to be completed in June 24</t>
  </si>
  <si>
    <t>Proposal: Enhance the recommended bit rate MAC procedure to cover XR applications</t>
  </si>
  <si>
    <t>Nokia: TDD and CBW missing, title need to reflect the band and not the technology_x000D_
Qualcomm: for FCC this is for an experimental license</t>
  </si>
  <si>
    <t>Proposal 1: Consider 3T6Rx SRS antenna switching into Rel-19 UE RF scope and add the corresponding RAN1 TUs for it. _x000D_
Proposal 2: remove 4T6R SRS antenna switching if only 4 DL MIMO layers for 6Rx to be specified in Rel-19._x000D_
_x000D_
RAN1 chair: would need guidance from RAN before spending more RAN1 time_x000D_
RAN chair: compromise proposal: no RAN1 work on 3T6R before Sep.24, and no work anymore on 4T6R (will be removed from WID)? 14 companies support, 1 company strong concerns (Huawei)_x000D_
Huawei: has strong concerns about upscoping for 3T6R_x000D_
RAN chair: is already in RAN4 WID_x000D_
Huawei: objects_x000D_
RAN vice-chair: this is a problem of agreeing RAN4 work after RAN1/2/3, we agreed RAN4 work on 3T6R with RAN1 people in the room_x000D_
RAN chair: does not think that more discussion will help with this_x000D_
Huawei: RAN1 has no TUs and agree to do no work for 3T6R, would like to have more time to discuss offline and come back</t>
  </si>
  <si>
    <t>Deutsche Telekom: we noticed RAN3 discussed this, we are not sure why it was excluded? seems the reason was rather workload related and not technical</t>
  </si>
  <si>
    <t>Proposal 1:	Revise Objective 1 to limit the scope of NR-DC with inter-CU LTM to only a configuration where the inter-CU LTM would be configured either in MN or in SN, but not both at the same time._x000D_
Proposal 2:	Add TS 37.483 as potential impacted specification for this WI.</t>
  </si>
  <si>
    <t>background information: In the past, RAN5 was asked by TSG RAN to do some server related testing in REL-13 WI MCPTT-ConTest (without any RAN5 ToR update; this led to TS 36.579-3) but what is intended now in REL-16 WI MCProtoc16_enh2MCPTT_eMCData2-ConTest goes beyond this former request and requires a proper update of the RAN5 ToR if this is decided by the TSGs (CT for the server functionality, RAN in charge of the RAN5 ToR)._x000D_
_x000D_
Note: CP-241289 was submitted to CT to discuss the problem there, as a result LSin RP-240899 is sent from CT #104 to RAN #104</t>
  </si>
  <si>
    <t>Futurewei: most of these FS_Ambient_IoT_solutions do not need RAN intervention, we also need to avoid upscoping</t>
  </si>
  <si>
    <t>ITU-R AH convenor (Novamint): reminded that the final TR needs to be included also into 2 LSs from RAN via SA and PCG to ITU-R (deadline for ITU-R submission is mid Sep.24 and PCG will handle the LSs by email)</t>
  </si>
  <si>
    <t>0.4.0</t>
  </si>
  <si>
    <t>moved from AI 15 to AI 10.9.1</t>
  </si>
  <si>
    <t xml:space="preserve">Potential Additional Enhancements to NB-IoT NTN </t>
  </si>
  <si>
    <t>compare RP-241532</t>
  </si>
  <si>
    <t xml:space="preserve">RAN coordination with SA on their work on Energy Efficiency and Energy Saving  </t>
  </si>
  <si>
    <t>proposals:_x000D_
1. TSG-RAN and TSG-SA co-ordinate at TSG #104 to ensure 3GPP aims to get some useful output from this Rel 19 SA work on Energy Efficiency and Energy Saving._x000D_
2. 	It is proposed that the above technical aspects are discussed to assist in the work organisation._x000D_
_x000D_
DT: proposal for REL-20 or an upscoping of REL-19?_x000D_
Vodafone: is about SA/RAN coordination_x000D_
DT: would prefer to focus on saving and not on measuring energy_x000D_
RAN chair: can come back in Sep.24</t>
  </si>
  <si>
    <t>MCC: seems to be a combination of RP-241528 and RP-241530</t>
  </si>
  <si>
    <t>Proposal 1: Support 2Rx relaxation for wristwear XR devices and update the definition of 2Rx XR UE as follows: ..._x000D_
_x000D_
MCC: REL-18 WI NR_XR_enh-Core was completed in Dec.23 so no further functionality can be added to the WID_x000D_
CATT: would like to change a word_x000D_
DT: we introduced 4RX as requirement 10 years ago and more and more exceptions are brought to relax requirements, so we do not support the proposal_x000D_
Telecom Italia, Orange: same view as DT, no further exceptions_x000D_
Orange: we introduced Redcap for smart watches so unclear why it can not be used_x000D_
Qualcomm, Apple: support the Tdoc_x000D_
AT&amp;T: wondering why this was not raised when decision about 4Rx mandatory bands was made_x000D_
T-Mobile: Does not support this proposal_x000D_
Vodafone: Does not support this proposal_x000D_
BT: agrees with other operators</t>
  </si>
  <si>
    <t>Proposal: To add objective into the WID: Specify the signaling for network exposure / RAN awareness on the UL congestion information per QoS flow/per DRB [RAN2]_x000D_
_x000D_
RAN chair: regarding RP-241041, RP-241498, RP-241505, RP-241540 the proposal is to postpone the conclusion until Sep.24_x000D_
Nokia: adding something in without taking something out will not be useful_x000D_
Meta: prefers to have more offline discussion during RAN #104</t>
  </si>
  <si>
    <t>NR_MIMO_evo_DL_UL-Core, NR_cov_enh2-Core, NR_MC_enh-Core, NR_Mob_enh2-Core, NR_FR2_multiRX_DL-Core, Netw_Energy_NR-Core, NR_FR1_lessthan_5MHz_BW-Core, NR_MG_enh2-Core, NR_SL_enh2-Core, NR_ATG-Core, NR_MBS_enh-Core, NR_NTN_enh-Core, NR_pos_enh2-Core, NR_mobile_IAB-Core, NR_newRAT-Core, TEI18, NR_L1enh_URLLC-Core, IoT_NTN_enh-Core, NR_UAV-Core, NR_demod_enh3-Core, NR_netcon_repeater-Core, NR_NTN_solutions-Core, NR_DualTxRx_MUSIM-Core, NR_BWP_wor-Core</t>
  </si>
  <si>
    <t>MCC: late submission_x000D_
Note: TEI18 CR R2-2405861 for [PosLocalCoords]  is actually also related to CT4 REL-18 WI 5G_eLCS_Ph2 (CR C4-241549)._x000D_
Note: 38.300 TEI 18 CR R2-2406049 for [SDT_ReleaseEnh] should have rather been cat.F than cat.B as it corrects aspects that were introduced by RAN #103 CR R2-2401931 in RP-240703._x000D_
What is the TEI identifier for R2-2406020?_x000D_
RAN2 chair (Interdigital): is actually not really a TEI CR but related to earlier WIs_x000D_
_x000D_
Note: The linked 38.331 CR mentioned on R2-2406049 was R2-2313652 in RP-233882 of RAN #102._x000D_
_x000D_
conclusion:_x000D_
all CRs of RP-241543 are approved except_x000D_
- R2-2406020 which is revised in RP-241655</t>
  </si>
  <si>
    <t>MCC: [ ] for note 4 were removed</t>
  </si>
  <si>
    <t>MCC: late Tdoc request_x000D_
conclusion: Perf. part WI is completed</t>
  </si>
  <si>
    <t>MCC: late submission_x000D_
conclusion: WI is completed</t>
  </si>
  <si>
    <t>MCC: this WID revision has the intention to also test the 2RX for XR in this WI; note: Against recommendation from MCC 2RX was not considered to be part of the REL-18 WI NR_XR_enh but it was introduced as a separate TEI feature i.e. it would therefore require a separate RAN5 WI. Next time please avoid fancy separations of features under TEI as this creates also problems for RAN5 and future handlings of this topic._x000D_
_x000D_
Nokia: will update 2RX CRs next time</t>
  </si>
  <si>
    <t>MCC: confusing target date: RAN #106 is Dec.24 and RAN #104 is June 24; so RAN #106, June 24 makes no sense; RAN #104 is June 24 is meant</t>
  </si>
  <si>
    <t>MCC: late submission_x000D_
conclusion: Perf. part is stopped</t>
  </si>
  <si>
    <t>CATT: 5MHz should also be under top bullet_x000D_
Vodafone: title change needed?_x000D_
AT&amp;T: why example band with 5MHz?_x000D_
RAN chair: seems to be upscoping, 5MHz need to be dropped; so only adding WI code and UID and correction of target date</t>
  </si>
  <si>
    <t>MCC: late Tdoc</t>
  </si>
  <si>
    <t>RAN chair: can we agree proposals 1/2/3?_x000D_
Huawei: no, e.g. wider CBW is unclear; we can see whether latest WID is agreeable_x000D_
Apple: supports Huawei view_x000D_
Samsung: first part of proposal 3 should be agreeable (i.e. without the text in ( ) )_x000D_
RAN chair: 14 companies support to endorse proposal 3 without the ( ); how many have strong concerns: 2 companies_x000D_
Apple: details are missing in this proposal which are clarified in the WID already (otherwise we get in contradiction with the WID that has already wide support)</t>
  </si>
  <si>
    <t>MCC: multiple versions of this Tdoc exist</t>
  </si>
  <si>
    <t>related WID in RP-241683</t>
  </si>
  <si>
    <t>RAN chair: topic is not fully spectrum related, we made an exception to handle it here but checking with RAN4 chair we will probably need to reduce the scope_x000D_
T-Mobile: had similar concerns, half duplex and extra bandwidth may involve RAN1 work, there is also regulatory discussion ongoing; so too early to approve this WI_x000D_
LG: also conductive tests to be considered_x000D_
Nokia: need to clarify scope of coexistence study, also which CBW needs to be supported; premature to include US Region 2_x000D_
AT&amp;T: supports T-Mobile to wait until regulatory discussion is clear, RAN4 has never done any coexistence study for FR1 close to FR2_x000D_
_x000D_
multiple versions of the Tdoc exist</t>
  </si>
  <si>
    <t>way forward was originally endorsed but then revised to clean up an ambiguity</t>
  </si>
  <si>
    <t>SI is for NR only</t>
  </si>
  <si>
    <t>revised for 2 changes</t>
  </si>
  <si>
    <t>RAN2 chair: will have this on RAN2 agenda_x000D_
Mediatek: can not agree to the text as it is in the first conclusion</t>
  </si>
  <si>
    <t>Oppo: wants to add a note into way forward, can remove the examples_x000D_
Apple: there are a lot of moving targets, maybe there is nothing to be shared_x000D_
DT: we might develop something very specific for RAN, in SA they also discuss this so a reporting to SA would be useful_x000D_
RAN4 chair: does not need to have meeting time for this_x000D_
Nokia: supports the way forward from Qualcomm_x000D_
ZTE: some aspects from background could be moved to way forward and e.g. aspects can be removed_x000D_
CMCC: examples could raise some concerns from RAN1_x000D_
Qualcomm: it is important to understand that the trigger for this was the question how RAN4 could do testing for this_x000D_
conclusion: RAN4 email reflector can be used to continue discussion on this matter, please report back to next RAN meeting</t>
  </si>
  <si>
    <t>conclusion: proposal 1, 2 and 3 are endorsed, see updated WID in RP-241650</t>
  </si>
  <si>
    <t>Qualcomm: this is not backward compatible_x000D_
Ericsson: maybe bullet about backward compatibility could be removed (would cause confusion/discussion in RAN1)_x000D_
OPPO: checking backward compatibility is important as this will impact on_x000D_
RAN chair: 7 companies want to have the backward compatibility bullet, 5 companies have strong concerns to have the backward compatibility bullet_x000D_
RAN1 chair: fine to remove the backward compatibility bullet here, people can bring backward compatibility aspect to RAN1</t>
  </si>
  <si>
    <t>Proposal 1: Proponents of TEI CRs shall explicitly check during the quarter that all relevant work is completed in all RAN WGs before asking approval from RAN plenary._x000D_
Proposal 2: RAN shall take action to remind CT and SA that cross-TSG TEI is not allowed, e.g. by sending an appropriate LS._x000D_
_x000D_
RAN2 chair: to proposal 1: we often find problems later with TEI CRs_x000D_
_x000D_
conclusion: proposal 1 is agreed, NEC will draft an LS to CT, SA</t>
  </si>
  <si>
    <t>Huawei: we do not need to impact the other bands but coexistence is to be considered, from which REL would this be REL-independent, also base station classes to be reflected_x000D_
Ericsson: would impacting existing bands_x000D_
RAN chair: let's have some offline discussion</t>
  </si>
  <si>
    <t>Apple: REL-independence needs to be captured as well</t>
  </si>
  <si>
    <t>proposal:_x000D_
- RAN1 to study and specify, if necessary, SRS antenna switching to support 3T6R depending on UE capability._x000D_
Note 1: SRS antenna switching to support 4T6R is precluded._x000D_
Note 2: RAN1 discussion starts from RAN1#118bis (Oct. 2024)_x000D_
_x000D_
AT&amp;T: our comments were not reflected but we are ok with the text_x000D_
Huawei: proposal is ok for us_x000D_
_x000D_
conclusion: proposal is endorsed_x000D_
_x000D_
RAN chair: which WID do we need to revise? RP-241237_x000D_
RAN1 chair (Samsung): no extra TUs needed for this</t>
  </si>
  <si>
    <t>MCC: IoT_NTN_Ph3-Perf target date is now Dec.25 (as in SR RP-241356) or March 26 (as in revised WID RP-241624)?_x000D_
Note: Rapporteur confirmed after RAN #104 that the target date of REL-19 WI IoT_NTN_Ph3-Perf is March 26, i.e. revised WID RP-241624 is correct but status report RP-241356 (which pretends Dec.25) is wrong</t>
  </si>
  <si>
    <t>proposed way forward:_x000D_
RAN tasks RAN4 to investigate a solution to enable HPUE maximum transmit power in downlink CA with single UL transmission._x000D_
- RAN task shall conclude by RAN#106_x000D_
- RAN4 online meeting time should be limited to &lt;0.1 TUs_x000D_
_x000D_
OPPO: limit to single UL, which REL is targeted_x000D_
RAN chair: REL can be discussed in RAN4_x000D_
Qualcomm: "for single configured UL" should be clarified</t>
  </si>
  <si>
    <t>Huawei: time line is rather aggressive_x000D_
Apple: why LTE specs are measured if this is a refarming of LTE bands for NR?</t>
  </si>
  <si>
    <t>related WIs in RP-241660, 1661, 1662, 1666</t>
  </si>
  <si>
    <t>Qualcomm: no point to come back in Dec.24 to say yes, we can do this now already_x000D_
Verizon: similar view as Qualcomm_x000D_
Ericsson: same view_x000D_
Huawei: still some concern with FDD_x000D_
conclusion: proposals 1 and 2 are endorsed_x000D_
_x000D_
related WIDs in RP-241649, 1663, 1664, 1648, 1654, 1665</t>
  </si>
  <si>
    <t>RAN2 chair (Interdigital): plans to remove [ ] for TFES_x000D_
DT: "when it is located within the NTZ(s)" could lead to misinterpretations</t>
  </si>
  <si>
    <t>RAN2 chair: plans to start the work in Aug.24_x000D_
conclusion: conclusions of RP-241635 are endorsed_x000D_
_x000D_
latest WID in RP-241609</t>
  </si>
  <si>
    <t>basket WI DC_R19_xBLTE_yBNR merging RP-241218, RP-241246, RP-241167, RP-241331, RP-241228_x000D_
_x000D_
AT&amp;T: still old meetings and old acronyms shown</t>
  </si>
  <si>
    <t>basket WI NR_CADC_SUL_R19 merging RP-241141, RP-241232, RP-241227, RP-241337, RP-241092, RP-241329, RP-241249, RP-241204</t>
  </si>
  <si>
    <t>basket WI LTE_CA_R19_xBDL_yBUL</t>
  </si>
  <si>
    <t>basket WI HPUE_NR_FR1_bands_R19 merging RP-240944, RP-241203, RP-241321</t>
  </si>
  <si>
    <t>basket WI HPUE_LTE_bands_R19 which is based on RP-240944</t>
  </si>
  <si>
    <t>basket WI HPUE_DC_LTE_NR_R19</t>
  </si>
  <si>
    <t>basket WI HPUE_NR_CADC_SUL_R19 which merges RP-241085, RP-241255, RP-241310, RP-241322</t>
  </si>
  <si>
    <t>basket WI NR_bands_xFeature_R19 merging RP-241261, RP-241230</t>
  </si>
  <si>
    <t>basket WI DL_intrpt_combos_TxSW_R19</t>
  </si>
  <si>
    <t>basket WI LTE_NR_Simult_RxTx_R19</t>
  </si>
  <si>
    <t>basket WI NR_bands_R19_BWs_x000D_
Apple: objectives: for UL very stringent coexistence requirements, so RAN4 need to discuss the feasibility_x000D_
Ericsson: will have a TR for this so this discussion will take place in RAN4</t>
  </si>
  <si>
    <t>Additional Planning Details for 6G Workshop and 5G-Advanced in Rel-20</t>
  </si>
  <si>
    <t>Oppo: difference between first and 2nd joint session_x000D_
RAN chair: we will see, this was agreed in SA_x000D_
Deutsche Telekom: thanks for taking the operator's request into account</t>
  </si>
  <si>
    <t>New WID: Introduction of the 1.4 GHz Band</t>
  </si>
  <si>
    <t>conclusion: way forward is endorsed</t>
  </si>
  <si>
    <t>RAN4 VC: regulation for UE side is still pending so suggested to postpone the WI</t>
  </si>
  <si>
    <t>MCC: it turned out later that the TEI identifier [ulHARQ_RTT_Timer] should have been used</t>
  </si>
  <si>
    <t>conclusion: proposal is endorsed_x000D_
_x000D_
see LSout in RP-241657</t>
  </si>
  <si>
    <t>conclusion: the 3 proposals are endorsed (unseen)_x000D_
_x000D_
related WID in RP-241036</t>
  </si>
  <si>
    <t>RAN chair: rapporteur to be added</t>
  </si>
  <si>
    <t>conclusion: approved unseen_x000D_
LS was sent to SA on Wed of RAN #104</t>
  </si>
  <si>
    <t>Ericsson: procedure needs to be reviewed in RAN4_x000D_
Apple: we have some concerns but could accept the proposal and discuss further in RAN4 (scope is too large, goes up to 5 carriers)_x000D_
RAN4 chair: difficult to downscope now so maybe approve and discuss further in RAN4</t>
  </si>
  <si>
    <t>MCC: template is not correct, "study part" does not make sense in Remarks_x000D_
CATT: there seems to be a study phase first before doing normative work_x000D_
Verizon: using Ka band reference is not appropriate here, study should be new_x000D_
Samsung: unclear whether CA is targeted which would increase workload a lot, would prefer to limit to single carrier_x000D_
Eutelsat: plan was to base on CA_x000D_
RAN chair: it seems then workload in RAN4 may be too much_x000D_
T-Mobile: DL up to 12.75GHz has to be updated_x000D_
Nokia: suggests to replace "update coexistence study" to "conduct coexistence study"; we do not have 125MHz or 250MHz CBW for terrestrial, maximum is 100MHz_x000D_
Huawei: we could remove reference to Ka band work, same view as Nokia on CBW_x000D_
Intel: Ku band 1 and Ku band 2 are not properly defined</t>
  </si>
  <si>
    <t>MCC: still "study part" in remarks_x000D_
AT&amp;T: "New WID on" in WI title should be removed</t>
  </si>
  <si>
    <t>Note: It was detected later that this LS has still the old Tdoc number RP-241626 on the LS._x000D_
LS was sent to SA on Thu of RAN #104.</t>
  </si>
  <si>
    <t>conclusion: all 3 conclusions of section 4 are endorsed;_x000D_
note: There was involved discussion regarding device energy harvesting in Section 3.4, although no conclusions were reached on this topic.</t>
  </si>
  <si>
    <t>conclusion: approved unseen_x000D_
Note: wrong Tdoc number shown inside of the document</t>
  </si>
  <si>
    <t>Spreadtrum: 5G REL-20 will be approved in 1 or 2 packages
RAN chair: will go in steps Dec.24, March 25, June 25
BT: strong concerns about separate workshops, we had an SA1 workshop already, a common workshop would be better (in Taipei we had a massive overlap between what happened in RAN workshop and in SA workshop; in Rotterdam RAN and SA decided on their schedules and we could not agree on a common schedule)
RAN chair: takes the point, thinks that a workshop will not decide all details
Deutsche Telekom: BT was speaking for a lot of operators, so we support it, having a joint part would help
NEC: for 5G in Phoenix we had a RAN workshop which had in the end also SA/CT inputs so it was working on the fly; an input from the SA1 chair would also help as they have then worked already on 6G aspects for some time; so agenda could be structured in such a way to avoid repetition
Vodafone: supports to have a joint workshop RAN together with SA/CT
RAN chair: do not expect architecture decisions in a workshop, it will require a whole SI
Novamint: common workshop would have the benefit for verticals who have a small number of delegates and would have problems to attend multiple workshops
RAN chair: a joint session in the workshop is certainly helpful but doubts that architecture decisions can come out of the workshop
ZTE: having 5G Advanced discussion before 6G workshop would be useful
Futurewei: 5G Advanced is very important for the industry; less presentation and more discussion would be useful for the workshops; having a 5G Adv summary before 6G workshop may be premature because some aspects could maybe done with existing functionality
vivo: unclear what will happen with 5G Adv in March 25
RAN chair: 5G-Adv workshop in Dec.24, approval in June 25 so March 25 could be a consolidation phase but March 25 TSG will be only 3 days (due to 6G workshop)
RAN chair: plans to extend June 25 RAN meeting to extend to 5 days
AT&amp;T: supports joint disussion to avoid issues we had in REL-19
RAN chair: if people expect detailed decisions from 6G workshop, then this is certainly too optimistic
Orange: joint session will avoid duplicated presentation
Nokia: supports RAN chair that having some separate sessions and also having common session(s) is a good compromise
RAN chair: fine to take the whole Tue afternoon for a joint session and not just 2 hours and 3GPP partners can contribute (whether they will have a chance to present is a separate question); we could also encourage that companies bring contributions common to all TSGs
BT: a joint session to start is better than a Tue afternoon is not so useful; fears that we repeat the Rotterdam problem that different TSGs have already their views and on Tue afternoon we can not converge
RAN chair: people need to bring their views first
T-Mobile: supports BT to have a common session first
Qualcomm: instead of a silo for RAN and a silo for SA, maybe there could be a joint agenda of topics (different groups could be interested in different topics); we could also consider to have 3 days workshop plus 3 says TSG for March 25
Samsung: we can trust TSG chairs to structure the agenda for the workshop (they got enough ideas here now)
Ericsson: agrees with Samsung, the actual work will happen in the SIs
SA chair (Intel): we discussed different options among TSG chairs when planning for this 2 days 6G workshop, MRPs were given the opportunity in the SA1 workshop already also companies had an opportunity to provide their views, we have only 2 days for the workshop, SA is working on 6G already; so we need to avoid repetition
BT: we could set a deadline 1 month before the workshop in order to have a proper review possibility
Vodafone: thinks views from SA chair and RAN chair are different with respect what we plan as result of the workshop
SA chair: 6G use cases were already discussed a lot, it is more about what WGs need to work on in a SI
BT: insists to have a joint session at the beginning of the workshop
SA chair: we need to see what is the purpose of the joint session at the beginning of the workshop
RAN chair: thinks a joint session afterwards is far better
Deutsche Telekom: the main problem is that operators had no chance to contribute to the general direction of 6G in the Rotterdam workshop (only MRPs and Research could contribute to it)
Mediatek: an agenda for the joint session would be useful, it should not just be a summary; we will anyway have further joint sessions for architecture decisions
Vodafone: worried about standalone vs. non-standalone discussions
RAN chair: the 2 days workshop is not a RAN meeting taking decisions (like about SIs)
NEC: status from SA1 is needed for this workshop
Panasonic: not clear whether a joint session (with CT/SA) is planned this week
RAN chair: so far not but could be discussed
NTT DOCOMO: also MRPs can bring inputs?
RAN chair: with 2 days the time for presentations is limited, we can invite them but maybe no presentation (they also presented already during the SA1 6G workshop in Rotterdam)
vivo: TU split between 5G and 6G should be clear; any idea how much time would be for presentation?
RAN chair: not yet clear (e.g. 5min presentation, 10min discussion)
RAN chair: suggests to have a half day joint on Tue afternoon or to go for 3 days workshop + 3 days RAN meeting
RAN chair: how many companies prefer a 3 days joints session? 9 companies; no one concerns
Qualcomm: it would be 3 days workshop with topics that cover topics of 1 or multiple TSGs sot it would be a joint meeting
RAN chair: so 3 days workshop (Sun-Tue), single RAN/SA/CT
Deutsche Telekom: a joint session was asked for 2 hours joint at the beginning of the workshop and not for extending to 3 days
Samsung: So we could accommodate 2 hours joint at the beginning of the workshop, maybe starting the workshop a bit earlier
RAN chair: joint RAN/CT/SA on Monday morning, Monday afternoon and Tuesday: RAN and CT/SA in separate sessions
Nokia: one coherent slide set per company would be preferred covering all TSGs</t>
  </si>
  <si>
    <t>Xiaomi: we preferred to continue with REL-18 baskets, we are fine to merge but we need to consider the workload
Nokia: supports merging some topics in the basket WI
MCC: idea for merging was that RAN4 often anyway provided CRs related to multiple REL-18 WIs and we also always have to avoid overlap of WIs, if workload is an issue, you could have separate objectives and different co-rapporteurs
Ericsson, AT&amp;T: prefer to merge PC3 and high power class aspects in same WI
RAN4 chair: prefers to not merge PC3 and high power class aspects (for procedure reasons: PC3 has to be done first before high power aspects; also workload wise)
Huawei: also prefers to keep PC3 separate from high power UE
Samsung: supports chair's proposal and supports to separate PC3 and high power class aspects
vivo: if additional features are proposed would we extend the scope of the WI or have a separate WI?
CMCC: RAN5 has quite a lot of configurations, to identify to which WI it belongs is a lot of work so merging some basket WIs is appreciated
RAN chair: we endorse RP-240894 in principle and have further offline discussion about the details (a summary will document this offline discussion inn RP-241602)</t>
  </si>
  <si>
    <t>Proposal:
Postpone discussions on the following topics until RAN#105. These topics will not be discussed in RAN1 before the decision in RAN#105.
- Support of two TAs as part of enhancement for asymmetric DL sTRP/UL mTRP deployment scenarios 
- SRS port grouping as part of CSI enhancement
- Partial-coherent UL codebook for 3Tx multi-panel
- Open loop based UL precoder cycling
conclusion: proposal is endorsed</t>
  </si>
  <si>
    <t>830 Tdocs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</si>
</sst>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10"/>
      <color theme="1"/>
      <name val="Arial"/>
      <family val="2"/>
    </font>
    <font>
      <sz val="9"/>
      <color theme="1"/>
      <name val="Arial"/>
      <family val="2"/>
    </font>
    <font>
      <sz val="10"/>
      <color theme="1"/>
      <name val="Calibri"/>
      <family val="2"/>
      <scheme val="minor"/>
    </font>
    <font>
      <b/>
      <sz val="9"/>
      <color rgb="FF000000"/>
      <name val="Arial"/>
      <family val="2"/>
    </font>
    <font>
      <b/>
      <sz val="9"/>
      <color theme="1"/>
      <name val="Arial"/>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sz val="11"/>
      <color theme="1"/>
      <name val="Aptos"/>
      <family val="2"/>
    </font>
    <font>
      <sz val="8"/>
      <name val="Calibri"/>
      <family val="2"/>
      <scheme val="minor"/>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00B0F0"/>
        <bgColor indexed="64"/>
      </patternFill>
    </fill>
    <fill>
      <patternFill patternType="solid">
        <fgColor rgb="FF92D050"/>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theme="0" tint="-0.14999847407452621"/>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6" fillId="0" borderId="0"/>
    <xf numFmtId="0" fontId="4"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319">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0" fillId="0" borderId="0" xfId="0" applyAlignment="1">
      <alignment horizontal="center"/>
    </xf>
    <xf numFmtId="0" fontId="6" fillId="0" borderId="0" xfId="2"/>
    <xf numFmtId="0" fontId="7" fillId="0" borderId="0" xfId="2" applyFont="1"/>
    <xf numFmtId="0" fontId="6" fillId="0" borderId="0" xfId="2" applyAlignment="1">
      <alignment horizontal="center"/>
    </xf>
    <xf numFmtId="0" fontId="6" fillId="0" borderId="5" xfId="2" applyBorder="1"/>
    <xf numFmtId="0" fontId="6" fillId="0" borderId="2" xfId="2" applyBorder="1"/>
    <xf numFmtId="0" fontId="8" fillId="0" borderId="0" xfId="3"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8" xfId="2" applyBorder="1"/>
    <xf numFmtId="0" fontId="6" fillId="0" borderId="2" xfId="2" applyBorder="1" applyAlignment="1">
      <alignment horizontal="center"/>
    </xf>
    <xf numFmtId="0" fontId="6" fillId="0" borderId="7" xfId="2" applyBorder="1" applyAlignment="1">
      <alignment horizontal="center"/>
    </xf>
    <xf numFmtId="0" fontId="6" fillId="6"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2" fillId="8" borderId="2" xfId="4" applyNumberFormat="1" applyFont="1" applyFill="1" applyBorder="1" applyAlignment="1">
      <alignment horizontal="center" vertical="top" wrapText="1"/>
    </xf>
    <xf numFmtId="0" fontId="12" fillId="8" borderId="2" xfId="4" applyFont="1" applyFill="1" applyBorder="1" applyAlignment="1">
      <alignment horizontal="center" vertical="top" wrapText="1"/>
    </xf>
    <xf numFmtId="0" fontId="12" fillId="8" borderId="2" xfId="4" applyFont="1" applyFill="1" applyBorder="1" applyAlignment="1">
      <alignment vertical="top" wrapText="1"/>
    </xf>
    <xf numFmtId="0" fontId="13" fillId="0" borderId="2" xfId="0" applyFont="1" applyBorder="1" applyAlignment="1">
      <alignment horizontal="left" vertical="top"/>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vertical="top" wrapText="1"/>
    </xf>
    <xf numFmtId="0" fontId="13" fillId="0" borderId="4" xfId="0" applyFont="1" applyBorder="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vertical="top" wrapText="1"/>
    </xf>
    <xf numFmtId="0" fontId="13" fillId="0" borderId="4" xfId="0" applyFont="1" applyBorder="1" applyAlignment="1">
      <alignment horizontal="left" vertical="top"/>
    </xf>
    <xf numFmtId="0" fontId="13" fillId="0" borderId="5" xfId="0" applyFont="1" applyBorder="1" applyAlignment="1">
      <alignment horizontal="left" vertical="top" wrapText="1"/>
    </xf>
    <xf numFmtId="0" fontId="13" fillId="0" borderId="5" xfId="0" applyFont="1" applyBorder="1" applyAlignment="1">
      <alignment horizontal="center" vertical="top" wrapText="1"/>
    </xf>
    <xf numFmtId="0" fontId="13" fillId="0" borderId="5" xfId="0" applyFont="1" applyBorder="1" applyAlignment="1">
      <alignment vertical="top" wrapText="1"/>
    </xf>
    <xf numFmtId="0" fontId="13" fillId="0" borderId="5" xfId="0" applyFont="1" applyBorder="1" applyAlignment="1">
      <alignment horizontal="left" vertical="top"/>
    </xf>
    <xf numFmtId="0" fontId="13" fillId="4" borderId="2" xfId="0" applyFont="1" applyFill="1" applyBorder="1" applyAlignment="1">
      <alignment horizontal="left" vertical="top" wrapText="1"/>
    </xf>
    <xf numFmtId="0" fontId="13" fillId="4" borderId="4" xfId="0" applyFont="1" applyFill="1" applyBorder="1" applyAlignment="1">
      <alignment horizontal="left" vertical="top" wrapText="1"/>
    </xf>
    <xf numFmtId="0" fontId="13" fillId="0" borderId="5" xfId="0" applyFont="1" applyBorder="1"/>
    <xf numFmtId="0" fontId="13" fillId="0" borderId="5" xfId="0" applyFont="1" applyBorder="1" applyAlignment="1">
      <alignment horizontal="center"/>
    </xf>
    <xf numFmtId="0" fontId="13" fillId="0" borderId="5" xfId="0" applyFont="1" applyBorder="1" applyAlignment="1">
      <alignment wrapText="1"/>
    </xf>
    <xf numFmtId="0" fontId="13" fillId="0" borderId="2" xfId="0" applyFont="1" applyBorder="1"/>
    <xf numFmtId="0" fontId="13" fillId="0" borderId="2" xfId="0" applyFont="1" applyBorder="1" applyAlignment="1">
      <alignment horizontal="center"/>
    </xf>
    <xf numFmtId="0" fontId="13" fillId="0" borderId="2" xfId="0" applyFont="1" applyBorder="1" applyAlignment="1">
      <alignment wrapText="1"/>
    </xf>
    <xf numFmtId="0" fontId="13" fillId="4" borderId="2" xfId="0" applyFont="1" applyFill="1" applyBorder="1"/>
    <xf numFmtId="0" fontId="13" fillId="0" borderId="4" xfId="0" applyFont="1" applyBorder="1"/>
    <xf numFmtId="0" fontId="13" fillId="0" borderId="4" xfId="0" applyFont="1" applyBorder="1" applyAlignment="1">
      <alignment horizontal="center"/>
    </xf>
    <xf numFmtId="0" fontId="13" fillId="4" borderId="4" xfId="0" applyFont="1" applyFill="1" applyBorder="1"/>
    <xf numFmtId="0" fontId="13" fillId="0" borderId="4" xfId="0" applyFont="1" applyBorder="1" applyAlignment="1">
      <alignment wrapText="1"/>
    </xf>
    <xf numFmtId="0" fontId="13" fillId="0" borderId="5" xfId="0" applyFont="1" applyBorder="1" applyAlignment="1">
      <alignment horizontal="center" vertical="top"/>
    </xf>
    <xf numFmtId="0" fontId="13" fillId="0" borderId="5" xfId="0" applyFont="1" applyBorder="1" applyAlignment="1">
      <alignment vertical="top"/>
    </xf>
    <xf numFmtId="0" fontId="13" fillId="0" borderId="2" xfId="0" applyFont="1" applyBorder="1" applyAlignment="1">
      <alignment horizontal="center" vertical="top"/>
    </xf>
    <xf numFmtId="0" fontId="13" fillId="0" borderId="2" xfId="0" applyFont="1" applyBorder="1" applyAlignment="1">
      <alignment vertical="top"/>
    </xf>
    <xf numFmtId="0" fontId="13" fillId="0" borderId="4" xfId="0" applyFont="1" applyBorder="1" applyAlignment="1">
      <alignment horizontal="center" vertical="top"/>
    </xf>
    <xf numFmtId="0" fontId="13" fillId="0" borderId="4" xfId="0" applyFont="1" applyBorder="1" applyAlignment="1">
      <alignment vertical="top"/>
    </xf>
    <xf numFmtId="49" fontId="13" fillId="0" borderId="5"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3" fillId="4" borderId="2" xfId="0" applyFont="1" applyFill="1" applyBorder="1" applyAlignment="1">
      <alignment horizontal="left" vertical="top"/>
    </xf>
    <xf numFmtId="49" fontId="13" fillId="4" borderId="2" xfId="0" applyNumberFormat="1" applyFont="1" applyFill="1" applyBorder="1" applyAlignment="1">
      <alignment horizontal="left" vertical="top" wrapText="1"/>
    </xf>
    <xf numFmtId="0" fontId="13" fillId="4" borderId="2" xfId="0" applyFont="1" applyFill="1" applyBorder="1" applyAlignment="1">
      <alignment horizontal="center" vertical="top"/>
    </xf>
    <xf numFmtId="0" fontId="15" fillId="0" borderId="2" xfId="0" applyFont="1" applyBorder="1" applyAlignment="1">
      <alignment horizontal="left" vertical="top"/>
    </xf>
    <xf numFmtId="49" fontId="13" fillId="4" borderId="4" xfId="0" applyNumberFormat="1" applyFont="1" applyFill="1" applyBorder="1" applyAlignment="1">
      <alignment horizontal="left" vertical="top" wrapText="1"/>
    </xf>
    <xf numFmtId="0" fontId="13" fillId="4" borderId="2" xfId="0" applyFont="1" applyFill="1" applyBorder="1" applyAlignment="1">
      <alignment vertical="top"/>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49" fontId="16" fillId="8" borderId="2" xfId="4" applyNumberFormat="1" applyFont="1" applyFill="1" applyBorder="1" applyAlignment="1">
      <alignment horizontal="left" vertical="top" wrapText="1"/>
    </xf>
    <xf numFmtId="49" fontId="16" fillId="8" borderId="2" xfId="4" applyNumberFormat="1" applyFont="1" applyFill="1" applyBorder="1" applyAlignment="1">
      <alignment horizontal="center" vertical="top" wrapText="1"/>
    </xf>
    <xf numFmtId="0" fontId="16" fillId="8" borderId="2" xfId="4" applyFont="1" applyFill="1" applyBorder="1" applyAlignment="1">
      <alignment horizontal="center" vertical="top" wrapText="1"/>
    </xf>
    <xf numFmtId="0" fontId="16" fillId="8" borderId="2" xfId="4" applyFont="1" applyFill="1" applyBorder="1" applyAlignment="1">
      <alignment horizontal="left" vertical="top" wrapText="1"/>
    </xf>
    <xf numFmtId="0" fontId="17" fillId="0" borderId="2" xfId="0" applyFont="1" applyBorder="1" applyAlignment="1">
      <alignment horizontal="left" vertical="top" wrapText="1"/>
    </xf>
    <xf numFmtId="0" fontId="13" fillId="0" borderId="0" xfId="0" applyFont="1" applyAlignment="1">
      <alignment horizontal="left" vertical="top" wrapText="1"/>
    </xf>
    <xf numFmtId="0" fontId="11" fillId="0" borderId="6" xfId="5" applyBorder="1" applyAlignment="1">
      <alignment horizontal="left" vertical="top" wrapText="1"/>
    </xf>
    <xf numFmtId="0" fontId="11" fillId="0" borderId="10" xfId="5" applyBorder="1" applyAlignment="1">
      <alignment horizontal="left" vertical="top" wrapText="1"/>
    </xf>
    <xf numFmtId="0" fontId="11" fillId="11" borderId="6" xfId="5" applyFill="1" applyBorder="1" applyAlignment="1">
      <alignment horizontal="left" vertical="top" wrapText="1"/>
    </xf>
    <xf numFmtId="0" fontId="6" fillId="0" borderId="6" xfId="2" applyBorder="1" applyAlignment="1">
      <alignment horizontal="left" vertical="top" wrapText="1"/>
    </xf>
    <xf numFmtId="0" fontId="6" fillId="0" borderId="0" xfId="2" applyAlignment="1">
      <alignment horizontal="center" vertical="top" wrapText="1"/>
    </xf>
    <xf numFmtId="0" fontId="11" fillId="4" borderId="2" xfId="2" applyFont="1" applyFill="1" applyBorder="1" applyAlignment="1">
      <alignment horizontal="center" vertical="top" wrapText="1"/>
    </xf>
    <xf numFmtId="0" fontId="11" fillId="4" borderId="11" xfId="2"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8" xfId="2" applyFill="1" applyBorder="1" applyAlignment="1">
      <alignment horizontal="center" vertical="top" wrapText="1"/>
    </xf>
    <xf numFmtId="0" fontId="6" fillId="0" borderId="8" xfId="2" applyBorder="1" applyAlignment="1">
      <alignment horizontal="center" vertical="top" wrapText="1"/>
    </xf>
    <xf numFmtId="0" fontId="11" fillId="0" borderId="2" xfId="2" applyFont="1" applyBorder="1" applyAlignment="1">
      <alignment horizontal="center" vertical="top" wrapText="1"/>
    </xf>
    <xf numFmtId="0" fontId="11" fillId="0" borderId="11" xfId="2" applyFont="1" applyBorder="1" applyAlignment="1">
      <alignment horizontal="center" vertical="top" wrapText="1"/>
    </xf>
    <xf numFmtId="0" fontId="6" fillId="0" borderId="2" xfId="0" applyFont="1" applyBorder="1" applyAlignment="1">
      <alignment horizontal="center" vertical="top" wrapText="1"/>
    </xf>
    <xf numFmtId="0" fontId="6" fillId="4" borderId="2" xfId="2" applyFill="1" applyBorder="1"/>
    <xf numFmtId="0" fontId="6" fillId="4" borderId="2" xfId="2" applyFill="1" applyBorder="1" applyAlignment="1">
      <alignment horizontal="center"/>
    </xf>
    <xf numFmtId="0" fontId="6" fillId="12" borderId="2" xfId="2" applyFill="1" applyBorder="1" applyAlignment="1">
      <alignment horizontal="center"/>
    </xf>
    <xf numFmtId="0" fontId="13" fillId="0" borderId="2" xfId="6" applyBorder="1" applyAlignment="1">
      <alignment horizontal="center" vertical="top" wrapText="1"/>
    </xf>
    <xf numFmtId="0" fontId="6" fillId="0" borderId="2" xfId="2" applyBorder="1" applyAlignment="1">
      <alignment horizontal="center" vertical="top" wrapText="1"/>
    </xf>
    <xf numFmtId="0" fontId="13" fillId="4" borderId="2" xfId="6"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1" fillId="4" borderId="8" xfId="2" applyFont="1" applyFill="1" applyBorder="1" applyAlignment="1">
      <alignment horizontal="center" vertical="top" wrapText="1"/>
    </xf>
    <xf numFmtId="0" fontId="11" fillId="0" borderId="8" xfId="2" applyFont="1" applyBorder="1" applyAlignment="1">
      <alignment horizontal="center" vertical="top" wrapText="1"/>
    </xf>
    <xf numFmtId="0" fontId="6" fillId="0" borderId="0" xfId="2" applyAlignment="1">
      <alignment horizontal="center" vertical="top"/>
    </xf>
    <xf numFmtId="0" fontId="2" fillId="0" borderId="0" xfId="2" applyFont="1" applyAlignment="1">
      <alignment horizontal="left" vertical="top" wrapText="1"/>
    </xf>
    <xf numFmtId="0" fontId="18" fillId="0" borderId="2" xfId="2" applyFont="1" applyBorder="1" applyAlignment="1">
      <alignment horizontal="center" vertical="top" wrapText="1"/>
    </xf>
    <xf numFmtId="0" fontId="18" fillId="0" borderId="11" xfId="2" applyFont="1" applyBorder="1" applyAlignment="1">
      <alignment horizontal="center" vertical="top" wrapText="1"/>
    </xf>
    <xf numFmtId="0" fontId="19" fillId="0" borderId="2" xfId="0" applyFont="1" applyBorder="1" applyAlignment="1">
      <alignment horizontal="center" vertical="top" wrapText="1"/>
    </xf>
    <xf numFmtId="0" fontId="19" fillId="0" borderId="8" xfId="2" applyFont="1" applyBorder="1" applyAlignment="1">
      <alignment horizontal="center" vertical="top" wrapText="1"/>
    </xf>
    <xf numFmtId="0" fontId="18" fillId="4" borderId="2" xfId="2" applyFont="1" applyFill="1" applyBorder="1" applyAlignment="1">
      <alignment horizontal="center" vertical="top" wrapText="1"/>
    </xf>
    <xf numFmtId="0" fontId="18" fillId="4" borderId="11" xfId="2"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8" xfId="2" applyFont="1" applyFill="1" applyBorder="1" applyAlignment="1">
      <alignment horizontal="center" vertical="top" wrapText="1"/>
    </xf>
    <xf numFmtId="0" fontId="20" fillId="4" borderId="2" xfId="0" applyFont="1" applyFill="1" applyBorder="1" applyAlignment="1">
      <alignment horizontal="center" vertical="top" wrapText="1"/>
    </xf>
    <xf numFmtId="0" fontId="20" fillId="0" borderId="2" xfId="0" applyFont="1" applyBorder="1" applyAlignment="1">
      <alignment horizontal="center" vertical="top" wrapText="1"/>
    </xf>
    <xf numFmtId="0" fontId="14" fillId="0" borderId="2" xfId="6" applyFont="1" applyBorder="1" applyAlignment="1">
      <alignment horizontal="center" vertical="top" wrapText="1"/>
    </xf>
    <xf numFmtId="0" fontId="14" fillId="4" borderId="2" xfId="6" applyFont="1" applyFill="1" applyBorder="1" applyAlignment="1">
      <alignment horizontal="center" vertical="top" wrapText="1"/>
    </xf>
    <xf numFmtId="0" fontId="18" fillId="4" borderId="8" xfId="2" applyFont="1" applyFill="1" applyBorder="1" applyAlignment="1">
      <alignment horizontal="center" vertical="top" wrapText="1"/>
    </xf>
    <xf numFmtId="0" fontId="18" fillId="0" borderId="8" xfId="2" applyFont="1" applyBorder="1" applyAlignment="1">
      <alignment horizontal="center" vertical="top" wrapText="1"/>
    </xf>
    <xf numFmtId="0" fontId="19" fillId="0" borderId="2" xfId="2" applyFont="1" applyBorder="1" applyAlignment="1">
      <alignment horizontal="center" vertical="top" wrapText="1"/>
    </xf>
    <xf numFmtId="0" fontId="5" fillId="0" borderId="0" xfId="3" applyFont="1" applyAlignment="1">
      <alignment vertical="top"/>
    </xf>
    <xf numFmtId="0" fontId="7" fillId="0" borderId="0" xfId="2" applyFont="1" applyAlignment="1">
      <alignment horizontal="left" vertical="top" wrapText="1"/>
    </xf>
    <xf numFmtId="0" fontId="19" fillId="0" borderId="0" xfId="2" applyFont="1" applyAlignment="1">
      <alignment horizontal="left" vertical="top" wrapText="1"/>
    </xf>
    <xf numFmtId="0" fontId="6" fillId="10" borderId="0" xfId="2" applyFill="1" applyAlignment="1">
      <alignment horizontal="center" vertical="top" wrapText="1"/>
    </xf>
    <xf numFmtId="0" fontId="6" fillId="9" borderId="0" xfId="2" applyFill="1" applyAlignment="1">
      <alignment horizontal="center"/>
    </xf>
    <xf numFmtId="0" fontId="6" fillId="10" borderId="0" xfId="2" applyFill="1" applyAlignment="1">
      <alignment horizontal="center"/>
    </xf>
    <xf numFmtId="0" fontId="6" fillId="9" borderId="0" xfId="2" applyFill="1"/>
    <xf numFmtId="49" fontId="6" fillId="10" borderId="0" xfId="2" applyNumberFormat="1" applyFill="1" applyAlignment="1">
      <alignment horizontal="center"/>
    </xf>
    <xf numFmtId="0" fontId="6" fillId="10" borderId="0" xfId="2" applyFill="1"/>
    <xf numFmtId="0" fontId="6" fillId="9" borderId="0" xfId="2" applyFill="1" applyAlignment="1">
      <alignment horizontal="left"/>
    </xf>
    <xf numFmtId="0" fontId="6" fillId="10" borderId="0" xfId="2" applyFill="1" applyAlignment="1">
      <alignment horizontal="left"/>
    </xf>
    <xf numFmtId="49" fontId="6" fillId="0" borderId="0" xfId="2" applyNumberFormat="1" applyAlignment="1">
      <alignment horizontal="center"/>
    </xf>
    <xf numFmtId="0" fontId="19" fillId="0" borderId="0" xfId="2" applyFont="1" applyAlignment="1">
      <alignment horizontal="center" vertical="top" wrapText="1"/>
    </xf>
    <xf numFmtId="0" fontId="6" fillId="0" borderId="12" xfId="2" applyBorder="1" applyAlignment="1">
      <alignment horizontal="center" vertical="top" wrapText="1"/>
    </xf>
    <xf numFmtId="0" fontId="6" fillId="5" borderId="0" xfId="2" applyFill="1" applyAlignment="1">
      <alignment horizontal="center" vertical="top" wrapText="1"/>
    </xf>
    <xf numFmtId="0" fontId="6" fillId="0" borderId="13" xfId="2" applyBorder="1" applyAlignment="1">
      <alignment horizontal="center" vertical="top" wrapText="1"/>
    </xf>
    <xf numFmtId="0" fontId="6" fillId="5" borderId="0" xfId="2" applyFill="1"/>
    <xf numFmtId="0" fontId="7" fillId="0" borderId="2" xfId="2" applyFont="1" applyBorder="1" applyAlignment="1">
      <alignment horizontal="center" vertical="top" wrapText="1"/>
    </xf>
    <xf numFmtId="0" fontId="6" fillId="6" borderId="0" xfId="2" applyFill="1"/>
    <xf numFmtId="0" fontId="6" fillId="7" borderId="2" xfId="2" applyFill="1" applyBorder="1" applyAlignment="1">
      <alignment horizontal="center" vertical="top" wrapText="1"/>
    </xf>
    <xf numFmtId="0" fontId="6" fillId="5" borderId="2" xfId="2" applyFill="1" applyBorder="1" applyAlignment="1">
      <alignment horizontal="center" vertical="top" wrapText="1"/>
    </xf>
    <xf numFmtId="0" fontId="6" fillId="5" borderId="2" xfId="2" applyFill="1" applyBorder="1" applyAlignment="1">
      <alignment horizontal="center" vertical="top"/>
    </xf>
    <xf numFmtId="0" fontId="6" fillId="0" borderId="0" xfId="2" applyAlignment="1">
      <alignment vertical="top"/>
    </xf>
    <xf numFmtId="0" fontId="6" fillId="5" borderId="2" xfId="2" applyFill="1" applyBorder="1" applyAlignment="1">
      <alignment horizontal="center"/>
    </xf>
    <xf numFmtId="0" fontId="6" fillId="4" borderId="2" xfId="2" applyFill="1" applyBorder="1" applyAlignment="1">
      <alignment vertical="top"/>
    </xf>
    <xf numFmtId="0" fontId="6" fillId="4" borderId="2" xfId="2" applyFill="1" applyBorder="1" applyAlignment="1">
      <alignment horizontal="center" vertical="top" wrapText="1"/>
    </xf>
    <xf numFmtId="0" fontId="6" fillId="4" borderId="2" xfId="2" applyFill="1" applyBorder="1" applyAlignment="1">
      <alignment horizontal="center" vertical="top"/>
    </xf>
    <xf numFmtId="0" fontId="6" fillId="6" borderId="2" xfId="2" applyFill="1" applyBorder="1" applyAlignment="1">
      <alignment horizontal="center" vertical="top"/>
    </xf>
    <xf numFmtId="0" fontId="6" fillId="12" borderId="2" xfId="2" applyFill="1" applyBorder="1" applyAlignment="1">
      <alignment vertical="top"/>
    </xf>
    <xf numFmtId="0" fontId="6" fillId="12" borderId="2" xfId="2" applyFill="1" applyBorder="1" applyAlignment="1">
      <alignment horizontal="center" vertical="top" wrapText="1"/>
    </xf>
    <xf numFmtId="0" fontId="6" fillId="12" borderId="2" xfId="2" applyFill="1" applyBorder="1" applyAlignment="1">
      <alignment horizontal="center" vertical="top"/>
    </xf>
    <xf numFmtId="0" fontId="6" fillId="7" borderId="2" xfId="2" applyFill="1" applyBorder="1" applyAlignment="1">
      <alignment horizontal="center"/>
    </xf>
    <xf numFmtId="49" fontId="6" fillId="0" borderId="2" xfId="2" applyNumberFormat="1" applyBorder="1" applyAlignment="1">
      <alignment horizontal="center"/>
    </xf>
    <xf numFmtId="0" fontId="21" fillId="0" borderId="0" xfId="2" applyFont="1"/>
    <xf numFmtId="0" fontId="22" fillId="0" borderId="0" xfId="2" applyFont="1"/>
    <xf numFmtId="0" fontId="6" fillId="7" borderId="2" xfId="2" applyFill="1" applyBorder="1" applyAlignment="1">
      <alignment horizontal="center" vertical="top"/>
    </xf>
    <xf numFmtId="0" fontId="6" fillId="4" borderId="2" xfId="2" applyFill="1" applyBorder="1" applyAlignment="1">
      <alignment horizontal="left" vertical="top"/>
    </xf>
    <xf numFmtId="0" fontId="6" fillId="0" borderId="0" xfId="2" applyAlignment="1">
      <alignment horizontal="left" vertical="top"/>
    </xf>
    <xf numFmtId="0" fontId="21" fillId="0" borderId="0" xfId="2" applyFont="1" applyAlignment="1">
      <alignment horizontal="left" vertical="top"/>
    </xf>
    <xf numFmtId="0" fontId="22" fillId="0" borderId="0" xfId="2" applyFont="1" applyAlignment="1">
      <alignment horizontal="left" vertical="top"/>
    </xf>
    <xf numFmtId="0" fontId="14" fillId="0" borderId="2" xfId="0" applyFont="1" applyBorder="1" applyAlignment="1">
      <alignment horizontal="center" vertical="top" wrapText="1"/>
    </xf>
    <xf numFmtId="0" fontId="14" fillId="4" borderId="2" xfId="0" applyFont="1" applyFill="1" applyBorder="1" applyAlignment="1">
      <alignment horizontal="center" vertical="top" wrapText="1"/>
    </xf>
    <xf numFmtId="0" fontId="11" fillId="0" borderId="2" xfId="5" applyBorder="1" applyAlignment="1">
      <alignment horizontal="left" vertical="top" wrapText="1"/>
    </xf>
    <xf numFmtId="0" fontId="18" fillId="4" borderId="2" xfId="2" applyFont="1" applyFill="1" applyBorder="1" applyAlignment="1">
      <alignment vertical="top" wrapText="1"/>
    </xf>
    <xf numFmtId="0" fontId="19" fillId="0" borderId="8" xfId="2" applyFont="1" applyBorder="1" applyAlignment="1">
      <alignment horizontal="center" vertical="top"/>
    </xf>
    <xf numFmtId="0" fontId="18" fillId="0" borderId="2" xfId="2" applyFont="1" applyBorder="1" applyAlignment="1">
      <alignment vertical="top" wrapText="1"/>
    </xf>
    <xf numFmtId="0" fontId="19" fillId="0" borderId="2" xfId="2" applyFont="1" applyBorder="1" applyAlignment="1">
      <alignment horizontal="center"/>
    </xf>
    <xf numFmtId="0" fontId="11" fillId="0" borderId="6" xfId="5" applyBorder="1" applyAlignment="1">
      <alignment horizontal="center" vertical="top" wrapText="1"/>
    </xf>
    <xf numFmtId="0" fontId="11" fillId="0" borderId="10" xfId="5" applyBorder="1" applyAlignment="1">
      <alignment horizontal="center" vertical="top" wrapText="1"/>
    </xf>
    <xf numFmtId="0" fontId="18" fillId="12" borderId="2" xfId="2" applyFont="1" applyFill="1" applyBorder="1" applyAlignment="1">
      <alignment vertical="top" wrapText="1"/>
    </xf>
    <xf numFmtId="0" fontId="14" fillId="4" borderId="8" xfId="6" applyFont="1" applyFill="1" applyBorder="1" applyAlignment="1">
      <alignment horizontal="center" vertical="top" wrapText="1"/>
    </xf>
    <xf numFmtId="0" fontId="14" fillId="0" borderId="8" xfId="6" applyFont="1" applyBorder="1" applyAlignment="1">
      <alignment horizontal="center" vertical="top" wrapText="1"/>
    </xf>
    <xf numFmtId="0" fontId="23" fillId="0" borderId="0" xfId="3" applyFont="1" applyAlignment="1">
      <alignment vertical="top" wrapText="1"/>
    </xf>
    <xf numFmtId="0" fontId="23" fillId="0" borderId="0" xfId="3" applyFont="1"/>
    <xf numFmtId="0" fontId="8" fillId="0" borderId="0" xfId="3" applyFont="1"/>
    <xf numFmtId="0" fontId="19" fillId="12" borderId="2" xfId="2" applyFont="1" applyFill="1" applyBorder="1" applyAlignment="1">
      <alignment horizontal="center"/>
    </xf>
    <xf numFmtId="0" fontId="6" fillId="7" borderId="0" xfId="2" applyFill="1" applyAlignment="1">
      <alignment horizontal="center" vertical="top" wrapText="1"/>
    </xf>
    <xf numFmtId="0" fontId="6" fillId="5" borderId="0" xfId="2" applyFill="1" applyAlignment="1">
      <alignment horizontal="center"/>
    </xf>
    <xf numFmtId="0" fontId="6" fillId="0" borderId="0" xfId="2" applyAlignment="1">
      <alignment wrapText="1"/>
    </xf>
    <xf numFmtId="0" fontId="6" fillId="12" borderId="2" xfId="2" applyFill="1" applyBorder="1"/>
    <xf numFmtId="0" fontId="19" fillId="4" borderId="8" xfId="2" applyFont="1" applyFill="1" applyBorder="1" applyAlignment="1">
      <alignment horizontal="center" vertical="top"/>
    </xf>
    <xf numFmtId="0" fontId="19" fillId="0" borderId="2" xfId="2" applyFont="1" applyBorder="1" applyAlignment="1">
      <alignment horizontal="center" vertical="top"/>
    </xf>
    <xf numFmtId="0" fontId="4" fillId="0" borderId="0" xfId="3" applyAlignment="1">
      <alignment horizontal="center" vertical="top"/>
    </xf>
    <xf numFmtId="0" fontId="4" fillId="0" borderId="0" xfId="3"/>
    <xf numFmtId="0" fontId="4" fillId="0" borderId="0" xfId="3" applyAlignment="1">
      <alignment horizontal="center"/>
    </xf>
    <xf numFmtId="0" fontId="18" fillId="0" borderId="0" xfId="2" applyFont="1" applyAlignment="1">
      <alignment vertical="top" wrapText="1"/>
    </xf>
    <xf numFmtId="0" fontId="18" fillId="0" borderId="0" xfId="2" applyFont="1" applyAlignment="1">
      <alignment horizontal="center" vertical="top" wrapText="1"/>
    </xf>
    <xf numFmtId="0" fontId="19" fillId="0" borderId="0" xfId="2" applyFont="1" applyAlignment="1">
      <alignment horizontal="center"/>
    </xf>
    <xf numFmtId="0" fontId="19" fillId="0" borderId="0" xfId="2" applyFont="1" applyAlignment="1">
      <alignment horizontal="center" vertical="top"/>
    </xf>
    <xf numFmtId="0" fontId="11" fillId="0" borderId="0" xfId="2" applyFont="1" applyAlignment="1">
      <alignment horizontal="center" vertical="top" wrapText="1"/>
    </xf>
    <xf numFmtId="0" fontId="18" fillId="12" borderId="8" xfId="2" applyFont="1" applyFill="1" applyBorder="1" applyAlignment="1">
      <alignment horizontal="center" vertical="top" wrapText="1"/>
    </xf>
    <xf numFmtId="0" fontId="19" fillId="12" borderId="8" xfId="2" applyFont="1" applyFill="1" applyBorder="1" applyAlignment="1">
      <alignment horizontal="center" vertical="top"/>
    </xf>
    <xf numFmtId="0" fontId="6" fillId="0" borderId="0" xfId="2" applyAlignment="1">
      <alignment horizontal="left"/>
    </xf>
    <xf numFmtId="0" fontId="6" fillId="12" borderId="0" xfId="2" applyFill="1"/>
    <xf numFmtId="0" fontId="6" fillId="12" borderId="0" xfId="2" applyFill="1" applyAlignment="1">
      <alignment horizontal="left" vertical="top" wrapText="1"/>
    </xf>
    <xf numFmtId="0" fontId="6" fillId="12" borderId="0" xfId="2" applyFill="1" applyAlignment="1">
      <alignment horizontal="left"/>
    </xf>
    <xf numFmtId="0" fontId="6" fillId="4" borderId="0" xfId="2" applyFill="1" applyAlignment="1">
      <alignment horizontal="left" vertical="top"/>
    </xf>
    <xf numFmtId="0" fontId="6" fillId="4" borderId="0" xfId="2" applyFill="1" applyAlignment="1">
      <alignment horizontal="left" vertical="top" wrapText="1"/>
    </xf>
    <xf numFmtId="0" fontId="6" fillId="4" borderId="0" xfId="2" applyFill="1"/>
    <xf numFmtId="0" fontId="13" fillId="0" borderId="0" xfId="6"/>
    <xf numFmtId="0" fontId="24" fillId="0" borderId="0" xfId="7" applyFont="1" applyAlignment="1">
      <alignment wrapText="1"/>
    </xf>
    <xf numFmtId="0" fontId="24" fillId="0" borderId="0" xfId="7" applyFont="1" applyAlignment="1">
      <alignment horizontal="right" wrapText="1"/>
    </xf>
    <xf numFmtId="0" fontId="19" fillId="0" borderId="8" xfId="2" applyFont="1" applyBorder="1" applyAlignment="1">
      <alignment horizontal="right" vertical="top"/>
    </xf>
    <xf numFmtId="0" fontId="11" fillId="12" borderId="2" xfId="2" applyFont="1" applyFill="1" applyBorder="1" applyAlignment="1">
      <alignment horizontal="center" vertical="top" wrapText="1"/>
    </xf>
    <xf numFmtId="0" fontId="19" fillId="4" borderId="2" xfId="2" applyFont="1" applyFill="1" applyBorder="1" applyAlignment="1">
      <alignment horizontal="center"/>
    </xf>
    <xf numFmtId="0" fontId="19" fillId="12" borderId="8" xfId="2" applyFont="1" applyFill="1" applyBorder="1" applyAlignment="1">
      <alignment horizontal="right" vertical="top"/>
    </xf>
    <xf numFmtId="0" fontId="19" fillId="4" borderId="8" xfId="2" applyFont="1" applyFill="1" applyBorder="1" applyAlignment="1">
      <alignment horizontal="right" vertical="top"/>
    </xf>
    <xf numFmtId="0" fontId="11" fillId="0" borderId="2" xfId="2" applyFont="1" applyBorder="1" applyAlignment="1">
      <alignment vertical="top" wrapText="1"/>
    </xf>
    <xf numFmtId="0" fontId="24" fillId="0" borderId="0" xfId="8" applyFont="1" applyAlignment="1">
      <alignment wrapText="1"/>
    </xf>
    <xf numFmtId="0" fontId="24" fillId="0" borderId="0" xfId="8" applyFont="1" applyAlignment="1">
      <alignment horizontal="right" wrapText="1"/>
    </xf>
    <xf numFmtId="0" fontId="24" fillId="0" borderId="0" xfId="9" applyFont="1" applyAlignment="1">
      <alignment horizontal="center"/>
    </xf>
    <xf numFmtId="0" fontId="11" fillId="0" borderId="0" xfId="10" applyAlignment="1">
      <alignment wrapText="1"/>
    </xf>
    <xf numFmtId="0" fontId="24" fillId="0" borderId="0" xfId="9" applyFont="1" applyAlignment="1">
      <alignment wrapText="1"/>
    </xf>
    <xf numFmtId="0" fontId="24" fillId="0" borderId="0" xfId="9" applyFont="1" applyAlignment="1">
      <alignment horizontal="right" wrapText="1"/>
    </xf>
    <xf numFmtId="0" fontId="11" fillId="0" borderId="0" xfId="10" applyAlignment="1">
      <alignment horizontal="right" wrapText="1"/>
    </xf>
    <xf numFmtId="0" fontId="24" fillId="0" borderId="0" xfId="11" applyFont="1" applyAlignment="1">
      <alignment wrapText="1"/>
    </xf>
    <xf numFmtId="0" fontId="24" fillId="0" borderId="0" xfId="11" applyFont="1" applyAlignment="1">
      <alignment horizontal="right" wrapText="1"/>
    </xf>
    <xf numFmtId="0" fontId="19" fillId="0" borderId="2" xfId="2" applyFont="1" applyBorder="1" applyAlignment="1">
      <alignment horizontal="right" vertical="top"/>
    </xf>
    <xf numFmtId="0" fontId="6" fillId="0" borderId="9" xfId="2" applyBorder="1" applyAlignment="1">
      <alignment horizontal="center"/>
    </xf>
    <xf numFmtId="0" fontId="11" fillId="0" borderId="0" xfId="12" applyAlignment="1">
      <alignment wrapText="1"/>
    </xf>
    <xf numFmtId="0" fontId="11" fillId="0" borderId="0" xfId="12" applyAlignment="1">
      <alignment horizontal="right" wrapText="1"/>
    </xf>
    <xf numFmtId="0" fontId="19" fillId="12" borderId="8" xfId="2" applyFont="1" applyFill="1" applyBorder="1" applyAlignment="1">
      <alignment horizontal="center"/>
    </xf>
    <xf numFmtId="0" fontId="11" fillId="0" borderId="3" xfId="2" applyFont="1" applyBorder="1" applyAlignment="1">
      <alignment horizontal="center" vertical="top" wrapText="1"/>
    </xf>
    <xf numFmtId="0" fontId="19" fillId="0" borderId="8" xfId="2" applyFont="1" applyBorder="1" applyAlignment="1">
      <alignment horizontal="center"/>
    </xf>
    <xf numFmtId="0" fontId="19" fillId="0" borderId="9"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4" applyAlignment="1">
      <alignment wrapText="1"/>
    </xf>
    <xf numFmtId="0" fontId="11" fillId="0" borderId="0" xfId="4" applyAlignment="1">
      <alignment horizontal="right" wrapText="1"/>
    </xf>
    <xf numFmtId="0" fontId="6" fillId="0" borderId="8" xfId="2" applyBorder="1" applyAlignment="1">
      <alignment horizontal="right" vertical="top"/>
    </xf>
    <xf numFmtId="0" fontId="6" fillId="12" borderId="8" xfId="2" applyFill="1" applyBorder="1" applyAlignment="1">
      <alignment horizontal="right" vertical="top"/>
    </xf>
    <xf numFmtId="0" fontId="6" fillId="0" borderId="2" xfId="2" applyBorder="1" applyAlignment="1">
      <alignment horizontal="right" vertical="top"/>
    </xf>
    <xf numFmtId="0" fontId="19" fillId="12" borderId="0" xfId="2" applyFont="1" applyFill="1" applyAlignment="1">
      <alignment horizontal="left" vertical="top" wrapText="1"/>
    </xf>
    <xf numFmtId="0" fontId="11" fillId="0" borderId="0" xfId="13" applyAlignment="1">
      <alignment wrapText="1"/>
    </xf>
    <xf numFmtId="0" fontId="6" fillId="0" borderId="12" xfId="2" applyBorder="1" applyAlignment="1">
      <alignment horizontal="right" vertical="top"/>
    </xf>
    <xf numFmtId="0" fontId="18" fillId="12" borderId="2" xfId="2" applyFont="1" applyFill="1" applyBorder="1" applyAlignment="1">
      <alignment horizontal="center" vertical="top" wrapText="1"/>
    </xf>
    <xf numFmtId="0" fontId="6" fillId="12" borderId="0" xfId="2" applyFill="1" applyAlignment="1">
      <alignment horizontal="center"/>
    </xf>
    <xf numFmtId="0" fontId="19" fillId="12" borderId="0" xfId="2" applyFont="1" applyFill="1" applyAlignment="1">
      <alignment horizontal="center"/>
    </xf>
    <xf numFmtId="0" fontId="11" fillId="0" borderId="3" xfId="2" applyFont="1" applyBorder="1" applyAlignment="1">
      <alignment vertical="top" wrapText="1"/>
    </xf>
    <xf numFmtId="0" fontId="6" fillId="0" borderId="3" xfId="2" applyBorder="1"/>
    <xf numFmtId="0" fontId="6" fillId="12"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7" xfId="2" applyFont="1" applyBorder="1" applyAlignment="1">
      <alignment horizontal="right" vertical="top"/>
    </xf>
    <xf numFmtId="0" fontId="6" fillId="0" borderId="7" xfId="2" applyBorder="1" applyAlignment="1">
      <alignment horizontal="right" vertical="top"/>
    </xf>
    <xf numFmtId="0" fontId="6" fillId="12" borderId="7"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2" borderId="2" xfId="2" applyFont="1" applyFill="1" applyBorder="1" applyAlignment="1">
      <alignment horizontal="right" vertical="top" wrapText="1"/>
    </xf>
    <xf numFmtId="0" fontId="11" fillId="12" borderId="6" xfId="2" applyFont="1" applyFill="1" applyBorder="1" applyAlignment="1">
      <alignment horizontal="center" vertical="top" wrapText="1"/>
    </xf>
    <xf numFmtId="0" fontId="6" fillId="12" borderId="6" xfId="2" applyFill="1" applyBorder="1" applyAlignment="1">
      <alignment horizontal="right" vertical="top"/>
    </xf>
    <xf numFmtId="0" fontId="11" fillId="12" borderId="6" xfId="2" applyFont="1" applyFill="1" applyBorder="1" applyAlignment="1">
      <alignment horizontal="right" vertical="top" wrapText="1"/>
    </xf>
    <xf numFmtId="0" fontId="6" fillId="12" borderId="10" xfId="2" applyFill="1" applyBorder="1" applyAlignment="1">
      <alignment horizontal="right" vertical="top"/>
    </xf>
    <xf numFmtId="0" fontId="11" fillId="0" borderId="5" xfId="2" applyFont="1" applyBorder="1" applyAlignment="1">
      <alignment vertical="top" wrapText="1"/>
    </xf>
    <xf numFmtId="0" fontId="6" fillId="0" borderId="5" xfId="2" applyBorder="1" applyAlignment="1">
      <alignment horizontal="right" vertical="top"/>
    </xf>
    <xf numFmtId="0" fontId="6" fillId="0" borderId="5" xfId="2" applyBorder="1" applyAlignment="1">
      <alignment horizontal="center"/>
    </xf>
    <xf numFmtId="0" fontId="11" fillId="11" borderId="2" xfId="5" applyFill="1" applyBorder="1" applyAlignment="1">
      <alignment horizontal="left" vertical="top" wrapText="1"/>
    </xf>
    <xf numFmtId="0" fontId="11" fillId="13" borderId="14" xfId="2" applyFont="1" applyFill="1" applyBorder="1" applyAlignment="1">
      <alignment vertical="top" wrapText="1"/>
    </xf>
    <xf numFmtId="0" fontId="11" fillId="13" borderId="15" xfId="2" applyFont="1" applyFill="1" applyBorder="1" applyAlignment="1">
      <alignment horizontal="center" vertical="top" wrapText="1"/>
    </xf>
    <xf numFmtId="0" fontId="11" fillId="12" borderId="14" xfId="2" applyFont="1" applyFill="1" applyBorder="1" applyAlignment="1">
      <alignment vertical="top" wrapText="1"/>
    </xf>
    <xf numFmtId="0" fontId="11" fillId="12" borderId="15" xfId="2" applyFont="1" applyFill="1" applyBorder="1" applyAlignment="1">
      <alignment horizontal="center" vertical="top" wrapText="1"/>
    </xf>
    <xf numFmtId="0" fontId="11" fillId="0" borderId="2" xfId="2" applyFont="1" applyBorder="1" applyAlignment="1">
      <alignment horizontal="center"/>
    </xf>
    <xf numFmtId="0" fontId="11" fillId="12" borderId="16" xfId="2" applyFont="1" applyFill="1" applyBorder="1" applyAlignment="1">
      <alignment vertical="top" wrapText="1"/>
    </xf>
    <xf numFmtId="0" fontId="11" fillId="12" borderId="17" xfId="2" applyFont="1" applyFill="1" applyBorder="1" applyAlignment="1">
      <alignment horizontal="center" vertical="top" wrapText="1"/>
    </xf>
    <xf numFmtId="0" fontId="11" fillId="12" borderId="2" xfId="2" applyFont="1" applyFill="1" applyBorder="1" applyAlignment="1">
      <alignment vertical="top" wrapText="1"/>
    </xf>
    <xf numFmtId="0" fontId="6" fillId="12" borderId="6" xfId="2" applyFill="1" applyBorder="1" applyAlignment="1">
      <alignment horizontal="center"/>
    </xf>
    <xf numFmtId="0" fontId="11" fillId="12" borderId="5" xfId="2" applyFont="1" applyFill="1" applyBorder="1" applyAlignment="1">
      <alignment vertical="top" wrapText="1"/>
    </xf>
    <xf numFmtId="0" fontId="11" fillId="12" borderId="5" xfId="2" applyFont="1" applyFill="1" applyBorder="1" applyAlignment="1">
      <alignment horizontal="center" vertical="top" wrapText="1"/>
    </xf>
    <xf numFmtId="0" fontId="11" fillId="12" borderId="18" xfId="2" applyFont="1" applyFill="1" applyBorder="1" applyAlignment="1">
      <alignment horizontal="center" vertical="top" wrapText="1"/>
    </xf>
    <xf numFmtId="0" fontId="11" fillId="13" borderId="2" xfId="2" applyFont="1" applyFill="1" applyBorder="1" applyAlignment="1">
      <alignment vertical="top" wrapText="1"/>
    </xf>
    <xf numFmtId="0" fontId="11" fillId="0" borderId="14" xfId="2" applyFont="1" applyBorder="1" applyAlignment="1">
      <alignment vertical="top" wrapText="1"/>
    </xf>
    <xf numFmtId="0" fontId="11" fillId="0" borderId="15" xfId="2" applyFont="1" applyBorder="1" applyAlignment="1">
      <alignment horizontal="center" vertical="top" wrapText="1"/>
    </xf>
    <xf numFmtId="0" fontId="25" fillId="13" borderId="14" xfId="2" applyFont="1" applyFill="1" applyBorder="1" applyAlignment="1">
      <alignment vertical="top" wrapText="1"/>
    </xf>
    <xf numFmtId="0" fontId="25" fillId="13" borderId="15" xfId="2" applyFont="1" applyFill="1" applyBorder="1" applyAlignment="1">
      <alignment vertical="top" wrapText="1"/>
    </xf>
    <xf numFmtId="0" fontId="18" fillId="0" borderId="8" xfId="2" applyFont="1" applyBorder="1" applyAlignment="1">
      <alignment horizontal="center" wrapText="1"/>
    </xf>
    <xf numFmtId="0" fontId="6" fillId="0" borderId="9" xfId="2" applyBorder="1"/>
    <xf numFmtId="0" fontId="25" fillId="12" borderId="14" xfId="2" applyFont="1" applyFill="1" applyBorder="1" applyAlignment="1">
      <alignment vertical="top" wrapText="1"/>
    </xf>
    <xf numFmtId="0" fontId="25" fillId="12" borderId="15" xfId="2" applyFont="1" applyFill="1" applyBorder="1" applyAlignment="1">
      <alignment vertical="top" wrapText="1"/>
    </xf>
    <xf numFmtId="0" fontId="18" fillId="12" borderId="8" xfId="2" applyFont="1" applyFill="1" applyBorder="1" applyAlignment="1">
      <alignment horizontal="center" wrapText="1"/>
    </xf>
    <xf numFmtId="0" fontId="6" fillId="12" borderId="8" xfId="2" applyFill="1" applyBorder="1"/>
    <xf numFmtId="0" fontId="18" fillId="12" borderId="2" xfId="2" applyFont="1" applyFill="1" applyBorder="1" applyAlignment="1">
      <alignment horizontal="center"/>
    </xf>
    <xf numFmtId="0" fontId="5" fillId="0" borderId="0" xfId="2" applyFont="1"/>
    <xf numFmtId="0" fontId="5" fillId="0" borderId="0" xfId="2" applyFont="1" applyAlignment="1">
      <alignment horizontal="center"/>
    </xf>
    <xf numFmtId="0" fontId="18" fillId="11" borderId="2" xfId="5" applyFont="1" applyFill="1" applyBorder="1" applyAlignment="1">
      <alignment horizontal="left" vertical="top" wrapText="1"/>
    </xf>
    <xf numFmtId="0" fontId="19" fillId="0" borderId="2" xfId="2" applyFont="1" applyBorder="1" applyAlignment="1">
      <alignment horizontal="left" vertical="top" wrapText="1"/>
    </xf>
    <xf numFmtId="0" fontId="19" fillId="0" borderId="0" xfId="2" applyFont="1"/>
    <xf numFmtId="0" fontId="19" fillId="0" borderId="2" xfId="2" applyFont="1" applyBorder="1"/>
    <xf numFmtId="0" fontId="18" fillId="13" borderId="14" xfId="14" applyFont="1" applyFill="1" applyBorder="1" applyAlignment="1">
      <alignment horizontal="right" vertical="top" wrapText="1"/>
    </xf>
    <xf numFmtId="0" fontId="19" fillId="0" borderId="8" xfId="2" applyFont="1" applyBorder="1"/>
    <xf numFmtId="0" fontId="19" fillId="12" borderId="2" xfId="2" applyFont="1" applyFill="1" applyBorder="1"/>
    <xf numFmtId="0" fontId="18" fillId="12" borderId="14" xfId="14" applyFont="1" applyFill="1" applyBorder="1" applyAlignment="1">
      <alignment horizontal="right" vertical="top" wrapText="1"/>
    </xf>
    <xf numFmtId="0" fontId="19" fillId="12" borderId="8" xfId="2" applyFont="1" applyFill="1" applyBorder="1"/>
    <xf numFmtId="0" fontId="19" fillId="12" borderId="0" xfId="2" applyFont="1" applyFill="1"/>
    <xf numFmtId="0" fontId="19" fillId="0" borderId="9" xfId="2" applyFont="1" applyBorder="1"/>
    <xf numFmtId="0" fontId="18" fillId="0" borderId="2" xfId="2" applyFont="1" applyBorder="1" applyAlignment="1">
      <alignment horizontal="center"/>
    </xf>
    <xf numFmtId="0" fontId="19" fillId="0" borderId="5" xfId="2" applyFont="1" applyBorder="1"/>
    <xf numFmtId="0" fontId="19" fillId="0" borderId="3" xfId="2" applyFont="1" applyBorder="1"/>
    <xf numFmtId="0" fontId="19" fillId="0" borderId="0" xfId="2" applyFont="1" applyAlignment="1">
      <alignment horizontal="left"/>
    </xf>
    <xf numFmtId="0" fontId="11" fillId="0" borderId="2" xfId="5" applyBorder="1" applyAlignment="1">
      <alignment wrapText="1"/>
    </xf>
    <xf numFmtId="0" fontId="11" fillId="0" borderId="2" xfId="5" applyBorder="1" applyAlignment="1">
      <alignment horizontal="right" wrapText="1"/>
    </xf>
    <xf numFmtId="0" fontId="11" fillId="14" borderId="2" xfId="5" applyFill="1" applyBorder="1" applyAlignment="1">
      <alignment wrapText="1"/>
    </xf>
    <xf numFmtId="0" fontId="11" fillId="14" borderId="2" xfId="5" applyFill="1" applyBorder="1" applyAlignment="1">
      <alignment horizontal="right" wrapText="1"/>
    </xf>
    <xf numFmtId="0" fontId="11" fillId="14" borderId="2" xfId="5" applyFill="1" applyBorder="1" applyAlignment="1">
      <alignment horizontal="left" vertical="top" wrapText="1"/>
    </xf>
    <xf numFmtId="0" fontId="11" fillId="11" borderId="14" xfId="15" applyFill="1" applyBorder="1" applyAlignment="1">
      <alignment horizontal="left" vertical="top" wrapText="1"/>
    </xf>
    <xf numFmtId="0" fontId="11" fillId="0" borderId="19" xfId="15" applyBorder="1" applyAlignment="1">
      <alignment wrapText="1"/>
    </xf>
    <xf numFmtId="0" fontId="11" fillId="0" borderId="19" xfId="15" applyBorder="1" applyAlignment="1">
      <alignment horizontal="right" wrapText="1"/>
    </xf>
    <xf numFmtId="0" fontId="13" fillId="4" borderId="2" xfId="0" applyFont="1" applyFill="1" applyBorder="1" applyAlignment="1">
      <alignment horizontal="center"/>
    </xf>
    <xf numFmtId="0" fontId="9" fillId="0" borderId="2" xfId="0" applyFont="1" applyBorder="1"/>
    <xf numFmtId="0" fontId="13" fillId="0" borderId="7" xfId="0" applyFont="1" applyBorder="1"/>
    <xf numFmtId="0" fontId="13" fillId="0" borderId="0" xfId="0" applyFont="1"/>
    <xf numFmtId="0" fontId="26" fillId="0" borderId="0" xfId="0" applyFont="1"/>
    <xf numFmtId="0" fontId="13" fillId="0" borderId="3" xfId="0" applyFont="1" applyBorder="1"/>
    <xf numFmtId="0" fontId="13" fillId="0" borderId="0" xfId="0" applyFont="1" applyAlignment="1">
      <alignment horizontal="center"/>
    </xf>
    <xf numFmtId="49" fontId="13" fillId="0" borderId="0" xfId="0" applyNumberFormat="1" applyFont="1" applyAlignment="1">
      <alignment horizontal="left" vertical="top" wrapText="1"/>
    </xf>
    <xf numFmtId="49" fontId="14" fillId="0" borderId="2" xfId="0" applyNumberFormat="1" applyFont="1" applyBorder="1" applyAlignment="1">
      <alignment horizontal="left" vertical="top" wrapText="1"/>
    </xf>
    <xf numFmtId="49" fontId="14" fillId="9" borderId="2" xfId="0" applyNumberFormat="1" applyFont="1" applyFill="1" applyBorder="1" applyAlignment="1">
      <alignment horizontal="left" vertical="top" wrapText="1"/>
    </xf>
    <xf numFmtId="0" fontId="14" fillId="0" borderId="2" xfId="0" applyFont="1" applyBorder="1" applyAlignment="1">
      <alignment horizontal="left" vertical="top" wrapText="1"/>
    </xf>
    <xf numFmtId="0" fontId="14" fillId="0" borderId="0" xfId="0" applyFont="1"/>
    <xf numFmtId="0" fontId="7" fillId="11" borderId="2" xfId="4" applyFont="1" applyFill="1" applyBorder="1" applyAlignment="1">
      <alignment horizontal="left" vertical="top" wrapText="1"/>
    </xf>
    <xf numFmtId="49" fontId="7" fillId="11" borderId="2" xfId="4" applyNumberFormat="1" applyFont="1" applyFill="1" applyBorder="1" applyAlignment="1">
      <alignment horizontal="left" vertical="top" wrapText="1"/>
    </xf>
    <xf numFmtId="22" fontId="13" fillId="0" borderId="2" xfId="0" applyNumberFormat="1" applyFont="1" applyBorder="1" applyAlignment="1">
      <alignment horizontal="left" vertical="top" wrapText="1"/>
    </xf>
    <xf numFmtId="0" fontId="13" fillId="0" borderId="5" xfId="0" applyFont="1" applyFill="1" applyBorder="1"/>
    <xf numFmtId="0" fontId="13" fillId="0" borderId="2" xfId="0" applyFont="1" applyFill="1" applyBorder="1"/>
    <xf numFmtId="49" fontId="17" fillId="15" borderId="2" xfId="0" applyNumberFormat="1" applyFont="1" applyFill="1" applyBorder="1" applyAlignment="1">
      <alignment horizontal="left" vertical="top" wrapText="1"/>
    </xf>
    <xf numFmtId="49" fontId="17" fillId="15" borderId="3" xfId="0" applyNumberFormat="1" applyFont="1" applyFill="1" applyBorder="1" applyAlignment="1">
      <alignment horizontal="left" vertical="top" wrapText="1"/>
    </xf>
    <xf numFmtId="0" fontId="13" fillId="0" borderId="0" xfId="0" applyFont="1" applyFill="1" applyBorder="1" applyAlignment="1">
      <alignment horizontal="left" vertical="top" wrapText="1"/>
    </xf>
  </cellXfs>
  <cellStyles count="16">
    <cellStyle name="Normal" xfId="0" builtinId="0"/>
    <cellStyle name="Normal 2" xfId="1" xr:uid="{00000000-0005-0000-0000-000001000000}"/>
    <cellStyle name="Normal 2 2" xfId="2" xr:uid="{74508E6E-48B0-4A55-AEC4-0E852171CE71}"/>
    <cellStyle name="Normal 2 3" xfId="3" xr:uid="{EF76D0A5-8A3A-41FB-A803-6EF89249D5C4}"/>
    <cellStyle name="Normal 2 3 2" xfId="6" xr:uid="{12402AF1-CD57-4F66-8657-59A3713D1444}"/>
    <cellStyle name="Normal_CR Statistics" xfId="15" xr:uid="{87AC39F6-1CB2-4F5E-B7C2-1A4769CF8EF2}"/>
    <cellStyle name="Normal_CR Statistics_1" xfId="14" xr:uid="{A21AD7A4-20D5-4D19-BD97-2A1D9B18ACA5}"/>
    <cellStyle name="Normal_Sheet1 2" xfId="4" xr:uid="{3A37BE22-1D47-4ABC-AB03-E1D3F72C4BCC}"/>
    <cellStyle name="Normal_Sheet2" xfId="13" xr:uid="{4CD73339-65EF-40AB-A815-400DC2D195DE}"/>
    <cellStyle name="Normal_Sheet3" xfId="12" xr:uid="{058666FC-A383-4F17-87ED-EFAFE432923D}"/>
    <cellStyle name="Normal_Sheet4" xfId="8" xr:uid="{69E2BA77-3B4F-4FF8-A20A-D89746CDA594}"/>
    <cellStyle name="Normal_Sheet4_1" xfId="7" xr:uid="{C3F6353E-A53C-4F4C-A249-3CA21CA1561A}"/>
    <cellStyle name="Normal_Sheet5" xfId="10" xr:uid="{87993E44-4D65-49FE-8E66-F2337AC39F6A}"/>
    <cellStyle name="Normal_Sheet7 2" xfId="11" xr:uid="{DA723A1A-376C-4667-9E4C-10992B1A9544}"/>
    <cellStyle name="Normal_Sheet8" xfId="9" xr:uid="{5851D747-E8FD-4CD4-8FBD-6288CBD72527}"/>
    <cellStyle name="Normal_Stats" xfId="5" xr:uid="{91FFC253-B531-4109-8B3B-37031A0ECDBA}"/>
  </cellStyles>
  <dxfs count="0"/>
  <tableStyles count="0" defaultTableStyle="TableStyleMedium2" defaultPivotStyle="PivotStyleLight16"/>
  <colors>
    <mruColors>
      <color rgb="FF00FF00"/>
      <color rgb="FFFF33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CR_statistics!$T$2386</c:f>
              <c:strCache>
                <c:ptCount val="1"/>
                <c:pt idx="0">
                  <c:v>RAN1</c:v>
                </c:pt>
              </c:strCache>
            </c:strRef>
          </c:tx>
          <c:spPr>
            <a:solidFill>
              <a:srgbClr val="9999FF"/>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CR_statistics!$T$2387:$T$2392</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E795-4CCE-875A-AA98D94DE0F5}"/>
            </c:ext>
          </c:extLst>
        </c:ser>
        <c:ser>
          <c:idx val="1"/>
          <c:order val="1"/>
          <c:tx>
            <c:strRef>
              <c:f>CR_statistics!$U$2386</c:f>
              <c:strCache>
                <c:ptCount val="1"/>
                <c:pt idx="0">
                  <c:v>RAN2</c:v>
                </c:pt>
              </c:strCache>
            </c:strRef>
          </c:tx>
          <c:spPr>
            <a:solidFill>
              <a:srgbClr val="993366"/>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CR_statistics!$U$2387:$U$2392</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E795-4CCE-875A-AA98D94DE0F5}"/>
            </c:ext>
          </c:extLst>
        </c:ser>
        <c:ser>
          <c:idx val="2"/>
          <c:order val="2"/>
          <c:tx>
            <c:strRef>
              <c:f>CR_statistics!$V$2386</c:f>
              <c:strCache>
                <c:ptCount val="1"/>
                <c:pt idx="0">
                  <c:v>RAN3</c:v>
                </c:pt>
              </c:strCache>
            </c:strRef>
          </c:tx>
          <c:spPr>
            <a:solidFill>
              <a:srgbClr val="FFFFCC"/>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CR_statistics!$V$2387:$V$2392</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E795-4CCE-875A-AA98D94DE0F5}"/>
            </c:ext>
          </c:extLst>
        </c:ser>
        <c:ser>
          <c:idx val="3"/>
          <c:order val="3"/>
          <c:tx>
            <c:strRef>
              <c:f>CR_statistics!$W$2386</c:f>
              <c:strCache>
                <c:ptCount val="1"/>
                <c:pt idx="0">
                  <c:v>RAN4</c:v>
                </c:pt>
              </c:strCache>
            </c:strRef>
          </c:tx>
          <c:spPr>
            <a:solidFill>
              <a:srgbClr val="CCFFFF"/>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CR_statistics!$W$2387:$W$2392</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E795-4CCE-875A-AA98D94DE0F5}"/>
            </c:ext>
          </c:extLst>
        </c:ser>
        <c:ser>
          <c:idx val="4"/>
          <c:order val="4"/>
          <c:tx>
            <c:strRef>
              <c:f>CR_statistics!$X$2386</c:f>
              <c:strCache>
                <c:ptCount val="1"/>
                <c:pt idx="0">
                  <c:v>RAN5</c:v>
                </c:pt>
              </c:strCache>
            </c:strRef>
          </c:tx>
          <c:spPr>
            <a:solidFill>
              <a:srgbClr val="660066"/>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CR_statistics!$X$2387:$X$2392</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E795-4CCE-875A-AA98D94DE0F5}"/>
            </c:ext>
          </c:extLst>
        </c:ser>
        <c:ser>
          <c:idx val="5"/>
          <c:order val="5"/>
          <c:tx>
            <c:strRef>
              <c:f>CR_statistics!$Y$2386</c:f>
              <c:strCache>
                <c:ptCount val="1"/>
                <c:pt idx="0">
                  <c:v>RAN - RAN5</c:v>
                </c:pt>
              </c:strCache>
            </c:strRef>
          </c:tx>
          <c:spPr>
            <a:solidFill>
              <a:srgbClr val="FF8080"/>
            </a:solidFill>
            <a:ln w="12700">
              <a:solidFill>
                <a:srgbClr val="000000"/>
              </a:solidFill>
              <a:prstDash val="solid"/>
            </a:ln>
          </c:spPr>
          <c:invertIfNegative val="0"/>
          <c:cat>
            <c:strRef>
              <c:f>CR_statistics!$S$2387:$S$2392</c:f>
              <c:strCache>
                <c:ptCount val="6"/>
                <c:pt idx="0">
                  <c:v>REL-4</c:v>
                </c:pt>
                <c:pt idx="1">
                  <c:v>REL-5</c:v>
                </c:pt>
                <c:pt idx="2">
                  <c:v>REL-6</c:v>
                </c:pt>
                <c:pt idx="3">
                  <c:v>REL-7</c:v>
                </c:pt>
                <c:pt idx="4">
                  <c:v>REL-8</c:v>
                </c:pt>
                <c:pt idx="5">
                  <c:v>REL-9</c:v>
                </c:pt>
              </c:strCache>
            </c:strRef>
          </c:cat>
          <c:val>
            <c:numRef>
              <c:f>CR_statistics!$Y$2387:$Y$2392</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E795-4CCE-875A-AA98D94DE0F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CR_statistics!$T$2422</c:f>
              <c:strCache>
                <c:ptCount val="1"/>
                <c:pt idx="0">
                  <c:v>RAN #43</c:v>
                </c:pt>
              </c:strCache>
            </c:strRef>
          </c:tx>
          <c:spPr>
            <a:solidFill>
              <a:srgbClr val="9999FF"/>
            </a:solidFill>
            <a:ln w="12700">
              <a:solidFill>
                <a:srgbClr val="000000"/>
              </a:solidFill>
              <a:prstDash val="solid"/>
            </a:ln>
          </c:spPr>
          <c:invertIfNegative val="0"/>
          <c:cat>
            <c:strRef>
              <c:f>CR_statistics!$S$2423:$S$2429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CR_statistics!$T$2423:$T$2429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917F-413E-B5FE-6A70F2B9A349}"/>
            </c:ext>
          </c:extLst>
        </c:ser>
        <c:ser>
          <c:idx val="1"/>
          <c:order val="1"/>
          <c:tx>
            <c:strRef>
              <c:f>CR_statistics!$U$2422</c:f>
              <c:strCache>
                <c:ptCount val="1"/>
                <c:pt idx="0">
                  <c:v>RAN #44</c:v>
                </c:pt>
              </c:strCache>
            </c:strRef>
          </c:tx>
          <c:spPr>
            <a:solidFill>
              <a:srgbClr val="993366"/>
            </a:solidFill>
            <a:ln w="12700">
              <a:solidFill>
                <a:srgbClr val="000000"/>
              </a:solidFill>
              <a:prstDash val="solid"/>
            </a:ln>
          </c:spPr>
          <c:invertIfNegative val="0"/>
          <c:cat>
            <c:strRef>
              <c:f>CR_statistics!$S$2423:$S$2429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CR_statistics!$U$2423:$U$2429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917F-413E-B5FE-6A70F2B9A349}"/>
            </c:ext>
          </c:extLst>
        </c:ser>
        <c:ser>
          <c:idx val="2"/>
          <c:order val="2"/>
          <c:tx>
            <c:strRef>
              <c:f>CR_statistics!$V$2422</c:f>
              <c:strCache>
                <c:ptCount val="1"/>
                <c:pt idx="0">
                  <c:v>RAN #45</c:v>
                </c:pt>
              </c:strCache>
            </c:strRef>
          </c:tx>
          <c:spPr>
            <a:solidFill>
              <a:srgbClr val="FFFFCC"/>
            </a:solidFill>
            <a:ln w="12700">
              <a:solidFill>
                <a:srgbClr val="000000"/>
              </a:solidFill>
              <a:prstDash val="solid"/>
            </a:ln>
          </c:spPr>
          <c:invertIfNegative val="0"/>
          <c:cat>
            <c:strRef>
              <c:f>CR_statistics!$S$2423:$S$2429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CR_statistics!$V$2423:$V$2429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917F-413E-B5FE-6A70F2B9A349}"/>
            </c:ext>
          </c:extLst>
        </c:ser>
        <c:ser>
          <c:idx val="3"/>
          <c:order val="3"/>
          <c:tx>
            <c:strRef>
              <c:f>CR_statistics!$W$2422</c:f>
              <c:strCache>
                <c:ptCount val="1"/>
                <c:pt idx="0">
                  <c:v>RAN #46</c:v>
                </c:pt>
              </c:strCache>
            </c:strRef>
          </c:tx>
          <c:spPr>
            <a:solidFill>
              <a:srgbClr val="FF0000"/>
            </a:solidFill>
            <a:ln w="12700">
              <a:solidFill>
                <a:srgbClr val="000000"/>
              </a:solidFill>
              <a:prstDash val="solid"/>
            </a:ln>
          </c:spPr>
          <c:invertIfNegative val="0"/>
          <c:cat>
            <c:strRef>
              <c:f>CR_statistics!$S$2423:$S$2429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CR_statistics!$W$2423:$W$2429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917F-413E-B5FE-6A70F2B9A349}"/>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CR_statistics!$T$2352</c:f>
              <c:strCache>
                <c:ptCount val="1"/>
                <c:pt idx="0">
                  <c:v>RAN1</c:v>
                </c:pt>
              </c:strCache>
            </c:strRef>
          </c:tx>
          <c:spPr>
            <a:solidFill>
              <a:srgbClr val="9999FF"/>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CR_statistics!$T$2353:$T$2359</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4A09-4A14-9147-8DD758E7DEC2}"/>
            </c:ext>
          </c:extLst>
        </c:ser>
        <c:ser>
          <c:idx val="1"/>
          <c:order val="1"/>
          <c:tx>
            <c:strRef>
              <c:f>CR_statistics!$U$2352</c:f>
              <c:strCache>
                <c:ptCount val="1"/>
                <c:pt idx="0">
                  <c:v>RAN2</c:v>
                </c:pt>
              </c:strCache>
            </c:strRef>
          </c:tx>
          <c:spPr>
            <a:solidFill>
              <a:srgbClr val="993366"/>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CR_statistics!$U$2353:$U$2359</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4A09-4A14-9147-8DD758E7DEC2}"/>
            </c:ext>
          </c:extLst>
        </c:ser>
        <c:ser>
          <c:idx val="2"/>
          <c:order val="2"/>
          <c:tx>
            <c:strRef>
              <c:f>CR_statistics!$V$2352</c:f>
              <c:strCache>
                <c:ptCount val="1"/>
                <c:pt idx="0">
                  <c:v>RAN3</c:v>
                </c:pt>
              </c:strCache>
            </c:strRef>
          </c:tx>
          <c:spPr>
            <a:solidFill>
              <a:srgbClr val="FFFFCC"/>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CR_statistics!$V$2353:$V$2359</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4A09-4A14-9147-8DD758E7DEC2}"/>
            </c:ext>
          </c:extLst>
        </c:ser>
        <c:ser>
          <c:idx val="3"/>
          <c:order val="3"/>
          <c:tx>
            <c:strRef>
              <c:f>CR_statistics!$W$2352</c:f>
              <c:strCache>
                <c:ptCount val="1"/>
                <c:pt idx="0">
                  <c:v>RAN4</c:v>
                </c:pt>
              </c:strCache>
            </c:strRef>
          </c:tx>
          <c:spPr>
            <a:solidFill>
              <a:srgbClr val="CCFFFF"/>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CR_statistics!$W$2353:$W$2359</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4A09-4A14-9147-8DD758E7DEC2}"/>
            </c:ext>
          </c:extLst>
        </c:ser>
        <c:ser>
          <c:idx val="4"/>
          <c:order val="4"/>
          <c:tx>
            <c:strRef>
              <c:f>CR_statistics!$X$2352</c:f>
              <c:strCache>
                <c:ptCount val="1"/>
                <c:pt idx="0">
                  <c:v>RAN5</c:v>
                </c:pt>
              </c:strCache>
            </c:strRef>
          </c:tx>
          <c:spPr>
            <a:solidFill>
              <a:srgbClr val="660066"/>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CR_statistics!$X$2353:$X$2359</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4A09-4A14-9147-8DD758E7DEC2}"/>
            </c:ext>
          </c:extLst>
        </c:ser>
        <c:ser>
          <c:idx val="5"/>
          <c:order val="5"/>
          <c:tx>
            <c:strRef>
              <c:f>CR_statistics!$Y$2352</c:f>
              <c:strCache>
                <c:ptCount val="1"/>
                <c:pt idx="0">
                  <c:v>RAN without RAN5</c:v>
                </c:pt>
              </c:strCache>
            </c:strRef>
          </c:tx>
          <c:spPr>
            <a:solidFill>
              <a:srgbClr val="FF8080"/>
            </a:solidFill>
            <a:ln w="12700">
              <a:solidFill>
                <a:srgbClr val="000000"/>
              </a:solidFill>
              <a:prstDash val="solid"/>
            </a:ln>
          </c:spPr>
          <c:invertIfNegative val="0"/>
          <c:cat>
            <c:strRef>
              <c:f>CR_statistics!$S$2353:$S$2359</c:f>
              <c:strCache>
                <c:ptCount val="7"/>
                <c:pt idx="0">
                  <c:v>REL-4</c:v>
                </c:pt>
                <c:pt idx="1">
                  <c:v>REL-5</c:v>
                </c:pt>
                <c:pt idx="2">
                  <c:v>REL-6</c:v>
                </c:pt>
                <c:pt idx="3">
                  <c:v>REL-7</c:v>
                </c:pt>
                <c:pt idx="4">
                  <c:v>REL-8</c:v>
                </c:pt>
                <c:pt idx="5">
                  <c:v>REL-9</c:v>
                </c:pt>
                <c:pt idx="6">
                  <c:v>REL-10</c:v>
                </c:pt>
              </c:strCache>
            </c:strRef>
          </c:cat>
          <c:val>
            <c:numRef>
              <c:f>CR_statistics!$Y$2353:$Y$2359</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4A09-4A14-9147-8DD758E7DEC2}"/>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CR_statistics!$AM$2344</c:f>
              <c:strCache>
                <c:ptCount val="1"/>
                <c:pt idx="0">
                  <c:v>RAN #43</c:v>
                </c:pt>
              </c:strCache>
            </c:strRef>
          </c:tx>
          <c:spPr>
            <a:solidFill>
              <a:srgbClr val="9999FF"/>
            </a:solidFill>
            <a:ln w="12700">
              <a:solidFill>
                <a:srgbClr val="000000"/>
              </a:solidFill>
              <a:prstDash val="solid"/>
            </a:ln>
          </c:spPr>
          <c:invertIfNegative val="0"/>
          <c:cat>
            <c:strRef>
              <c:f>CR_statistics!$AL$2345:$AL$2352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CR_statistics!$AM$2345:$AM$2352</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48C0-4819-B92C-04000F083E2E}"/>
            </c:ext>
          </c:extLst>
        </c:ser>
        <c:ser>
          <c:idx val="1"/>
          <c:order val="1"/>
          <c:tx>
            <c:strRef>
              <c:f>CR_statistics!$AN$2344</c:f>
              <c:strCache>
                <c:ptCount val="1"/>
                <c:pt idx="0">
                  <c:v>RAN #44</c:v>
                </c:pt>
              </c:strCache>
            </c:strRef>
          </c:tx>
          <c:spPr>
            <a:solidFill>
              <a:srgbClr val="993366"/>
            </a:solidFill>
            <a:ln w="12700">
              <a:solidFill>
                <a:srgbClr val="000000"/>
              </a:solidFill>
              <a:prstDash val="solid"/>
            </a:ln>
          </c:spPr>
          <c:invertIfNegative val="0"/>
          <c:cat>
            <c:strRef>
              <c:f>CR_statistics!$AL$2345:$AL$2352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CR_statistics!$AN$2345:$AN$2352</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48C0-4819-B92C-04000F083E2E}"/>
            </c:ext>
          </c:extLst>
        </c:ser>
        <c:ser>
          <c:idx val="2"/>
          <c:order val="2"/>
          <c:tx>
            <c:strRef>
              <c:f>CR_statistics!$AO$2344</c:f>
              <c:strCache>
                <c:ptCount val="1"/>
                <c:pt idx="0">
                  <c:v>RAN #45</c:v>
                </c:pt>
              </c:strCache>
            </c:strRef>
          </c:tx>
          <c:spPr>
            <a:solidFill>
              <a:srgbClr val="FFFFCC"/>
            </a:solidFill>
            <a:ln w="12700">
              <a:solidFill>
                <a:srgbClr val="000000"/>
              </a:solidFill>
              <a:prstDash val="solid"/>
            </a:ln>
          </c:spPr>
          <c:invertIfNegative val="0"/>
          <c:cat>
            <c:strRef>
              <c:f>CR_statistics!$AL$2345:$AL$2352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CR_statistics!$AO$2345:$AO$2352</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48C0-4819-B92C-04000F083E2E}"/>
            </c:ext>
          </c:extLst>
        </c:ser>
        <c:ser>
          <c:idx val="3"/>
          <c:order val="3"/>
          <c:tx>
            <c:strRef>
              <c:f>CR_statistics!$AP$2344</c:f>
              <c:strCache>
                <c:ptCount val="1"/>
                <c:pt idx="0">
                  <c:v>RAN #46</c:v>
                </c:pt>
              </c:strCache>
            </c:strRef>
          </c:tx>
          <c:spPr>
            <a:solidFill>
              <a:srgbClr val="FF0000"/>
            </a:solidFill>
            <a:ln w="12700">
              <a:solidFill>
                <a:srgbClr val="000000"/>
              </a:solidFill>
              <a:prstDash val="solid"/>
            </a:ln>
          </c:spPr>
          <c:invertIfNegative val="0"/>
          <c:cat>
            <c:strRef>
              <c:f>CR_statistics!$AL$2345:$AL$2352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CR_statistics!$AP$2345:$AP$2352</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48C0-4819-B92C-04000F083E2E}"/>
            </c:ext>
          </c:extLst>
        </c:ser>
        <c:ser>
          <c:idx val="4"/>
          <c:order val="4"/>
          <c:tx>
            <c:strRef>
              <c:f>CR_statistics!$AQ$2344</c:f>
              <c:strCache>
                <c:ptCount val="1"/>
                <c:pt idx="0">
                  <c:v>RAN #47</c:v>
                </c:pt>
              </c:strCache>
            </c:strRef>
          </c:tx>
          <c:spPr>
            <a:solidFill>
              <a:srgbClr val="660066"/>
            </a:solidFill>
            <a:ln w="12700">
              <a:solidFill>
                <a:srgbClr val="000000"/>
              </a:solidFill>
              <a:prstDash val="solid"/>
            </a:ln>
          </c:spPr>
          <c:invertIfNegative val="0"/>
          <c:cat>
            <c:strRef>
              <c:f>CR_statistics!$AL$2345:$AL$2352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CR_statistics!$AQ$2345:$AQ$2352</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48C0-4819-B92C-04000F083E2E}"/>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CR_statistics!$AM$2375</c:f>
              <c:strCache>
                <c:ptCount val="1"/>
                <c:pt idx="0">
                  <c:v>RAN #43</c:v>
                </c:pt>
              </c:strCache>
            </c:strRef>
          </c:tx>
          <c:spPr>
            <a:solidFill>
              <a:srgbClr val="9999FF"/>
            </a:solidFill>
            <a:ln w="12700">
              <a:solidFill>
                <a:srgbClr val="000000"/>
              </a:solidFill>
              <a:prstDash val="solid"/>
            </a:ln>
          </c:spPr>
          <c:invertIfNegative val="0"/>
          <c:cat>
            <c:strRef>
              <c:f>CR_statistics!$AL$2376:$AL$2382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CR_statistics!$AM$2376:$AM$2382</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1BB7-4834-8018-942DA4610D9A}"/>
            </c:ext>
          </c:extLst>
        </c:ser>
        <c:ser>
          <c:idx val="1"/>
          <c:order val="1"/>
          <c:tx>
            <c:strRef>
              <c:f>CR_statistics!$AN$2375</c:f>
              <c:strCache>
                <c:ptCount val="1"/>
                <c:pt idx="0">
                  <c:v>RAN #44</c:v>
                </c:pt>
              </c:strCache>
            </c:strRef>
          </c:tx>
          <c:spPr>
            <a:solidFill>
              <a:srgbClr val="993366"/>
            </a:solidFill>
            <a:ln w="12700">
              <a:solidFill>
                <a:srgbClr val="000000"/>
              </a:solidFill>
              <a:prstDash val="solid"/>
            </a:ln>
          </c:spPr>
          <c:invertIfNegative val="0"/>
          <c:cat>
            <c:strRef>
              <c:f>CR_statistics!$AL$2376:$AL$2382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CR_statistics!$AN$2376:$AN$2382</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1BB7-4834-8018-942DA4610D9A}"/>
            </c:ext>
          </c:extLst>
        </c:ser>
        <c:ser>
          <c:idx val="2"/>
          <c:order val="2"/>
          <c:tx>
            <c:strRef>
              <c:f>CR_statistics!$AO$2375</c:f>
              <c:strCache>
                <c:ptCount val="1"/>
                <c:pt idx="0">
                  <c:v>RAN #45</c:v>
                </c:pt>
              </c:strCache>
            </c:strRef>
          </c:tx>
          <c:spPr>
            <a:solidFill>
              <a:srgbClr val="FFFFCC"/>
            </a:solidFill>
            <a:ln w="12700">
              <a:solidFill>
                <a:srgbClr val="000000"/>
              </a:solidFill>
              <a:prstDash val="solid"/>
            </a:ln>
          </c:spPr>
          <c:invertIfNegative val="0"/>
          <c:cat>
            <c:strRef>
              <c:f>CR_statistics!$AL$2376:$AL$2382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CR_statistics!$AO$2376:$AO$2382</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1BB7-4834-8018-942DA4610D9A}"/>
            </c:ext>
          </c:extLst>
        </c:ser>
        <c:ser>
          <c:idx val="3"/>
          <c:order val="3"/>
          <c:tx>
            <c:strRef>
              <c:f>CR_statistics!$AP$2375</c:f>
              <c:strCache>
                <c:ptCount val="1"/>
                <c:pt idx="0">
                  <c:v>RAN #46</c:v>
                </c:pt>
              </c:strCache>
            </c:strRef>
          </c:tx>
          <c:spPr>
            <a:solidFill>
              <a:srgbClr val="FF0000"/>
            </a:solidFill>
            <a:ln w="12700">
              <a:solidFill>
                <a:srgbClr val="000000"/>
              </a:solidFill>
              <a:prstDash val="solid"/>
            </a:ln>
          </c:spPr>
          <c:invertIfNegative val="0"/>
          <c:cat>
            <c:strRef>
              <c:f>CR_statistics!$AL$2376:$AL$2382</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CR_statistics!$AP$2376:$AP$2382</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1BB7-4834-8018-942DA4610D9A}"/>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CR_statistics!$T$2320</c:f>
              <c:strCache>
                <c:ptCount val="1"/>
                <c:pt idx="0">
                  <c:v>RAN1</c:v>
                </c:pt>
              </c:strCache>
            </c:strRef>
          </c:tx>
          <c:spPr>
            <a:solidFill>
              <a:srgbClr val="00FF00"/>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CR_statistics!$T$2321:$T$2324</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DC4-4C79-B527-324661C076AA}"/>
            </c:ext>
          </c:extLst>
        </c:ser>
        <c:ser>
          <c:idx val="1"/>
          <c:order val="1"/>
          <c:tx>
            <c:strRef>
              <c:f>CR_statistics!$U$2320</c:f>
              <c:strCache>
                <c:ptCount val="1"/>
                <c:pt idx="0">
                  <c:v>RAN2</c:v>
                </c:pt>
              </c:strCache>
            </c:strRef>
          </c:tx>
          <c:spPr>
            <a:solidFill>
              <a:srgbClr val="FF0000"/>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CR_statistics!$U$2321:$U$2324</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DC4-4C79-B527-324661C076AA}"/>
            </c:ext>
          </c:extLst>
        </c:ser>
        <c:ser>
          <c:idx val="2"/>
          <c:order val="2"/>
          <c:tx>
            <c:strRef>
              <c:f>CR_statistics!$V$2320</c:f>
              <c:strCache>
                <c:ptCount val="1"/>
                <c:pt idx="0">
                  <c:v>RAN3</c:v>
                </c:pt>
              </c:strCache>
            </c:strRef>
          </c:tx>
          <c:spPr>
            <a:solidFill>
              <a:srgbClr val="0000FF"/>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CR_statistics!$V$2321:$V$2324</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DC4-4C79-B527-324661C076AA}"/>
            </c:ext>
          </c:extLst>
        </c:ser>
        <c:ser>
          <c:idx val="3"/>
          <c:order val="3"/>
          <c:tx>
            <c:strRef>
              <c:f>CR_statistics!$W$2320</c:f>
              <c:strCache>
                <c:ptCount val="1"/>
                <c:pt idx="0">
                  <c:v>RAN4</c:v>
                </c:pt>
              </c:strCache>
            </c:strRef>
          </c:tx>
          <c:spPr>
            <a:solidFill>
              <a:srgbClr val="FFFF00"/>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CR_statistics!$W$2321:$W$2324</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DC4-4C79-B527-324661C076AA}"/>
            </c:ext>
          </c:extLst>
        </c:ser>
        <c:ser>
          <c:idx val="4"/>
          <c:order val="4"/>
          <c:tx>
            <c:strRef>
              <c:f>CR_statistics!$X$2320</c:f>
              <c:strCache>
                <c:ptCount val="1"/>
                <c:pt idx="0">
                  <c:v>RAN5</c:v>
                </c:pt>
              </c:strCache>
            </c:strRef>
          </c:tx>
          <c:spPr>
            <a:solidFill>
              <a:srgbClr val="660066"/>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CR_statistics!$X$2321:$X$2324</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DC4-4C79-B527-324661C076AA}"/>
            </c:ext>
          </c:extLst>
        </c:ser>
        <c:ser>
          <c:idx val="5"/>
          <c:order val="5"/>
          <c:tx>
            <c:strRef>
              <c:f>CR_statistics!$Y$2320</c:f>
              <c:strCache>
                <c:ptCount val="1"/>
                <c:pt idx="0">
                  <c:v>RAN without RAN5</c:v>
                </c:pt>
              </c:strCache>
            </c:strRef>
          </c:tx>
          <c:spPr>
            <a:solidFill>
              <a:srgbClr val="FF00FF"/>
            </a:solidFill>
            <a:ln w="12700">
              <a:solidFill>
                <a:srgbClr val="000000"/>
              </a:solidFill>
              <a:prstDash val="solid"/>
            </a:ln>
          </c:spPr>
          <c:invertIfNegative val="0"/>
          <c:cat>
            <c:strRef>
              <c:f>CR_statistics!$S$2321:$S$2324</c:f>
              <c:strCache>
                <c:ptCount val="4"/>
                <c:pt idx="0">
                  <c:v>REL-7</c:v>
                </c:pt>
                <c:pt idx="1">
                  <c:v>REL-8</c:v>
                </c:pt>
                <c:pt idx="2">
                  <c:v>REL-9</c:v>
                </c:pt>
                <c:pt idx="3">
                  <c:v>REL-10</c:v>
                </c:pt>
              </c:strCache>
            </c:strRef>
          </c:cat>
          <c:val>
            <c:numRef>
              <c:f>CR_statistics!$Y$2321:$Y$2324</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DC4-4C79-B527-324661C076AA}"/>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CR_statistics!$AM$2318</c:f>
              <c:strCache>
                <c:ptCount val="1"/>
                <c:pt idx="0">
                  <c:v>RAN #43</c:v>
                </c:pt>
              </c:strCache>
            </c:strRef>
          </c:tx>
          <c:spPr>
            <a:solidFill>
              <a:srgbClr val="9999FF"/>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CR_statistics!$AM$2319:$AM$2327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813-425B-AB54-DB599961744C}"/>
            </c:ext>
          </c:extLst>
        </c:ser>
        <c:ser>
          <c:idx val="1"/>
          <c:order val="1"/>
          <c:tx>
            <c:strRef>
              <c:f>CR_statistics!$AN$2318</c:f>
              <c:strCache>
                <c:ptCount val="1"/>
                <c:pt idx="0">
                  <c:v>RAN #44</c:v>
                </c:pt>
              </c:strCache>
            </c:strRef>
          </c:tx>
          <c:spPr>
            <a:solidFill>
              <a:srgbClr val="FF00FF"/>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CR_statistics!$AN$2319:$AN$2327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813-425B-AB54-DB599961744C}"/>
            </c:ext>
          </c:extLst>
        </c:ser>
        <c:ser>
          <c:idx val="2"/>
          <c:order val="2"/>
          <c:tx>
            <c:strRef>
              <c:f>CR_statistics!$AO$2318</c:f>
              <c:strCache>
                <c:ptCount val="1"/>
                <c:pt idx="0">
                  <c:v>RAN #45</c:v>
                </c:pt>
              </c:strCache>
            </c:strRef>
          </c:tx>
          <c:spPr>
            <a:solidFill>
              <a:srgbClr val="FFFF00"/>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CR_statistics!$AO$2319:$AO$2327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813-425B-AB54-DB599961744C}"/>
            </c:ext>
          </c:extLst>
        </c:ser>
        <c:ser>
          <c:idx val="3"/>
          <c:order val="3"/>
          <c:tx>
            <c:strRef>
              <c:f>CR_statistics!$AP$2318</c:f>
              <c:strCache>
                <c:ptCount val="1"/>
                <c:pt idx="0">
                  <c:v>RAN #46</c:v>
                </c:pt>
              </c:strCache>
            </c:strRef>
          </c:tx>
          <c:spPr>
            <a:solidFill>
              <a:srgbClr val="FF0000"/>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CR_statistics!$AP$2319:$AP$2327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813-425B-AB54-DB599961744C}"/>
            </c:ext>
          </c:extLst>
        </c:ser>
        <c:ser>
          <c:idx val="4"/>
          <c:order val="4"/>
          <c:tx>
            <c:strRef>
              <c:f>CR_statistics!$AQ$2318</c:f>
              <c:strCache>
                <c:ptCount val="1"/>
                <c:pt idx="0">
                  <c:v>RAN #47</c:v>
                </c:pt>
              </c:strCache>
            </c:strRef>
          </c:tx>
          <c:spPr>
            <a:solidFill>
              <a:srgbClr val="00FF00"/>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CR_statistics!$AQ$2319:$AQ$2327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813-425B-AB54-DB599961744C}"/>
            </c:ext>
          </c:extLst>
        </c:ser>
        <c:ser>
          <c:idx val="5"/>
          <c:order val="5"/>
          <c:tx>
            <c:strRef>
              <c:f>CR_statistics!$AR$2318</c:f>
              <c:strCache>
                <c:ptCount val="1"/>
                <c:pt idx="0">
                  <c:v>RAN #48</c:v>
                </c:pt>
              </c:strCache>
            </c:strRef>
          </c:tx>
          <c:spPr>
            <a:solidFill>
              <a:srgbClr val="800080"/>
            </a:solidFill>
            <a:ln w="12700">
              <a:solidFill>
                <a:srgbClr val="000000"/>
              </a:solidFill>
              <a:prstDash val="solid"/>
            </a:ln>
          </c:spPr>
          <c:invertIfNegative val="0"/>
          <c:cat>
            <c:strRef>
              <c:f>CR_statistics!$AL$2319:$AL$2327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CR_statistics!$AR$2319:$AR$2327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813-425B-AB54-DB599961744C}"/>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CR_statistics!$T$2293</c:f>
              <c:strCache>
                <c:ptCount val="1"/>
                <c:pt idx="0">
                  <c:v>RAN1</c:v>
                </c:pt>
              </c:strCache>
            </c:strRef>
          </c:tx>
          <c:spPr>
            <a:solidFill>
              <a:srgbClr val="00FF00"/>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CR_statistics!$T$2294:$T$2297</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F3EC-4147-B72A-6F1A8BF5F9F7}"/>
            </c:ext>
          </c:extLst>
        </c:ser>
        <c:ser>
          <c:idx val="1"/>
          <c:order val="1"/>
          <c:tx>
            <c:strRef>
              <c:f>CR_statistics!$U$2293</c:f>
              <c:strCache>
                <c:ptCount val="1"/>
                <c:pt idx="0">
                  <c:v>RAN2</c:v>
                </c:pt>
              </c:strCache>
            </c:strRef>
          </c:tx>
          <c:spPr>
            <a:solidFill>
              <a:srgbClr val="FF0000"/>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CR_statistics!$U$2294:$U$2297</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F3EC-4147-B72A-6F1A8BF5F9F7}"/>
            </c:ext>
          </c:extLst>
        </c:ser>
        <c:ser>
          <c:idx val="2"/>
          <c:order val="2"/>
          <c:tx>
            <c:strRef>
              <c:f>CR_statistics!$V$2293</c:f>
              <c:strCache>
                <c:ptCount val="1"/>
                <c:pt idx="0">
                  <c:v>RAN3</c:v>
                </c:pt>
              </c:strCache>
            </c:strRef>
          </c:tx>
          <c:spPr>
            <a:solidFill>
              <a:srgbClr val="0000FF"/>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CR_statistics!$V$2294:$V$2297</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F3EC-4147-B72A-6F1A8BF5F9F7}"/>
            </c:ext>
          </c:extLst>
        </c:ser>
        <c:ser>
          <c:idx val="3"/>
          <c:order val="3"/>
          <c:tx>
            <c:strRef>
              <c:f>CR_statistics!$W$2293</c:f>
              <c:strCache>
                <c:ptCount val="1"/>
                <c:pt idx="0">
                  <c:v>RAN4</c:v>
                </c:pt>
              </c:strCache>
            </c:strRef>
          </c:tx>
          <c:spPr>
            <a:solidFill>
              <a:srgbClr val="FFFF00"/>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CR_statistics!$W$2294:$W$2297</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F3EC-4147-B72A-6F1A8BF5F9F7}"/>
            </c:ext>
          </c:extLst>
        </c:ser>
        <c:ser>
          <c:idx val="4"/>
          <c:order val="4"/>
          <c:tx>
            <c:strRef>
              <c:f>CR_statistics!$X$2293</c:f>
              <c:strCache>
                <c:ptCount val="1"/>
                <c:pt idx="0">
                  <c:v>RAN5</c:v>
                </c:pt>
              </c:strCache>
            </c:strRef>
          </c:tx>
          <c:spPr>
            <a:solidFill>
              <a:srgbClr val="660066"/>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CR_statistics!$X$2294:$X$2297</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F3EC-4147-B72A-6F1A8BF5F9F7}"/>
            </c:ext>
          </c:extLst>
        </c:ser>
        <c:ser>
          <c:idx val="5"/>
          <c:order val="5"/>
          <c:tx>
            <c:strRef>
              <c:f>CR_statistics!$Y$2293</c:f>
              <c:strCache>
                <c:ptCount val="1"/>
                <c:pt idx="0">
                  <c:v>RAN without RAN5</c:v>
                </c:pt>
              </c:strCache>
            </c:strRef>
          </c:tx>
          <c:spPr>
            <a:solidFill>
              <a:srgbClr val="FF00FF"/>
            </a:solidFill>
            <a:ln w="12700">
              <a:solidFill>
                <a:srgbClr val="000000"/>
              </a:solidFill>
              <a:prstDash val="solid"/>
            </a:ln>
          </c:spPr>
          <c:invertIfNegative val="0"/>
          <c:cat>
            <c:strRef>
              <c:f>CR_statistics!$S$2294:$S$2297</c:f>
              <c:strCache>
                <c:ptCount val="4"/>
                <c:pt idx="0">
                  <c:v>REL-7</c:v>
                </c:pt>
                <c:pt idx="1">
                  <c:v>REL-8</c:v>
                </c:pt>
                <c:pt idx="2">
                  <c:v>REL-9</c:v>
                </c:pt>
                <c:pt idx="3">
                  <c:v>REL-10</c:v>
                </c:pt>
              </c:strCache>
            </c:strRef>
          </c:cat>
          <c:val>
            <c:numRef>
              <c:f>CR_statistics!$Y$2294:$Y$2297</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F3EC-4147-B72A-6F1A8BF5F9F7}"/>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CR_statistics!$AM$2291</c:f>
              <c:strCache>
                <c:ptCount val="1"/>
                <c:pt idx="0">
                  <c:v>RAN #43</c:v>
                </c:pt>
              </c:strCache>
            </c:strRef>
          </c:tx>
          <c:spPr>
            <a:solidFill>
              <a:srgbClr val="9999FF"/>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CR_statistics!$AM$2292:$AM$2300</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8755-424D-82D2-A5E54BDB3603}"/>
            </c:ext>
          </c:extLst>
        </c:ser>
        <c:ser>
          <c:idx val="1"/>
          <c:order val="1"/>
          <c:tx>
            <c:strRef>
              <c:f>CR_statistics!$AN$2291</c:f>
              <c:strCache>
                <c:ptCount val="1"/>
                <c:pt idx="0">
                  <c:v>RAN #44</c:v>
                </c:pt>
              </c:strCache>
            </c:strRef>
          </c:tx>
          <c:spPr>
            <a:solidFill>
              <a:srgbClr val="FF00FF"/>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CR_statistics!$AN$2292:$AN$2300</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8755-424D-82D2-A5E54BDB3603}"/>
            </c:ext>
          </c:extLst>
        </c:ser>
        <c:ser>
          <c:idx val="2"/>
          <c:order val="2"/>
          <c:tx>
            <c:strRef>
              <c:f>CR_statistics!$AO$2291</c:f>
              <c:strCache>
                <c:ptCount val="1"/>
                <c:pt idx="0">
                  <c:v>RAN #45</c:v>
                </c:pt>
              </c:strCache>
            </c:strRef>
          </c:tx>
          <c:spPr>
            <a:solidFill>
              <a:srgbClr val="FFFF00"/>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CR_statistics!$AO$2292:$AO$2300</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8755-424D-82D2-A5E54BDB3603}"/>
            </c:ext>
          </c:extLst>
        </c:ser>
        <c:ser>
          <c:idx val="3"/>
          <c:order val="3"/>
          <c:tx>
            <c:strRef>
              <c:f>CR_statistics!$AP$2291</c:f>
              <c:strCache>
                <c:ptCount val="1"/>
                <c:pt idx="0">
                  <c:v>RAN #46</c:v>
                </c:pt>
              </c:strCache>
            </c:strRef>
          </c:tx>
          <c:spPr>
            <a:solidFill>
              <a:srgbClr val="FF0000"/>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CR_statistics!$AP$2292:$AP$2300</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8755-424D-82D2-A5E54BDB3603}"/>
            </c:ext>
          </c:extLst>
        </c:ser>
        <c:ser>
          <c:idx val="4"/>
          <c:order val="4"/>
          <c:tx>
            <c:strRef>
              <c:f>CR_statistics!$AQ$2291</c:f>
              <c:strCache>
                <c:ptCount val="1"/>
                <c:pt idx="0">
                  <c:v>RAN #47</c:v>
                </c:pt>
              </c:strCache>
            </c:strRef>
          </c:tx>
          <c:spPr>
            <a:solidFill>
              <a:srgbClr val="00FF00"/>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CR_statistics!$AQ$2292:$AQ$2300</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8755-424D-82D2-A5E54BDB3603}"/>
            </c:ext>
          </c:extLst>
        </c:ser>
        <c:ser>
          <c:idx val="5"/>
          <c:order val="5"/>
          <c:tx>
            <c:strRef>
              <c:f>CR_statistics!$AR$2291</c:f>
              <c:strCache>
                <c:ptCount val="1"/>
                <c:pt idx="0">
                  <c:v>RAN #48</c:v>
                </c:pt>
              </c:strCache>
            </c:strRef>
          </c:tx>
          <c:spPr>
            <a:solidFill>
              <a:srgbClr val="800080"/>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CR_statistics!$AR$2292:$AR$2300</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8755-424D-82D2-A5E54BDB3603}"/>
            </c:ext>
          </c:extLst>
        </c:ser>
        <c:ser>
          <c:idx val="6"/>
          <c:order val="6"/>
          <c:tx>
            <c:strRef>
              <c:f>CR_statistics!$AS$2291</c:f>
              <c:strCache>
                <c:ptCount val="1"/>
                <c:pt idx="0">
                  <c:v>RAN #49</c:v>
                </c:pt>
              </c:strCache>
            </c:strRef>
          </c:tx>
          <c:spPr>
            <a:solidFill>
              <a:srgbClr val="0066CC"/>
            </a:solidFill>
            <a:ln w="12700">
              <a:solidFill>
                <a:srgbClr val="000000"/>
              </a:solidFill>
              <a:prstDash val="solid"/>
            </a:ln>
          </c:spPr>
          <c:invertIfNegative val="0"/>
          <c:cat>
            <c:strRef>
              <c:f>CR_statistics!$AL$2292:$AL$2300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CR_statistics!$AS$2292:$AS$2300</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8755-424D-82D2-A5E54BDB3603}"/>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CR_statistics!$T$2212</c:f>
              <c:strCache>
                <c:ptCount val="1"/>
                <c:pt idx="0">
                  <c:v>RAN1</c:v>
                </c:pt>
              </c:strCache>
            </c:strRef>
          </c:tx>
          <c:spPr>
            <a:solidFill>
              <a:srgbClr val="00FF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CR_statistics!$T$2213:$T$2220</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ADB-4E95-B3C5-1519A6D65127}"/>
            </c:ext>
          </c:extLst>
        </c:ser>
        <c:ser>
          <c:idx val="1"/>
          <c:order val="1"/>
          <c:tx>
            <c:strRef>
              <c:f>CR_statistics!$U$2212</c:f>
              <c:strCache>
                <c:ptCount val="1"/>
                <c:pt idx="0">
                  <c:v>RAN2</c:v>
                </c:pt>
              </c:strCache>
            </c:strRef>
          </c:tx>
          <c:spPr>
            <a:solidFill>
              <a:srgbClr val="FF00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CR_statistics!$U$2213:$U$2220</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ADB-4E95-B3C5-1519A6D65127}"/>
            </c:ext>
          </c:extLst>
        </c:ser>
        <c:ser>
          <c:idx val="2"/>
          <c:order val="2"/>
          <c:tx>
            <c:strRef>
              <c:f>CR_statistics!$V$2212</c:f>
              <c:strCache>
                <c:ptCount val="1"/>
                <c:pt idx="0">
                  <c:v>RAN3</c:v>
                </c:pt>
              </c:strCache>
            </c:strRef>
          </c:tx>
          <c:spPr>
            <a:solidFill>
              <a:srgbClr val="0000FF"/>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CR_statistics!$V$2213:$V$2220</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ADB-4E95-B3C5-1519A6D65127}"/>
            </c:ext>
          </c:extLst>
        </c:ser>
        <c:ser>
          <c:idx val="3"/>
          <c:order val="3"/>
          <c:tx>
            <c:strRef>
              <c:f>CR_statistics!$W$2212</c:f>
              <c:strCache>
                <c:ptCount val="1"/>
                <c:pt idx="0">
                  <c:v>RAN4</c:v>
                </c:pt>
              </c:strCache>
            </c:strRef>
          </c:tx>
          <c:spPr>
            <a:solidFill>
              <a:srgbClr val="FFFF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CR_statistics!$W$2213:$W$2220</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ADB-4E95-B3C5-1519A6D65127}"/>
            </c:ext>
          </c:extLst>
        </c:ser>
        <c:ser>
          <c:idx val="4"/>
          <c:order val="4"/>
          <c:tx>
            <c:strRef>
              <c:f>CR_statistics!$X$2212</c:f>
              <c:strCache>
                <c:ptCount val="1"/>
                <c:pt idx="0">
                  <c:v>RAN5</c:v>
                </c:pt>
              </c:strCache>
            </c:strRef>
          </c:tx>
          <c:spPr>
            <a:solidFill>
              <a:srgbClr val="660066"/>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CR_statistics!$X$2213:$X$2220</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ADB-4E95-B3C5-1519A6D65127}"/>
            </c:ext>
          </c:extLst>
        </c:ser>
        <c:ser>
          <c:idx val="5"/>
          <c:order val="5"/>
          <c:tx>
            <c:strRef>
              <c:f>CR_statistics!$Y$2212</c:f>
              <c:strCache>
                <c:ptCount val="1"/>
                <c:pt idx="0">
                  <c:v>RAN without RAN5</c:v>
                </c:pt>
              </c:strCache>
            </c:strRef>
          </c:tx>
          <c:spPr>
            <a:solidFill>
              <a:srgbClr val="FF00FF"/>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CR_statistics!$Y$2213:$Y$2220</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ADB-4E95-B3C5-1519A6D65127}"/>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C2E2-44FE-B6E0-3687CF713E40}"/>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C2E2-44FE-B6E0-3687CF713E40}"/>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C2E2-44FE-B6E0-3687CF713E40}"/>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C2E2-44FE-B6E0-3687CF713E40}"/>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C2E2-44FE-B6E0-3687CF713E40}"/>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C2E2-44FE-B6E0-3687CF713E40}"/>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DDD9-4968-B434-A08F3A26A438}"/>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DDD9-4968-B434-A08F3A26A438}"/>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DDD9-4968-B434-A08F3A26A438}"/>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DDD9-4968-B434-A08F3A26A438}"/>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DDD9-4968-B434-A08F3A26A438}"/>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DDD9-4968-B434-A08F3A26A438}"/>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DDD9-4968-B434-A08F3A26A438}"/>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DDD9-4968-B434-A08F3A26A438}"/>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0A67-46A5-8C09-D7C48E60354A}"/>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0A67-46A5-8C09-D7C48E60354A}"/>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0A67-46A5-8C09-D7C48E60354A}"/>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0A67-46A5-8C09-D7C48E60354A}"/>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0A67-46A5-8C09-D7C48E60354A}"/>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0A67-46A5-8C09-D7C48E60354A}"/>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9310-47A2-B845-F1AE4119C6DC}"/>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9310-47A2-B845-F1AE4119C6DC}"/>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9310-47A2-B845-F1AE4119C6DC}"/>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9310-47A2-B845-F1AE4119C6DC}"/>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9310-47A2-B845-F1AE4119C6DC}"/>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9310-47A2-B845-F1AE4119C6DC}"/>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9310-47A2-B845-F1AE4119C6DC}"/>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9310-47A2-B845-F1AE4119C6DC}"/>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CR_statistics!$AM$2200</c:f>
              <c:strCache>
                <c:ptCount val="1"/>
                <c:pt idx="0">
                  <c:v>RAN #43</c:v>
                </c:pt>
              </c:strCache>
            </c:strRef>
          </c:tx>
          <c:spPr>
            <a:solidFill>
              <a:srgbClr val="9999FF"/>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CR_statistics!$AM$2201:$AM$2211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22BB-4873-BEEE-3B78C87EF789}"/>
            </c:ext>
          </c:extLst>
        </c:ser>
        <c:ser>
          <c:idx val="1"/>
          <c:order val="1"/>
          <c:tx>
            <c:strRef>
              <c:f>CR_statistics!$AN$2200</c:f>
              <c:strCache>
                <c:ptCount val="1"/>
                <c:pt idx="0">
                  <c:v>RAN #44</c:v>
                </c:pt>
              </c:strCache>
            </c:strRef>
          </c:tx>
          <c:spPr>
            <a:solidFill>
              <a:srgbClr val="339966"/>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CR_statistics!$AN$2201:$AN$2211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22BB-4873-BEEE-3B78C87EF789}"/>
            </c:ext>
          </c:extLst>
        </c:ser>
        <c:ser>
          <c:idx val="2"/>
          <c:order val="2"/>
          <c:tx>
            <c:strRef>
              <c:f>CR_statistics!$AO$2200</c:f>
              <c:strCache>
                <c:ptCount val="1"/>
                <c:pt idx="0">
                  <c:v>RAN #45</c:v>
                </c:pt>
              </c:strCache>
            </c:strRef>
          </c:tx>
          <c:spPr>
            <a:solidFill>
              <a:srgbClr val="FFFF00"/>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CR_statistics!$AO$2201:$AO$2211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22BB-4873-BEEE-3B78C87EF789}"/>
            </c:ext>
          </c:extLst>
        </c:ser>
        <c:ser>
          <c:idx val="3"/>
          <c:order val="3"/>
          <c:tx>
            <c:strRef>
              <c:f>CR_statistics!$AP$2200</c:f>
              <c:strCache>
                <c:ptCount val="1"/>
                <c:pt idx="0">
                  <c:v>RAN #46</c:v>
                </c:pt>
              </c:strCache>
            </c:strRef>
          </c:tx>
          <c:spPr>
            <a:solidFill>
              <a:srgbClr val="FF0000"/>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CR_statistics!$AP$2201:$AP$2211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22BB-4873-BEEE-3B78C87EF789}"/>
            </c:ext>
          </c:extLst>
        </c:ser>
        <c:ser>
          <c:idx val="4"/>
          <c:order val="4"/>
          <c:tx>
            <c:strRef>
              <c:f>CR_statistics!$AQ$2200</c:f>
              <c:strCache>
                <c:ptCount val="1"/>
                <c:pt idx="0">
                  <c:v>RAN #47</c:v>
                </c:pt>
              </c:strCache>
            </c:strRef>
          </c:tx>
          <c:spPr>
            <a:solidFill>
              <a:srgbClr val="00FF00"/>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CR_statistics!$AQ$2201:$AQ$2211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22BB-4873-BEEE-3B78C87EF789}"/>
            </c:ext>
          </c:extLst>
        </c:ser>
        <c:ser>
          <c:idx val="5"/>
          <c:order val="5"/>
          <c:tx>
            <c:strRef>
              <c:f>CR_statistics!$AR$2200</c:f>
              <c:strCache>
                <c:ptCount val="1"/>
                <c:pt idx="0">
                  <c:v>RAN #48</c:v>
                </c:pt>
              </c:strCache>
            </c:strRef>
          </c:tx>
          <c:spPr>
            <a:solidFill>
              <a:srgbClr val="800080"/>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CR_statistics!$AR$2201:$AR$2211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22BB-4873-BEEE-3B78C87EF789}"/>
            </c:ext>
          </c:extLst>
        </c:ser>
        <c:ser>
          <c:idx val="6"/>
          <c:order val="6"/>
          <c:tx>
            <c:strRef>
              <c:f>CR_statistics!$AS$2200</c:f>
              <c:strCache>
                <c:ptCount val="1"/>
                <c:pt idx="0">
                  <c:v>RAN #49</c:v>
                </c:pt>
              </c:strCache>
            </c:strRef>
          </c:tx>
          <c:spPr>
            <a:solidFill>
              <a:srgbClr val="0066CC"/>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CR_statistics!$AS$2201:$AS$2211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22BB-4873-BEEE-3B78C87EF789}"/>
            </c:ext>
          </c:extLst>
        </c:ser>
        <c:ser>
          <c:idx val="7"/>
          <c:order val="7"/>
          <c:tx>
            <c:strRef>
              <c:f>CR_statistics!$AT$2200</c:f>
              <c:strCache>
                <c:ptCount val="1"/>
                <c:pt idx="0">
                  <c:v>RAN #50</c:v>
                </c:pt>
              </c:strCache>
            </c:strRef>
          </c:tx>
          <c:spPr>
            <a:solidFill>
              <a:srgbClr val="FF9900"/>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CR_statistics!$AT$2201:$AT$2211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22BB-4873-BEEE-3B78C87EF789}"/>
            </c:ext>
          </c:extLst>
        </c:ser>
        <c:ser>
          <c:idx val="8"/>
          <c:order val="8"/>
          <c:tx>
            <c:strRef>
              <c:f>CR_statistics!$AU$2200</c:f>
              <c:strCache>
                <c:ptCount val="1"/>
                <c:pt idx="0">
                  <c:v>RAN #51</c:v>
                </c:pt>
              </c:strCache>
            </c:strRef>
          </c:tx>
          <c:spPr>
            <a:solidFill>
              <a:srgbClr val="00FFFF"/>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CR_statistics!$AU$2201:$AU$2211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22BB-4873-BEEE-3B78C87EF789}"/>
            </c:ext>
          </c:extLst>
        </c:ser>
        <c:ser>
          <c:idx val="9"/>
          <c:order val="9"/>
          <c:tx>
            <c:strRef>
              <c:f>CR_statistics!$AV$2200</c:f>
              <c:strCache>
                <c:ptCount val="1"/>
                <c:pt idx="0">
                  <c:v>RAN #52</c:v>
                </c:pt>
              </c:strCache>
            </c:strRef>
          </c:tx>
          <c:spPr>
            <a:solidFill>
              <a:srgbClr val="FF00FF"/>
            </a:solidFill>
            <a:ln w="12700">
              <a:solidFill>
                <a:srgbClr val="000000"/>
              </a:solidFill>
              <a:prstDash val="solid"/>
            </a:ln>
          </c:spPr>
          <c:invertIfNegative val="0"/>
          <c:cat>
            <c:strRef>
              <c:f>CR_statistics!$AL$2201:$AL$2211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CR_statistics!$AV$2201:$AV$2211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22BB-4873-BEEE-3B78C87EF789}"/>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CR_statistics!$T$2212</c:f>
              <c:strCache>
                <c:ptCount val="1"/>
                <c:pt idx="0">
                  <c:v>RAN1</c:v>
                </c:pt>
              </c:strCache>
            </c:strRef>
          </c:tx>
          <c:spPr>
            <a:solidFill>
              <a:srgbClr val="00FF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CR_statistics!$T$2177:$T$2184</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3665-4AEC-8AE2-5DED065C1D2A}"/>
            </c:ext>
          </c:extLst>
        </c:ser>
        <c:ser>
          <c:idx val="1"/>
          <c:order val="1"/>
          <c:tx>
            <c:strRef>
              <c:f>CR_statistics!$U$2212</c:f>
              <c:strCache>
                <c:ptCount val="1"/>
                <c:pt idx="0">
                  <c:v>RAN2</c:v>
                </c:pt>
              </c:strCache>
            </c:strRef>
          </c:tx>
          <c:spPr>
            <a:solidFill>
              <a:srgbClr val="FF00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CR_statistics!$U$2177:$U$2184</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3665-4AEC-8AE2-5DED065C1D2A}"/>
            </c:ext>
          </c:extLst>
        </c:ser>
        <c:ser>
          <c:idx val="2"/>
          <c:order val="2"/>
          <c:tx>
            <c:strRef>
              <c:f>CR_statistics!$V$2212</c:f>
              <c:strCache>
                <c:ptCount val="1"/>
                <c:pt idx="0">
                  <c:v>RAN3</c:v>
                </c:pt>
              </c:strCache>
            </c:strRef>
          </c:tx>
          <c:spPr>
            <a:solidFill>
              <a:srgbClr val="0000FF"/>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CR_statistics!$V$2177:$V$2184</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3665-4AEC-8AE2-5DED065C1D2A}"/>
            </c:ext>
          </c:extLst>
        </c:ser>
        <c:ser>
          <c:idx val="3"/>
          <c:order val="3"/>
          <c:tx>
            <c:strRef>
              <c:f>CR_statistics!$W$2212</c:f>
              <c:strCache>
                <c:ptCount val="1"/>
                <c:pt idx="0">
                  <c:v>RAN4</c:v>
                </c:pt>
              </c:strCache>
            </c:strRef>
          </c:tx>
          <c:spPr>
            <a:solidFill>
              <a:srgbClr val="FFFF00"/>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CR_statistics!$W$2177:$W$2184</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3665-4AEC-8AE2-5DED065C1D2A}"/>
            </c:ext>
          </c:extLst>
        </c:ser>
        <c:ser>
          <c:idx val="4"/>
          <c:order val="4"/>
          <c:tx>
            <c:strRef>
              <c:f>CR_statistics!$X$2212</c:f>
              <c:strCache>
                <c:ptCount val="1"/>
                <c:pt idx="0">
                  <c:v>RAN5</c:v>
                </c:pt>
              </c:strCache>
            </c:strRef>
          </c:tx>
          <c:spPr>
            <a:solidFill>
              <a:srgbClr val="660066"/>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CR_statistics!$X$2177:$X$2184</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3665-4AEC-8AE2-5DED065C1D2A}"/>
            </c:ext>
          </c:extLst>
        </c:ser>
        <c:ser>
          <c:idx val="5"/>
          <c:order val="5"/>
          <c:tx>
            <c:strRef>
              <c:f>CR_statistics!$Y$2212</c:f>
              <c:strCache>
                <c:ptCount val="1"/>
                <c:pt idx="0">
                  <c:v>RAN without RAN5</c:v>
                </c:pt>
              </c:strCache>
            </c:strRef>
          </c:tx>
          <c:spPr>
            <a:solidFill>
              <a:srgbClr val="FF00FF"/>
            </a:solidFill>
            <a:ln w="12700">
              <a:solidFill>
                <a:srgbClr val="000000"/>
              </a:solidFill>
              <a:prstDash val="solid"/>
            </a:ln>
          </c:spPr>
          <c:invertIfNegative val="0"/>
          <c:cat>
            <c:strRef>
              <c:f>CR_statistics!$S$2213:$S$2220</c:f>
              <c:strCache>
                <c:ptCount val="8"/>
                <c:pt idx="0">
                  <c:v>REL-4</c:v>
                </c:pt>
                <c:pt idx="1">
                  <c:v>REL-5</c:v>
                </c:pt>
                <c:pt idx="2">
                  <c:v>REL-6</c:v>
                </c:pt>
                <c:pt idx="3">
                  <c:v>REL-7</c:v>
                </c:pt>
                <c:pt idx="4">
                  <c:v>REL-8</c:v>
                </c:pt>
                <c:pt idx="5">
                  <c:v>REL-9</c:v>
                </c:pt>
                <c:pt idx="6">
                  <c:v>REL-10</c:v>
                </c:pt>
                <c:pt idx="7">
                  <c:v>REL-11</c:v>
                </c:pt>
              </c:strCache>
            </c:strRef>
          </c:cat>
          <c:val>
            <c:numRef>
              <c:f>CR_statistics!$Y$2177:$Y$2184</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3665-4AEC-8AE2-5DED065C1D2A}"/>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CR_statistics!$AM$2164</c:f>
              <c:strCache>
                <c:ptCount val="1"/>
                <c:pt idx="0">
                  <c:v>RAN #43</c:v>
                </c:pt>
              </c:strCache>
            </c:strRef>
          </c:tx>
          <c:spPr>
            <a:solidFill>
              <a:srgbClr val="9999FF"/>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CR_statistics!$AM$2165:$AM$2175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8CA3-4EF7-A66E-A25FDF0AA769}"/>
            </c:ext>
          </c:extLst>
        </c:ser>
        <c:ser>
          <c:idx val="1"/>
          <c:order val="1"/>
          <c:tx>
            <c:strRef>
              <c:f>CR_statistics!$AN$2164</c:f>
              <c:strCache>
                <c:ptCount val="1"/>
                <c:pt idx="0">
                  <c:v>RAN #44</c:v>
                </c:pt>
              </c:strCache>
            </c:strRef>
          </c:tx>
          <c:spPr>
            <a:solidFill>
              <a:srgbClr val="339966"/>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CR_statistics!$AN$2165:$AN$2175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8CA3-4EF7-A66E-A25FDF0AA769}"/>
            </c:ext>
          </c:extLst>
        </c:ser>
        <c:ser>
          <c:idx val="2"/>
          <c:order val="2"/>
          <c:tx>
            <c:strRef>
              <c:f>CR_statistics!$AO$2164</c:f>
              <c:strCache>
                <c:ptCount val="1"/>
                <c:pt idx="0">
                  <c:v>RAN #45</c:v>
                </c:pt>
              </c:strCache>
            </c:strRef>
          </c:tx>
          <c:spPr>
            <a:solidFill>
              <a:srgbClr val="FFFF0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CR_statistics!$AO$2165:$AO$2175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8CA3-4EF7-A66E-A25FDF0AA769}"/>
            </c:ext>
          </c:extLst>
        </c:ser>
        <c:ser>
          <c:idx val="3"/>
          <c:order val="3"/>
          <c:tx>
            <c:strRef>
              <c:f>CR_statistics!$AP$2164</c:f>
              <c:strCache>
                <c:ptCount val="1"/>
                <c:pt idx="0">
                  <c:v>RAN #46</c:v>
                </c:pt>
              </c:strCache>
            </c:strRef>
          </c:tx>
          <c:spPr>
            <a:solidFill>
              <a:srgbClr val="FF000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CR_statistics!$AP$2165:$AP$2175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8CA3-4EF7-A66E-A25FDF0AA769}"/>
            </c:ext>
          </c:extLst>
        </c:ser>
        <c:ser>
          <c:idx val="4"/>
          <c:order val="4"/>
          <c:tx>
            <c:strRef>
              <c:f>CR_statistics!$AQ$2164</c:f>
              <c:strCache>
                <c:ptCount val="1"/>
                <c:pt idx="0">
                  <c:v>RAN #47</c:v>
                </c:pt>
              </c:strCache>
            </c:strRef>
          </c:tx>
          <c:spPr>
            <a:solidFill>
              <a:srgbClr val="00FF0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CR_statistics!$AQ$2165:$AQ$2175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8CA3-4EF7-A66E-A25FDF0AA769}"/>
            </c:ext>
          </c:extLst>
        </c:ser>
        <c:ser>
          <c:idx val="5"/>
          <c:order val="5"/>
          <c:tx>
            <c:strRef>
              <c:f>CR_statistics!$AR$2164</c:f>
              <c:strCache>
                <c:ptCount val="1"/>
                <c:pt idx="0">
                  <c:v>RAN #48</c:v>
                </c:pt>
              </c:strCache>
            </c:strRef>
          </c:tx>
          <c:spPr>
            <a:solidFill>
              <a:srgbClr val="80008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CR_statistics!$AR$2165:$AR$2175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8CA3-4EF7-A66E-A25FDF0AA769}"/>
            </c:ext>
          </c:extLst>
        </c:ser>
        <c:ser>
          <c:idx val="6"/>
          <c:order val="6"/>
          <c:tx>
            <c:strRef>
              <c:f>CR_statistics!$AS$2164</c:f>
              <c:strCache>
                <c:ptCount val="1"/>
                <c:pt idx="0">
                  <c:v>RAN #49</c:v>
                </c:pt>
              </c:strCache>
            </c:strRef>
          </c:tx>
          <c:spPr>
            <a:solidFill>
              <a:srgbClr val="0066CC"/>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CR_statistics!$AS$2165:$AS$2175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8CA3-4EF7-A66E-A25FDF0AA769}"/>
            </c:ext>
          </c:extLst>
        </c:ser>
        <c:ser>
          <c:idx val="7"/>
          <c:order val="7"/>
          <c:tx>
            <c:strRef>
              <c:f>CR_statistics!$AT$2164</c:f>
              <c:strCache>
                <c:ptCount val="1"/>
                <c:pt idx="0">
                  <c:v>RAN #50</c:v>
                </c:pt>
              </c:strCache>
            </c:strRef>
          </c:tx>
          <c:spPr>
            <a:solidFill>
              <a:srgbClr val="FF990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CR_statistics!$AT$2165:$AT$2175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8CA3-4EF7-A66E-A25FDF0AA769}"/>
            </c:ext>
          </c:extLst>
        </c:ser>
        <c:ser>
          <c:idx val="8"/>
          <c:order val="8"/>
          <c:tx>
            <c:strRef>
              <c:f>CR_statistics!$AU$2164</c:f>
              <c:strCache>
                <c:ptCount val="1"/>
                <c:pt idx="0">
                  <c:v>RAN #51</c:v>
                </c:pt>
              </c:strCache>
            </c:strRef>
          </c:tx>
          <c:spPr>
            <a:solidFill>
              <a:srgbClr val="00FFFF"/>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CR_statistics!$AU$2165:$AU$2175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8CA3-4EF7-A66E-A25FDF0AA769}"/>
            </c:ext>
          </c:extLst>
        </c:ser>
        <c:ser>
          <c:idx val="9"/>
          <c:order val="9"/>
          <c:tx>
            <c:strRef>
              <c:f>CR_statistics!$AV$2164</c:f>
              <c:strCache>
                <c:ptCount val="1"/>
                <c:pt idx="0">
                  <c:v>RAN #52</c:v>
                </c:pt>
              </c:strCache>
            </c:strRef>
          </c:tx>
          <c:spPr>
            <a:solidFill>
              <a:srgbClr val="FF00FF"/>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CR_statistics!$AV$2165:$AV$2175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8CA3-4EF7-A66E-A25FDF0AA769}"/>
            </c:ext>
          </c:extLst>
        </c:ser>
        <c:ser>
          <c:idx val="10"/>
          <c:order val="10"/>
          <c:tx>
            <c:strRef>
              <c:f>CR_statistics!$AW$2164</c:f>
              <c:strCache>
                <c:ptCount val="1"/>
                <c:pt idx="0">
                  <c:v>RAN #53</c:v>
                </c:pt>
              </c:strCache>
            </c:strRef>
          </c:tx>
          <c:spPr>
            <a:solidFill>
              <a:srgbClr val="FF0000"/>
            </a:solidFill>
            <a:ln w="12700">
              <a:solidFill>
                <a:srgbClr val="000000"/>
              </a:solidFill>
              <a:prstDash val="solid"/>
            </a:ln>
          </c:spPr>
          <c:invertIfNegative val="0"/>
          <c:cat>
            <c:strRef>
              <c:f>CR_statistics!$AL$2165:$AL$2175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CR_statistics!$AW$2165:$AW$2175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8CA3-4EF7-A66E-A25FDF0AA76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CR_statistics!$T$2138</c:f>
              <c:strCache>
                <c:ptCount val="1"/>
                <c:pt idx="0">
                  <c:v>RAN1</c:v>
                </c:pt>
              </c:strCache>
            </c:strRef>
          </c:tx>
          <c:spPr>
            <a:solidFill>
              <a:srgbClr val="00FF00"/>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CR_statistics!$T$2139:$T$2146</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841F-4281-AE6B-2C121CF37FCE}"/>
            </c:ext>
          </c:extLst>
        </c:ser>
        <c:ser>
          <c:idx val="1"/>
          <c:order val="1"/>
          <c:tx>
            <c:strRef>
              <c:f>CR_statistics!$U$2138</c:f>
              <c:strCache>
                <c:ptCount val="1"/>
                <c:pt idx="0">
                  <c:v>RAN2</c:v>
                </c:pt>
              </c:strCache>
            </c:strRef>
          </c:tx>
          <c:spPr>
            <a:solidFill>
              <a:srgbClr val="FF0000"/>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CR_statistics!$U$2139:$U$2146</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841F-4281-AE6B-2C121CF37FCE}"/>
            </c:ext>
          </c:extLst>
        </c:ser>
        <c:ser>
          <c:idx val="2"/>
          <c:order val="2"/>
          <c:tx>
            <c:strRef>
              <c:f>CR_statistics!$V$2138</c:f>
              <c:strCache>
                <c:ptCount val="1"/>
                <c:pt idx="0">
                  <c:v>RAN3</c:v>
                </c:pt>
              </c:strCache>
            </c:strRef>
          </c:tx>
          <c:spPr>
            <a:solidFill>
              <a:srgbClr val="0000FF"/>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CR_statistics!$V$2139:$V$2146</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841F-4281-AE6B-2C121CF37FCE}"/>
            </c:ext>
          </c:extLst>
        </c:ser>
        <c:ser>
          <c:idx val="3"/>
          <c:order val="3"/>
          <c:tx>
            <c:strRef>
              <c:f>CR_statistics!$W$2138</c:f>
              <c:strCache>
                <c:ptCount val="1"/>
                <c:pt idx="0">
                  <c:v>RAN4</c:v>
                </c:pt>
              </c:strCache>
            </c:strRef>
          </c:tx>
          <c:spPr>
            <a:solidFill>
              <a:srgbClr val="FFFF00"/>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CR_statistics!$W$2139:$W$2146</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841F-4281-AE6B-2C121CF37FCE}"/>
            </c:ext>
          </c:extLst>
        </c:ser>
        <c:ser>
          <c:idx val="4"/>
          <c:order val="4"/>
          <c:tx>
            <c:strRef>
              <c:f>CR_statistics!$X$2138</c:f>
              <c:strCache>
                <c:ptCount val="1"/>
                <c:pt idx="0">
                  <c:v>RAN5</c:v>
                </c:pt>
              </c:strCache>
            </c:strRef>
          </c:tx>
          <c:spPr>
            <a:solidFill>
              <a:srgbClr val="660066"/>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CR_statistics!$X$2139:$X$2146</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841F-4281-AE6B-2C121CF37FCE}"/>
            </c:ext>
          </c:extLst>
        </c:ser>
        <c:ser>
          <c:idx val="5"/>
          <c:order val="5"/>
          <c:tx>
            <c:strRef>
              <c:f>CR_statistics!$Y$2138</c:f>
              <c:strCache>
                <c:ptCount val="1"/>
                <c:pt idx="0">
                  <c:v>RAN without RAN5</c:v>
                </c:pt>
              </c:strCache>
            </c:strRef>
          </c:tx>
          <c:spPr>
            <a:solidFill>
              <a:srgbClr val="FF00FF"/>
            </a:solidFill>
            <a:ln w="12700">
              <a:solidFill>
                <a:srgbClr val="000000"/>
              </a:solidFill>
              <a:prstDash val="solid"/>
            </a:ln>
          </c:spPr>
          <c:invertIfNegative val="0"/>
          <c:cat>
            <c:strRef>
              <c:f>CR_statistics!$S$2139:$S$2146</c:f>
              <c:strCache>
                <c:ptCount val="8"/>
                <c:pt idx="0">
                  <c:v>REL-4</c:v>
                </c:pt>
                <c:pt idx="1">
                  <c:v>REL-5</c:v>
                </c:pt>
                <c:pt idx="2">
                  <c:v>REL-6</c:v>
                </c:pt>
                <c:pt idx="3">
                  <c:v>REL-7</c:v>
                </c:pt>
                <c:pt idx="4">
                  <c:v>REL-8</c:v>
                </c:pt>
                <c:pt idx="5">
                  <c:v>REL-9</c:v>
                </c:pt>
                <c:pt idx="6">
                  <c:v>REL-10</c:v>
                </c:pt>
                <c:pt idx="7">
                  <c:v>REL-11</c:v>
                </c:pt>
              </c:strCache>
            </c:strRef>
          </c:cat>
          <c:val>
            <c:numRef>
              <c:f>CR_statistics!$Y$2139:$Y$2146</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841F-4281-AE6B-2C121CF37FCE}"/>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CR_statistics!$AM$2126</c:f>
              <c:strCache>
                <c:ptCount val="1"/>
                <c:pt idx="0">
                  <c:v>RAN #43</c:v>
                </c:pt>
              </c:strCache>
            </c:strRef>
          </c:tx>
          <c:spPr>
            <a:solidFill>
              <a:srgbClr val="9999FF"/>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CR_statistics!$AM$2127:$AM$2138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818B-414B-9265-60C0E09245D0}"/>
            </c:ext>
          </c:extLst>
        </c:ser>
        <c:ser>
          <c:idx val="1"/>
          <c:order val="1"/>
          <c:tx>
            <c:strRef>
              <c:f>CR_statistics!$AN$2126</c:f>
              <c:strCache>
                <c:ptCount val="1"/>
                <c:pt idx="0">
                  <c:v>RAN #44</c:v>
                </c:pt>
              </c:strCache>
            </c:strRef>
          </c:tx>
          <c:spPr>
            <a:solidFill>
              <a:srgbClr val="339966"/>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CR_statistics!$AN$2127:$AN$2138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818B-414B-9265-60C0E09245D0}"/>
            </c:ext>
          </c:extLst>
        </c:ser>
        <c:ser>
          <c:idx val="2"/>
          <c:order val="2"/>
          <c:tx>
            <c:strRef>
              <c:f>CR_statistics!$AO$2126</c:f>
              <c:strCache>
                <c:ptCount val="1"/>
                <c:pt idx="0">
                  <c:v>RAN #45</c:v>
                </c:pt>
              </c:strCache>
            </c:strRef>
          </c:tx>
          <c:spPr>
            <a:solidFill>
              <a:srgbClr val="FFFF0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CR_statistics!$AO$2127:$AO$2138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818B-414B-9265-60C0E09245D0}"/>
            </c:ext>
          </c:extLst>
        </c:ser>
        <c:ser>
          <c:idx val="3"/>
          <c:order val="3"/>
          <c:tx>
            <c:strRef>
              <c:f>CR_statistics!$AP$2126</c:f>
              <c:strCache>
                <c:ptCount val="1"/>
                <c:pt idx="0">
                  <c:v>RAN #46</c:v>
                </c:pt>
              </c:strCache>
            </c:strRef>
          </c:tx>
          <c:spPr>
            <a:solidFill>
              <a:srgbClr val="FF000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CR_statistics!$AP$2127:$AP$2138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818B-414B-9265-60C0E09245D0}"/>
            </c:ext>
          </c:extLst>
        </c:ser>
        <c:ser>
          <c:idx val="4"/>
          <c:order val="4"/>
          <c:tx>
            <c:strRef>
              <c:f>CR_statistics!$AQ$2126</c:f>
              <c:strCache>
                <c:ptCount val="1"/>
                <c:pt idx="0">
                  <c:v>RAN #47</c:v>
                </c:pt>
              </c:strCache>
            </c:strRef>
          </c:tx>
          <c:spPr>
            <a:solidFill>
              <a:srgbClr val="00FF0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CR_statistics!$AQ$2127:$AQ$2138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818B-414B-9265-60C0E09245D0}"/>
            </c:ext>
          </c:extLst>
        </c:ser>
        <c:ser>
          <c:idx val="5"/>
          <c:order val="5"/>
          <c:tx>
            <c:strRef>
              <c:f>CR_statistics!$AR$2126</c:f>
              <c:strCache>
                <c:ptCount val="1"/>
                <c:pt idx="0">
                  <c:v>RAN #48</c:v>
                </c:pt>
              </c:strCache>
            </c:strRef>
          </c:tx>
          <c:spPr>
            <a:solidFill>
              <a:srgbClr val="80008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CR_statistics!$AR$2127:$AR$2138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818B-414B-9265-60C0E09245D0}"/>
            </c:ext>
          </c:extLst>
        </c:ser>
        <c:ser>
          <c:idx val="6"/>
          <c:order val="6"/>
          <c:tx>
            <c:strRef>
              <c:f>CR_statistics!$AS$2126</c:f>
              <c:strCache>
                <c:ptCount val="1"/>
                <c:pt idx="0">
                  <c:v>RAN #49</c:v>
                </c:pt>
              </c:strCache>
            </c:strRef>
          </c:tx>
          <c:spPr>
            <a:solidFill>
              <a:srgbClr val="0066CC"/>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CR_statistics!$AS$2127:$AS$2138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818B-414B-9265-60C0E09245D0}"/>
            </c:ext>
          </c:extLst>
        </c:ser>
        <c:ser>
          <c:idx val="7"/>
          <c:order val="7"/>
          <c:tx>
            <c:strRef>
              <c:f>CR_statistics!$AT$2126</c:f>
              <c:strCache>
                <c:ptCount val="1"/>
                <c:pt idx="0">
                  <c:v>RAN #50</c:v>
                </c:pt>
              </c:strCache>
            </c:strRef>
          </c:tx>
          <c:spPr>
            <a:solidFill>
              <a:srgbClr val="FF990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CR_statistics!$AT$2127:$AT$2138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818B-414B-9265-60C0E09245D0}"/>
            </c:ext>
          </c:extLst>
        </c:ser>
        <c:ser>
          <c:idx val="8"/>
          <c:order val="8"/>
          <c:tx>
            <c:strRef>
              <c:f>CR_statistics!$AU$2126</c:f>
              <c:strCache>
                <c:ptCount val="1"/>
                <c:pt idx="0">
                  <c:v>RAN #51</c:v>
                </c:pt>
              </c:strCache>
            </c:strRef>
          </c:tx>
          <c:spPr>
            <a:solidFill>
              <a:srgbClr val="00FFFF"/>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CR_statistics!$AU$2127:$AU$2138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818B-414B-9265-60C0E09245D0}"/>
            </c:ext>
          </c:extLst>
        </c:ser>
        <c:ser>
          <c:idx val="9"/>
          <c:order val="9"/>
          <c:tx>
            <c:strRef>
              <c:f>CR_statistics!$AV$2126</c:f>
              <c:strCache>
                <c:ptCount val="1"/>
                <c:pt idx="0">
                  <c:v>RAN #52</c:v>
                </c:pt>
              </c:strCache>
            </c:strRef>
          </c:tx>
          <c:spPr>
            <a:solidFill>
              <a:srgbClr val="FF00FF"/>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CR_statistics!$AV$2127:$AV$2138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818B-414B-9265-60C0E09245D0}"/>
            </c:ext>
          </c:extLst>
        </c:ser>
        <c:ser>
          <c:idx val="10"/>
          <c:order val="10"/>
          <c:tx>
            <c:strRef>
              <c:f>CR_statistics!$AW$2126</c:f>
              <c:strCache>
                <c:ptCount val="1"/>
                <c:pt idx="0">
                  <c:v>RAN #53</c:v>
                </c:pt>
              </c:strCache>
            </c:strRef>
          </c:tx>
          <c:spPr>
            <a:solidFill>
              <a:srgbClr val="FF0000"/>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CR_statistics!$AW$2127:$AW$2138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818B-414B-9265-60C0E09245D0}"/>
            </c:ext>
          </c:extLst>
        </c:ser>
        <c:ser>
          <c:idx val="11"/>
          <c:order val="11"/>
          <c:tx>
            <c:strRef>
              <c:f>CR_statistics!$AX$2126</c:f>
              <c:strCache>
                <c:ptCount val="1"/>
                <c:pt idx="0">
                  <c:v>RAN #54</c:v>
                </c:pt>
              </c:strCache>
            </c:strRef>
          </c:tx>
          <c:spPr>
            <a:solidFill>
              <a:srgbClr val="00FFFF"/>
            </a:solidFill>
            <a:ln w="12700">
              <a:solidFill>
                <a:srgbClr val="000000"/>
              </a:solidFill>
              <a:prstDash val="solid"/>
            </a:ln>
          </c:spPr>
          <c:invertIfNegative val="0"/>
          <c:cat>
            <c:strRef>
              <c:f>CR_statistics!$AL$2127:$AL$2138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CR_statistics!$AX$2127:$AX$2138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818B-414B-9265-60C0E09245D0}"/>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CR_statistics!$AM$2090</c:f>
              <c:strCache>
                <c:ptCount val="1"/>
                <c:pt idx="0">
                  <c:v>RAN #43</c:v>
                </c:pt>
              </c:strCache>
            </c:strRef>
          </c:tx>
          <c:spPr>
            <a:solidFill>
              <a:srgbClr val="9999FF"/>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CR_statistics!$AM$2091:$AM$2102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D23-4EB3-91AB-ECBA37AFE972}"/>
            </c:ext>
          </c:extLst>
        </c:ser>
        <c:ser>
          <c:idx val="1"/>
          <c:order val="1"/>
          <c:tx>
            <c:strRef>
              <c:f>CR_statistics!$AN$2090</c:f>
              <c:strCache>
                <c:ptCount val="1"/>
                <c:pt idx="0">
                  <c:v>RAN #44</c:v>
                </c:pt>
              </c:strCache>
            </c:strRef>
          </c:tx>
          <c:spPr>
            <a:solidFill>
              <a:srgbClr val="339966"/>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CR_statistics!$AN$2091:$AN$2102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D23-4EB3-91AB-ECBA37AFE972}"/>
            </c:ext>
          </c:extLst>
        </c:ser>
        <c:ser>
          <c:idx val="2"/>
          <c:order val="2"/>
          <c:tx>
            <c:strRef>
              <c:f>CR_statistics!$AO$2090</c:f>
              <c:strCache>
                <c:ptCount val="1"/>
                <c:pt idx="0">
                  <c:v>RAN #45</c:v>
                </c:pt>
              </c:strCache>
            </c:strRef>
          </c:tx>
          <c:spPr>
            <a:solidFill>
              <a:srgbClr val="FFFF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CR_statistics!$AO$2091:$AO$2102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D23-4EB3-91AB-ECBA37AFE972}"/>
            </c:ext>
          </c:extLst>
        </c:ser>
        <c:ser>
          <c:idx val="3"/>
          <c:order val="3"/>
          <c:tx>
            <c:strRef>
              <c:f>CR_statistics!$AP$2090</c:f>
              <c:strCache>
                <c:ptCount val="1"/>
                <c:pt idx="0">
                  <c:v>RAN #46</c:v>
                </c:pt>
              </c:strCache>
            </c:strRef>
          </c:tx>
          <c:spPr>
            <a:solidFill>
              <a:srgbClr val="FF00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CR_statistics!$AP$2091:$AP$2102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D23-4EB3-91AB-ECBA37AFE972}"/>
            </c:ext>
          </c:extLst>
        </c:ser>
        <c:ser>
          <c:idx val="4"/>
          <c:order val="4"/>
          <c:tx>
            <c:strRef>
              <c:f>CR_statistics!$AQ$2090</c:f>
              <c:strCache>
                <c:ptCount val="1"/>
                <c:pt idx="0">
                  <c:v>RAN #47</c:v>
                </c:pt>
              </c:strCache>
            </c:strRef>
          </c:tx>
          <c:spPr>
            <a:solidFill>
              <a:srgbClr val="00FF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CR_statistics!$AQ$2091:$AQ$2102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D23-4EB3-91AB-ECBA37AFE972}"/>
            </c:ext>
          </c:extLst>
        </c:ser>
        <c:ser>
          <c:idx val="5"/>
          <c:order val="5"/>
          <c:tx>
            <c:strRef>
              <c:f>CR_statistics!$AR$2090</c:f>
              <c:strCache>
                <c:ptCount val="1"/>
                <c:pt idx="0">
                  <c:v>RAN #48</c:v>
                </c:pt>
              </c:strCache>
            </c:strRef>
          </c:tx>
          <c:spPr>
            <a:solidFill>
              <a:srgbClr val="80008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CR_statistics!$AR$2091:$AR$2102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D23-4EB3-91AB-ECBA37AFE972}"/>
            </c:ext>
          </c:extLst>
        </c:ser>
        <c:ser>
          <c:idx val="6"/>
          <c:order val="6"/>
          <c:tx>
            <c:strRef>
              <c:f>CR_statistics!$AS$2090</c:f>
              <c:strCache>
                <c:ptCount val="1"/>
                <c:pt idx="0">
                  <c:v>RAN #49</c:v>
                </c:pt>
              </c:strCache>
            </c:strRef>
          </c:tx>
          <c:spPr>
            <a:solidFill>
              <a:srgbClr val="0066CC"/>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CR_statistics!$AS$2091:$AS$2102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D23-4EB3-91AB-ECBA37AFE972}"/>
            </c:ext>
          </c:extLst>
        </c:ser>
        <c:ser>
          <c:idx val="7"/>
          <c:order val="7"/>
          <c:tx>
            <c:strRef>
              <c:f>CR_statistics!$AT$2090</c:f>
              <c:strCache>
                <c:ptCount val="1"/>
                <c:pt idx="0">
                  <c:v>RAN #50</c:v>
                </c:pt>
              </c:strCache>
            </c:strRef>
          </c:tx>
          <c:spPr>
            <a:solidFill>
              <a:srgbClr val="FF99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CR_statistics!$AT$2091:$AT$2102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D23-4EB3-91AB-ECBA37AFE972}"/>
            </c:ext>
          </c:extLst>
        </c:ser>
        <c:ser>
          <c:idx val="8"/>
          <c:order val="8"/>
          <c:tx>
            <c:strRef>
              <c:f>CR_statistics!$AU$2090</c:f>
              <c:strCache>
                <c:ptCount val="1"/>
                <c:pt idx="0">
                  <c:v>RAN #51</c:v>
                </c:pt>
              </c:strCache>
            </c:strRef>
          </c:tx>
          <c:spPr>
            <a:solidFill>
              <a:srgbClr val="00FFFF"/>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CR_statistics!$AU$2091:$AU$2102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D23-4EB3-91AB-ECBA37AFE972}"/>
            </c:ext>
          </c:extLst>
        </c:ser>
        <c:ser>
          <c:idx val="9"/>
          <c:order val="9"/>
          <c:tx>
            <c:strRef>
              <c:f>CR_statistics!$AV$2090</c:f>
              <c:strCache>
                <c:ptCount val="1"/>
                <c:pt idx="0">
                  <c:v>RAN #52</c:v>
                </c:pt>
              </c:strCache>
            </c:strRef>
          </c:tx>
          <c:spPr>
            <a:solidFill>
              <a:srgbClr val="FF00FF"/>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CR_statistics!$AV$2091:$AV$2102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D23-4EB3-91AB-ECBA37AFE972}"/>
            </c:ext>
          </c:extLst>
        </c:ser>
        <c:ser>
          <c:idx val="10"/>
          <c:order val="10"/>
          <c:tx>
            <c:strRef>
              <c:f>CR_statistics!$AW$2090</c:f>
              <c:strCache>
                <c:ptCount val="1"/>
                <c:pt idx="0">
                  <c:v>RAN #53</c:v>
                </c:pt>
              </c:strCache>
            </c:strRef>
          </c:tx>
          <c:spPr>
            <a:solidFill>
              <a:srgbClr val="FF00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CR_statistics!$AW$2091:$AW$2102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D23-4EB3-91AB-ECBA37AFE972}"/>
            </c:ext>
          </c:extLst>
        </c:ser>
        <c:ser>
          <c:idx val="11"/>
          <c:order val="11"/>
          <c:tx>
            <c:strRef>
              <c:f>CR_statistics!$AX$2090</c:f>
              <c:strCache>
                <c:ptCount val="1"/>
                <c:pt idx="0">
                  <c:v>RAN #54</c:v>
                </c:pt>
              </c:strCache>
            </c:strRef>
          </c:tx>
          <c:spPr>
            <a:solidFill>
              <a:srgbClr val="00FFFF"/>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CR_statistics!$AX$2091:$AX$2102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D23-4EB3-91AB-ECBA37AFE972}"/>
            </c:ext>
          </c:extLst>
        </c:ser>
        <c:ser>
          <c:idx val="12"/>
          <c:order val="12"/>
          <c:tx>
            <c:strRef>
              <c:f>CR_statistics!$AY$2090</c:f>
              <c:strCache>
                <c:ptCount val="1"/>
                <c:pt idx="0">
                  <c:v>RAN #55</c:v>
                </c:pt>
              </c:strCache>
            </c:strRef>
          </c:tx>
          <c:spPr>
            <a:solidFill>
              <a:srgbClr val="FFFF00"/>
            </a:solidFill>
            <a:ln w="12700">
              <a:solidFill>
                <a:srgbClr val="000000"/>
              </a:solidFill>
              <a:prstDash val="solid"/>
            </a:ln>
          </c:spPr>
          <c:invertIfNegative val="0"/>
          <c:cat>
            <c:strRef>
              <c:f>CR_statistics!$AL$2091:$AL$2102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CR_statistics!$AY$2091:$AY$2102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DD23-4EB3-91AB-ECBA37AFE972}"/>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CR_statistics!$T$2102</c:f>
              <c:strCache>
                <c:ptCount val="1"/>
                <c:pt idx="0">
                  <c:v>RAN1</c:v>
                </c:pt>
              </c:strCache>
            </c:strRef>
          </c:tx>
          <c:spPr>
            <a:solidFill>
              <a:srgbClr val="00FF00"/>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CR_statistics!$T$2103:$T$2110</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66FE-44E7-AD12-3C60591DE1E6}"/>
            </c:ext>
          </c:extLst>
        </c:ser>
        <c:ser>
          <c:idx val="1"/>
          <c:order val="1"/>
          <c:tx>
            <c:strRef>
              <c:f>CR_statistics!$U$2102</c:f>
              <c:strCache>
                <c:ptCount val="1"/>
                <c:pt idx="0">
                  <c:v>RAN2</c:v>
                </c:pt>
              </c:strCache>
            </c:strRef>
          </c:tx>
          <c:spPr>
            <a:solidFill>
              <a:srgbClr val="FF0000"/>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CR_statistics!$U$2103:$U$2110</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66FE-44E7-AD12-3C60591DE1E6}"/>
            </c:ext>
          </c:extLst>
        </c:ser>
        <c:ser>
          <c:idx val="2"/>
          <c:order val="2"/>
          <c:tx>
            <c:strRef>
              <c:f>CR_statistics!$V$2102</c:f>
              <c:strCache>
                <c:ptCount val="1"/>
                <c:pt idx="0">
                  <c:v>RAN3</c:v>
                </c:pt>
              </c:strCache>
            </c:strRef>
          </c:tx>
          <c:spPr>
            <a:solidFill>
              <a:srgbClr val="0000FF"/>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CR_statistics!$V$2103:$V$2110</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66FE-44E7-AD12-3C60591DE1E6}"/>
            </c:ext>
          </c:extLst>
        </c:ser>
        <c:ser>
          <c:idx val="3"/>
          <c:order val="3"/>
          <c:tx>
            <c:strRef>
              <c:f>CR_statistics!$W$2102</c:f>
              <c:strCache>
                <c:ptCount val="1"/>
                <c:pt idx="0">
                  <c:v>RAN4</c:v>
                </c:pt>
              </c:strCache>
            </c:strRef>
          </c:tx>
          <c:spPr>
            <a:solidFill>
              <a:srgbClr val="FFFF00"/>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CR_statistics!$W$2103:$W$2110</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66FE-44E7-AD12-3C60591DE1E6}"/>
            </c:ext>
          </c:extLst>
        </c:ser>
        <c:ser>
          <c:idx val="4"/>
          <c:order val="4"/>
          <c:tx>
            <c:strRef>
              <c:f>CR_statistics!$X$2102</c:f>
              <c:strCache>
                <c:ptCount val="1"/>
                <c:pt idx="0">
                  <c:v>RAN5</c:v>
                </c:pt>
              </c:strCache>
            </c:strRef>
          </c:tx>
          <c:spPr>
            <a:solidFill>
              <a:srgbClr val="660066"/>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CR_statistics!$X$2103:$X$2110</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66FE-44E7-AD12-3C60591DE1E6}"/>
            </c:ext>
          </c:extLst>
        </c:ser>
        <c:ser>
          <c:idx val="5"/>
          <c:order val="5"/>
          <c:tx>
            <c:strRef>
              <c:f>CR_statistics!$Y$2102</c:f>
              <c:strCache>
                <c:ptCount val="1"/>
                <c:pt idx="0">
                  <c:v>RAN without RAN5</c:v>
                </c:pt>
              </c:strCache>
            </c:strRef>
          </c:tx>
          <c:spPr>
            <a:solidFill>
              <a:srgbClr val="FF00FF"/>
            </a:solidFill>
            <a:ln w="12700">
              <a:solidFill>
                <a:srgbClr val="000000"/>
              </a:solidFill>
              <a:prstDash val="solid"/>
            </a:ln>
          </c:spPr>
          <c:invertIfNegative val="0"/>
          <c:cat>
            <c:strRef>
              <c:f>CR_statistics!$S$2103:$S$2110</c:f>
              <c:strCache>
                <c:ptCount val="8"/>
                <c:pt idx="0">
                  <c:v>REL-4</c:v>
                </c:pt>
                <c:pt idx="1">
                  <c:v>REL-5</c:v>
                </c:pt>
                <c:pt idx="2">
                  <c:v>REL-6</c:v>
                </c:pt>
                <c:pt idx="3">
                  <c:v>REL-7</c:v>
                </c:pt>
                <c:pt idx="4">
                  <c:v>REL-8</c:v>
                </c:pt>
                <c:pt idx="5">
                  <c:v>REL-9</c:v>
                </c:pt>
                <c:pt idx="6">
                  <c:v>REL-10</c:v>
                </c:pt>
                <c:pt idx="7">
                  <c:v>REL-11</c:v>
                </c:pt>
              </c:strCache>
            </c:strRef>
          </c:cat>
          <c:val>
            <c:numRef>
              <c:f>CR_statistics!$Y$2103:$Y$2110</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66FE-44E7-AD12-3C60591DE1E6}"/>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CR_statistics!$T$2067</c:f>
              <c:strCache>
                <c:ptCount val="1"/>
                <c:pt idx="0">
                  <c:v>RAN1</c:v>
                </c:pt>
              </c:strCache>
            </c:strRef>
          </c:tx>
          <c:spPr>
            <a:solidFill>
              <a:srgbClr val="00FF00"/>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CR_statistics!$T$2068:$T$2075</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BD15-48AE-B296-98C721C0F60D}"/>
            </c:ext>
          </c:extLst>
        </c:ser>
        <c:ser>
          <c:idx val="1"/>
          <c:order val="1"/>
          <c:tx>
            <c:strRef>
              <c:f>CR_statistics!$U$2067</c:f>
              <c:strCache>
                <c:ptCount val="1"/>
                <c:pt idx="0">
                  <c:v>RAN2</c:v>
                </c:pt>
              </c:strCache>
            </c:strRef>
          </c:tx>
          <c:spPr>
            <a:solidFill>
              <a:srgbClr val="FF0000"/>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CR_statistics!$U$2068:$U$2075</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BD15-48AE-B296-98C721C0F60D}"/>
            </c:ext>
          </c:extLst>
        </c:ser>
        <c:ser>
          <c:idx val="2"/>
          <c:order val="2"/>
          <c:tx>
            <c:strRef>
              <c:f>CR_statistics!$V$2067</c:f>
              <c:strCache>
                <c:ptCount val="1"/>
                <c:pt idx="0">
                  <c:v>RAN3</c:v>
                </c:pt>
              </c:strCache>
            </c:strRef>
          </c:tx>
          <c:spPr>
            <a:solidFill>
              <a:srgbClr val="0000FF"/>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CR_statistics!$V$2068:$V$2075</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BD15-48AE-B296-98C721C0F60D}"/>
            </c:ext>
          </c:extLst>
        </c:ser>
        <c:ser>
          <c:idx val="3"/>
          <c:order val="3"/>
          <c:tx>
            <c:strRef>
              <c:f>CR_statistics!$W$2067</c:f>
              <c:strCache>
                <c:ptCount val="1"/>
                <c:pt idx="0">
                  <c:v>RAN4</c:v>
                </c:pt>
              </c:strCache>
            </c:strRef>
          </c:tx>
          <c:spPr>
            <a:solidFill>
              <a:srgbClr val="FFFF00"/>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CR_statistics!$W$2068:$W$2075</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BD15-48AE-B296-98C721C0F60D}"/>
            </c:ext>
          </c:extLst>
        </c:ser>
        <c:ser>
          <c:idx val="4"/>
          <c:order val="4"/>
          <c:tx>
            <c:strRef>
              <c:f>CR_statistics!$X$2067</c:f>
              <c:strCache>
                <c:ptCount val="1"/>
                <c:pt idx="0">
                  <c:v>RAN5</c:v>
                </c:pt>
              </c:strCache>
            </c:strRef>
          </c:tx>
          <c:spPr>
            <a:solidFill>
              <a:srgbClr val="660066"/>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CR_statistics!$X$2068:$X$2075</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BD15-48AE-B296-98C721C0F60D}"/>
            </c:ext>
          </c:extLst>
        </c:ser>
        <c:ser>
          <c:idx val="5"/>
          <c:order val="5"/>
          <c:tx>
            <c:strRef>
              <c:f>CR_statistics!$Y$2067</c:f>
              <c:strCache>
                <c:ptCount val="1"/>
                <c:pt idx="0">
                  <c:v>RAN without RAN5</c:v>
                </c:pt>
              </c:strCache>
            </c:strRef>
          </c:tx>
          <c:spPr>
            <a:solidFill>
              <a:srgbClr val="FF00FF"/>
            </a:solidFill>
            <a:ln w="12700">
              <a:solidFill>
                <a:srgbClr val="000000"/>
              </a:solidFill>
              <a:prstDash val="solid"/>
            </a:ln>
          </c:spPr>
          <c:invertIfNegative val="0"/>
          <c:cat>
            <c:strRef>
              <c:f>CR_statistics!$S$2068:$S$2075</c:f>
              <c:strCache>
                <c:ptCount val="8"/>
                <c:pt idx="0">
                  <c:v>REL-4</c:v>
                </c:pt>
                <c:pt idx="1">
                  <c:v>REL-5</c:v>
                </c:pt>
                <c:pt idx="2">
                  <c:v>REL-6</c:v>
                </c:pt>
                <c:pt idx="3">
                  <c:v>REL-7</c:v>
                </c:pt>
                <c:pt idx="4">
                  <c:v>REL-8</c:v>
                </c:pt>
                <c:pt idx="5">
                  <c:v>REL-9</c:v>
                </c:pt>
                <c:pt idx="6">
                  <c:v>REL-10</c:v>
                </c:pt>
                <c:pt idx="7">
                  <c:v>REL-11</c:v>
                </c:pt>
              </c:strCache>
            </c:strRef>
          </c:cat>
          <c:val>
            <c:numRef>
              <c:f>CR_statistics!$Y$2068:$Y$2075</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BD15-48AE-B296-98C721C0F60D}"/>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CR_statistics!$AM$2056</c:f>
              <c:strCache>
                <c:ptCount val="1"/>
                <c:pt idx="0">
                  <c:v>RAN #43</c:v>
                </c:pt>
              </c:strCache>
            </c:strRef>
          </c:tx>
          <c:spPr>
            <a:solidFill>
              <a:srgbClr val="9999FF"/>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CR_statistics!$AM$2057:$AM$2068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001-4139-837D-3BB3AABB0664}"/>
            </c:ext>
          </c:extLst>
        </c:ser>
        <c:ser>
          <c:idx val="1"/>
          <c:order val="1"/>
          <c:tx>
            <c:strRef>
              <c:f>CR_statistics!$AN$2056</c:f>
              <c:strCache>
                <c:ptCount val="1"/>
                <c:pt idx="0">
                  <c:v>RAN #44</c:v>
                </c:pt>
              </c:strCache>
            </c:strRef>
          </c:tx>
          <c:spPr>
            <a:solidFill>
              <a:srgbClr val="339966"/>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CR_statistics!$AN$2057:$AN$2068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001-4139-837D-3BB3AABB0664}"/>
            </c:ext>
          </c:extLst>
        </c:ser>
        <c:ser>
          <c:idx val="2"/>
          <c:order val="2"/>
          <c:tx>
            <c:strRef>
              <c:f>CR_statistics!$AO$2056</c:f>
              <c:strCache>
                <c:ptCount val="1"/>
                <c:pt idx="0">
                  <c:v>RAN #45</c:v>
                </c:pt>
              </c:strCache>
            </c:strRef>
          </c:tx>
          <c:spPr>
            <a:solidFill>
              <a:srgbClr val="FFFF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CR_statistics!$AO$2057:$AO$2068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001-4139-837D-3BB3AABB0664}"/>
            </c:ext>
          </c:extLst>
        </c:ser>
        <c:ser>
          <c:idx val="3"/>
          <c:order val="3"/>
          <c:tx>
            <c:strRef>
              <c:f>CR_statistics!$AP$2056</c:f>
              <c:strCache>
                <c:ptCount val="1"/>
                <c:pt idx="0">
                  <c:v>RAN #46</c:v>
                </c:pt>
              </c:strCache>
            </c:strRef>
          </c:tx>
          <c:spPr>
            <a:solidFill>
              <a:srgbClr val="FF00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CR_statistics!$AP$2057:$AP$2068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001-4139-837D-3BB3AABB0664}"/>
            </c:ext>
          </c:extLst>
        </c:ser>
        <c:ser>
          <c:idx val="4"/>
          <c:order val="4"/>
          <c:tx>
            <c:strRef>
              <c:f>CR_statistics!$AQ$2056</c:f>
              <c:strCache>
                <c:ptCount val="1"/>
                <c:pt idx="0">
                  <c:v>RAN #47</c:v>
                </c:pt>
              </c:strCache>
            </c:strRef>
          </c:tx>
          <c:spPr>
            <a:solidFill>
              <a:srgbClr val="00FF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CR_statistics!$AQ$2057:$AQ$2068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001-4139-837D-3BB3AABB0664}"/>
            </c:ext>
          </c:extLst>
        </c:ser>
        <c:ser>
          <c:idx val="5"/>
          <c:order val="5"/>
          <c:tx>
            <c:strRef>
              <c:f>CR_statistics!$AR$2056</c:f>
              <c:strCache>
                <c:ptCount val="1"/>
                <c:pt idx="0">
                  <c:v>RAN #48</c:v>
                </c:pt>
              </c:strCache>
            </c:strRef>
          </c:tx>
          <c:spPr>
            <a:solidFill>
              <a:srgbClr val="80008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CR_statistics!$AR$2057:$AR$2068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001-4139-837D-3BB3AABB0664}"/>
            </c:ext>
          </c:extLst>
        </c:ser>
        <c:ser>
          <c:idx val="6"/>
          <c:order val="6"/>
          <c:tx>
            <c:strRef>
              <c:f>CR_statistics!$AS$2056</c:f>
              <c:strCache>
                <c:ptCount val="1"/>
                <c:pt idx="0">
                  <c:v>RAN #49</c:v>
                </c:pt>
              </c:strCache>
            </c:strRef>
          </c:tx>
          <c:spPr>
            <a:solidFill>
              <a:srgbClr val="0066CC"/>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CR_statistics!$AS$2057:$AS$2068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001-4139-837D-3BB3AABB0664}"/>
            </c:ext>
          </c:extLst>
        </c:ser>
        <c:ser>
          <c:idx val="7"/>
          <c:order val="7"/>
          <c:tx>
            <c:strRef>
              <c:f>CR_statistics!$AT$2056</c:f>
              <c:strCache>
                <c:ptCount val="1"/>
                <c:pt idx="0">
                  <c:v>RAN #50</c:v>
                </c:pt>
              </c:strCache>
            </c:strRef>
          </c:tx>
          <c:spPr>
            <a:solidFill>
              <a:srgbClr val="FF99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CR_statistics!$AT$2057:$AT$2068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001-4139-837D-3BB3AABB0664}"/>
            </c:ext>
          </c:extLst>
        </c:ser>
        <c:ser>
          <c:idx val="8"/>
          <c:order val="8"/>
          <c:tx>
            <c:strRef>
              <c:f>CR_statistics!$AU$2056</c:f>
              <c:strCache>
                <c:ptCount val="1"/>
                <c:pt idx="0">
                  <c:v>RAN #51</c:v>
                </c:pt>
              </c:strCache>
            </c:strRef>
          </c:tx>
          <c:spPr>
            <a:solidFill>
              <a:srgbClr val="00FFFF"/>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CR_statistics!$AU$2057:$AU$2068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001-4139-837D-3BB3AABB0664}"/>
            </c:ext>
          </c:extLst>
        </c:ser>
        <c:ser>
          <c:idx val="9"/>
          <c:order val="9"/>
          <c:tx>
            <c:strRef>
              <c:f>CR_statistics!$AV$2056</c:f>
              <c:strCache>
                <c:ptCount val="1"/>
                <c:pt idx="0">
                  <c:v>RAN #52</c:v>
                </c:pt>
              </c:strCache>
            </c:strRef>
          </c:tx>
          <c:spPr>
            <a:solidFill>
              <a:srgbClr val="FF00FF"/>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CR_statistics!$AV$2057:$AV$2068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001-4139-837D-3BB3AABB0664}"/>
            </c:ext>
          </c:extLst>
        </c:ser>
        <c:ser>
          <c:idx val="10"/>
          <c:order val="10"/>
          <c:tx>
            <c:strRef>
              <c:f>CR_statistics!$AW$2056</c:f>
              <c:strCache>
                <c:ptCount val="1"/>
                <c:pt idx="0">
                  <c:v>RAN #53</c:v>
                </c:pt>
              </c:strCache>
            </c:strRef>
          </c:tx>
          <c:spPr>
            <a:solidFill>
              <a:srgbClr val="FF00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CR_statistics!$AW$2057:$AW$2068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001-4139-837D-3BB3AABB0664}"/>
            </c:ext>
          </c:extLst>
        </c:ser>
        <c:ser>
          <c:idx val="11"/>
          <c:order val="11"/>
          <c:tx>
            <c:strRef>
              <c:f>CR_statistics!$AX$2056</c:f>
              <c:strCache>
                <c:ptCount val="1"/>
                <c:pt idx="0">
                  <c:v>RAN #54</c:v>
                </c:pt>
              </c:strCache>
            </c:strRef>
          </c:tx>
          <c:spPr>
            <a:solidFill>
              <a:srgbClr val="00FFFF"/>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CR_statistics!$AX$2057:$AX$2068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001-4139-837D-3BB3AABB0664}"/>
            </c:ext>
          </c:extLst>
        </c:ser>
        <c:ser>
          <c:idx val="12"/>
          <c:order val="12"/>
          <c:tx>
            <c:strRef>
              <c:f>CR_statistics!$AY$2056</c:f>
              <c:strCache>
                <c:ptCount val="1"/>
                <c:pt idx="0">
                  <c:v>RAN #55</c:v>
                </c:pt>
              </c:strCache>
            </c:strRef>
          </c:tx>
          <c:spPr>
            <a:solidFill>
              <a:srgbClr val="FFFF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CR_statistics!$AY$2057:$AY$2068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001-4139-837D-3BB3AABB0664}"/>
            </c:ext>
          </c:extLst>
        </c:ser>
        <c:ser>
          <c:idx val="13"/>
          <c:order val="13"/>
          <c:tx>
            <c:strRef>
              <c:f>CR_statistics!$AZ$2056</c:f>
              <c:strCache>
                <c:ptCount val="1"/>
                <c:pt idx="0">
                  <c:v>RAN #56</c:v>
                </c:pt>
              </c:strCache>
            </c:strRef>
          </c:tx>
          <c:spPr>
            <a:solidFill>
              <a:srgbClr val="800000"/>
            </a:solidFill>
            <a:ln w="12700">
              <a:solidFill>
                <a:srgbClr val="000000"/>
              </a:solidFill>
              <a:prstDash val="solid"/>
            </a:ln>
          </c:spPr>
          <c:invertIfNegative val="0"/>
          <c:cat>
            <c:strRef>
              <c:f>CR_statistics!$AL$2057:$AL$2068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CR_statistics!$AZ$2057:$AZ$2068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F001-4139-837D-3BB3AABB0664}"/>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CR_statistics!$T$2030</c:f>
              <c:strCache>
                <c:ptCount val="1"/>
                <c:pt idx="0">
                  <c:v>RAN1</c:v>
                </c:pt>
              </c:strCache>
            </c:strRef>
          </c:tx>
          <c:spPr>
            <a:solidFill>
              <a:srgbClr val="00FF00"/>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CR_statistics!$T$2031:$T$2038</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2912-403B-BA8C-FA291766B788}"/>
            </c:ext>
          </c:extLst>
        </c:ser>
        <c:ser>
          <c:idx val="1"/>
          <c:order val="1"/>
          <c:tx>
            <c:strRef>
              <c:f>CR_statistics!$U$2030</c:f>
              <c:strCache>
                <c:ptCount val="1"/>
                <c:pt idx="0">
                  <c:v>RAN2</c:v>
                </c:pt>
              </c:strCache>
            </c:strRef>
          </c:tx>
          <c:spPr>
            <a:solidFill>
              <a:srgbClr val="FF0000"/>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CR_statistics!$U$2031:$U$2038</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2912-403B-BA8C-FA291766B788}"/>
            </c:ext>
          </c:extLst>
        </c:ser>
        <c:ser>
          <c:idx val="2"/>
          <c:order val="2"/>
          <c:tx>
            <c:strRef>
              <c:f>CR_statistics!$V$2030</c:f>
              <c:strCache>
                <c:ptCount val="1"/>
                <c:pt idx="0">
                  <c:v>RAN3</c:v>
                </c:pt>
              </c:strCache>
            </c:strRef>
          </c:tx>
          <c:spPr>
            <a:solidFill>
              <a:srgbClr val="0000FF"/>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CR_statistics!$V$2031:$V$2038</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2912-403B-BA8C-FA291766B788}"/>
            </c:ext>
          </c:extLst>
        </c:ser>
        <c:ser>
          <c:idx val="3"/>
          <c:order val="3"/>
          <c:tx>
            <c:strRef>
              <c:f>CR_statistics!$W$2030</c:f>
              <c:strCache>
                <c:ptCount val="1"/>
                <c:pt idx="0">
                  <c:v>RAN4</c:v>
                </c:pt>
              </c:strCache>
            </c:strRef>
          </c:tx>
          <c:spPr>
            <a:solidFill>
              <a:srgbClr val="FFFF00"/>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CR_statistics!$W$2031:$W$2038</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2912-403B-BA8C-FA291766B788}"/>
            </c:ext>
          </c:extLst>
        </c:ser>
        <c:ser>
          <c:idx val="4"/>
          <c:order val="4"/>
          <c:tx>
            <c:strRef>
              <c:f>CR_statistics!$X$2030</c:f>
              <c:strCache>
                <c:ptCount val="1"/>
                <c:pt idx="0">
                  <c:v>RAN5</c:v>
                </c:pt>
              </c:strCache>
            </c:strRef>
          </c:tx>
          <c:spPr>
            <a:solidFill>
              <a:srgbClr val="660066"/>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CR_statistics!$X$2031:$X$2038</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2912-403B-BA8C-FA291766B788}"/>
            </c:ext>
          </c:extLst>
        </c:ser>
        <c:ser>
          <c:idx val="5"/>
          <c:order val="5"/>
          <c:tx>
            <c:strRef>
              <c:f>CR_statistics!$Y$2030</c:f>
              <c:strCache>
                <c:ptCount val="1"/>
                <c:pt idx="0">
                  <c:v>RAN without RAN5</c:v>
                </c:pt>
              </c:strCache>
            </c:strRef>
          </c:tx>
          <c:spPr>
            <a:solidFill>
              <a:srgbClr val="FF00FF"/>
            </a:solidFill>
            <a:ln w="12700">
              <a:solidFill>
                <a:srgbClr val="000000"/>
              </a:solidFill>
              <a:prstDash val="solid"/>
            </a:ln>
          </c:spPr>
          <c:invertIfNegative val="0"/>
          <c:cat>
            <c:strRef>
              <c:f>CR_statistics!$S$2031:$S$2038</c:f>
              <c:strCache>
                <c:ptCount val="8"/>
                <c:pt idx="0">
                  <c:v>REL-4</c:v>
                </c:pt>
                <c:pt idx="1">
                  <c:v>REL-5</c:v>
                </c:pt>
                <c:pt idx="2">
                  <c:v>REL-6</c:v>
                </c:pt>
                <c:pt idx="3">
                  <c:v>REL-7</c:v>
                </c:pt>
                <c:pt idx="4">
                  <c:v>REL-8</c:v>
                </c:pt>
                <c:pt idx="5">
                  <c:v>REL-9</c:v>
                </c:pt>
                <c:pt idx="6">
                  <c:v>REL-10</c:v>
                </c:pt>
                <c:pt idx="7">
                  <c:v>REL-11</c:v>
                </c:pt>
              </c:strCache>
            </c:strRef>
          </c:cat>
          <c:val>
            <c:numRef>
              <c:f>CR_statistics!$Y$2031:$Y$2038</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2912-403B-BA8C-FA291766B788}"/>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CR_statistics!$AM$2018</c:f>
              <c:strCache>
                <c:ptCount val="1"/>
                <c:pt idx="0">
                  <c:v>RAN #43</c:v>
                </c:pt>
              </c:strCache>
            </c:strRef>
          </c:tx>
          <c:spPr>
            <a:solidFill>
              <a:srgbClr val="9999FF"/>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CR_statistics!$AM$2022:$AM$2030</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F427-4B1C-87A8-106346119800}"/>
            </c:ext>
          </c:extLst>
        </c:ser>
        <c:ser>
          <c:idx val="1"/>
          <c:order val="1"/>
          <c:tx>
            <c:strRef>
              <c:f>CR_statistics!$AN$2018</c:f>
              <c:strCache>
                <c:ptCount val="1"/>
                <c:pt idx="0">
                  <c:v>RAN #44</c:v>
                </c:pt>
              </c:strCache>
            </c:strRef>
          </c:tx>
          <c:spPr>
            <a:solidFill>
              <a:srgbClr val="339966"/>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CR_statistics!$AN$2022:$AN$2030</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F427-4B1C-87A8-106346119800}"/>
            </c:ext>
          </c:extLst>
        </c:ser>
        <c:ser>
          <c:idx val="2"/>
          <c:order val="2"/>
          <c:tx>
            <c:strRef>
              <c:f>CR_statistics!$AO$2018</c:f>
              <c:strCache>
                <c:ptCount val="1"/>
                <c:pt idx="0">
                  <c:v>RAN #45</c:v>
                </c:pt>
              </c:strCache>
            </c:strRef>
          </c:tx>
          <c:spPr>
            <a:solidFill>
              <a:srgbClr val="FFFF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CR_statistics!$AO$2022:$AO$2030</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F427-4B1C-87A8-106346119800}"/>
            </c:ext>
          </c:extLst>
        </c:ser>
        <c:ser>
          <c:idx val="3"/>
          <c:order val="3"/>
          <c:tx>
            <c:strRef>
              <c:f>CR_statistics!$AP$2018</c:f>
              <c:strCache>
                <c:ptCount val="1"/>
                <c:pt idx="0">
                  <c:v>RAN #46</c:v>
                </c:pt>
              </c:strCache>
            </c:strRef>
          </c:tx>
          <c:spPr>
            <a:solidFill>
              <a:srgbClr val="FF00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CR_statistics!$AP$2022:$AP$2030</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F427-4B1C-87A8-106346119800}"/>
            </c:ext>
          </c:extLst>
        </c:ser>
        <c:ser>
          <c:idx val="4"/>
          <c:order val="4"/>
          <c:tx>
            <c:strRef>
              <c:f>CR_statistics!$AQ$2018</c:f>
              <c:strCache>
                <c:ptCount val="1"/>
                <c:pt idx="0">
                  <c:v>RAN #47</c:v>
                </c:pt>
              </c:strCache>
            </c:strRef>
          </c:tx>
          <c:spPr>
            <a:solidFill>
              <a:srgbClr val="00FF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CR_statistics!$AQ$2022:$AQ$2030</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F427-4B1C-87A8-106346119800}"/>
            </c:ext>
          </c:extLst>
        </c:ser>
        <c:ser>
          <c:idx val="5"/>
          <c:order val="5"/>
          <c:tx>
            <c:strRef>
              <c:f>CR_statistics!$AR$2018</c:f>
              <c:strCache>
                <c:ptCount val="1"/>
                <c:pt idx="0">
                  <c:v>RAN #48</c:v>
                </c:pt>
              </c:strCache>
            </c:strRef>
          </c:tx>
          <c:spPr>
            <a:solidFill>
              <a:srgbClr val="80008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CR_statistics!$AR$2022:$AR$2030</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F427-4B1C-87A8-106346119800}"/>
            </c:ext>
          </c:extLst>
        </c:ser>
        <c:ser>
          <c:idx val="6"/>
          <c:order val="6"/>
          <c:tx>
            <c:strRef>
              <c:f>CR_statistics!$AS$2018</c:f>
              <c:strCache>
                <c:ptCount val="1"/>
                <c:pt idx="0">
                  <c:v>RAN #49</c:v>
                </c:pt>
              </c:strCache>
            </c:strRef>
          </c:tx>
          <c:spPr>
            <a:solidFill>
              <a:srgbClr val="0066CC"/>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CR_statistics!$AS$2022:$AS$2030</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F427-4B1C-87A8-106346119800}"/>
            </c:ext>
          </c:extLst>
        </c:ser>
        <c:ser>
          <c:idx val="7"/>
          <c:order val="7"/>
          <c:tx>
            <c:strRef>
              <c:f>CR_statistics!$AT$2018</c:f>
              <c:strCache>
                <c:ptCount val="1"/>
                <c:pt idx="0">
                  <c:v>RAN #50</c:v>
                </c:pt>
              </c:strCache>
            </c:strRef>
          </c:tx>
          <c:spPr>
            <a:solidFill>
              <a:srgbClr val="FF99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CR_statistics!$AT$2022:$AT$2030</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F427-4B1C-87A8-106346119800}"/>
            </c:ext>
          </c:extLst>
        </c:ser>
        <c:ser>
          <c:idx val="8"/>
          <c:order val="8"/>
          <c:tx>
            <c:strRef>
              <c:f>CR_statistics!$AU$2018</c:f>
              <c:strCache>
                <c:ptCount val="1"/>
                <c:pt idx="0">
                  <c:v>RAN #51</c:v>
                </c:pt>
              </c:strCache>
            </c:strRef>
          </c:tx>
          <c:spPr>
            <a:solidFill>
              <a:srgbClr val="00FFFF"/>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CR_statistics!$AU$2022:$AU$2030</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F427-4B1C-87A8-106346119800}"/>
            </c:ext>
          </c:extLst>
        </c:ser>
        <c:ser>
          <c:idx val="9"/>
          <c:order val="9"/>
          <c:tx>
            <c:strRef>
              <c:f>CR_statistics!$AV$2018</c:f>
              <c:strCache>
                <c:ptCount val="1"/>
                <c:pt idx="0">
                  <c:v>RAN #52</c:v>
                </c:pt>
              </c:strCache>
            </c:strRef>
          </c:tx>
          <c:spPr>
            <a:solidFill>
              <a:srgbClr val="FF00FF"/>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CR_statistics!$AV$2022:$AV$2030</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F427-4B1C-87A8-106346119800}"/>
            </c:ext>
          </c:extLst>
        </c:ser>
        <c:ser>
          <c:idx val="10"/>
          <c:order val="10"/>
          <c:tx>
            <c:strRef>
              <c:f>CR_statistics!$AW$2018</c:f>
              <c:strCache>
                <c:ptCount val="1"/>
                <c:pt idx="0">
                  <c:v>RAN #53</c:v>
                </c:pt>
              </c:strCache>
            </c:strRef>
          </c:tx>
          <c:spPr>
            <a:solidFill>
              <a:srgbClr val="FF00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CR_statistics!$AW$2022:$AW$2030</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F427-4B1C-87A8-106346119800}"/>
            </c:ext>
          </c:extLst>
        </c:ser>
        <c:ser>
          <c:idx val="11"/>
          <c:order val="11"/>
          <c:tx>
            <c:strRef>
              <c:f>CR_statistics!$AX$2018</c:f>
              <c:strCache>
                <c:ptCount val="1"/>
                <c:pt idx="0">
                  <c:v>RAN #54</c:v>
                </c:pt>
              </c:strCache>
            </c:strRef>
          </c:tx>
          <c:spPr>
            <a:solidFill>
              <a:srgbClr val="00FFFF"/>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CR_statistics!$AX$2022:$AX$2030</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F427-4B1C-87A8-106346119800}"/>
            </c:ext>
          </c:extLst>
        </c:ser>
        <c:ser>
          <c:idx val="12"/>
          <c:order val="12"/>
          <c:tx>
            <c:strRef>
              <c:f>CR_statistics!$AY$2018</c:f>
              <c:strCache>
                <c:ptCount val="1"/>
                <c:pt idx="0">
                  <c:v>RAN #55</c:v>
                </c:pt>
              </c:strCache>
            </c:strRef>
          </c:tx>
          <c:spPr>
            <a:solidFill>
              <a:srgbClr val="FF00FF"/>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CR_statistics!$AY$2022:$AY$2030</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F427-4B1C-87A8-106346119800}"/>
            </c:ext>
          </c:extLst>
        </c:ser>
        <c:ser>
          <c:idx val="13"/>
          <c:order val="13"/>
          <c:tx>
            <c:strRef>
              <c:f>CR_statistics!$AZ$2018</c:f>
              <c:strCache>
                <c:ptCount val="1"/>
                <c:pt idx="0">
                  <c:v>RAN #56</c:v>
                </c:pt>
              </c:strCache>
            </c:strRef>
          </c:tx>
          <c:spPr>
            <a:solidFill>
              <a:srgbClr val="8000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CR_statistics!$AZ$2022:$AZ$2030</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F427-4B1C-87A8-106346119800}"/>
            </c:ext>
          </c:extLst>
        </c:ser>
        <c:ser>
          <c:idx val="14"/>
          <c:order val="14"/>
          <c:tx>
            <c:strRef>
              <c:f>CR_statistics!$BA$2018</c:f>
              <c:strCache>
                <c:ptCount val="1"/>
                <c:pt idx="0">
                  <c:v>RAN #57</c:v>
                </c:pt>
              </c:strCache>
            </c:strRef>
          </c:tx>
          <c:spPr>
            <a:solidFill>
              <a:srgbClr val="FFFF00"/>
            </a:solidFill>
            <a:ln w="12700">
              <a:solidFill>
                <a:srgbClr val="000000"/>
              </a:solidFill>
              <a:prstDash val="solid"/>
            </a:ln>
          </c:spPr>
          <c:invertIfNegative val="0"/>
          <c:cat>
            <c:strRef>
              <c:f>CR_statistics!$AL$2022:$AL$2030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CR_statistics!$BA$2022:$BA$2030</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F427-4B1C-87A8-106346119800}"/>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CR_statistics!$T$1996</c:f>
              <c:strCache>
                <c:ptCount val="1"/>
                <c:pt idx="0">
                  <c:v>RAN1</c:v>
                </c:pt>
              </c:strCache>
            </c:strRef>
          </c:tx>
          <c:spPr>
            <a:solidFill>
              <a:srgbClr val="00FF00"/>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CR_statistics!$T$1997:$T$2004</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2369-4A5D-94D2-5E20D20E7518}"/>
            </c:ext>
          </c:extLst>
        </c:ser>
        <c:ser>
          <c:idx val="1"/>
          <c:order val="1"/>
          <c:tx>
            <c:strRef>
              <c:f>CR_statistics!$U$1996</c:f>
              <c:strCache>
                <c:ptCount val="1"/>
                <c:pt idx="0">
                  <c:v>RAN2</c:v>
                </c:pt>
              </c:strCache>
            </c:strRef>
          </c:tx>
          <c:spPr>
            <a:solidFill>
              <a:srgbClr val="FF0000"/>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CR_statistics!$U$1997:$U$2004</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2369-4A5D-94D2-5E20D20E7518}"/>
            </c:ext>
          </c:extLst>
        </c:ser>
        <c:ser>
          <c:idx val="2"/>
          <c:order val="2"/>
          <c:tx>
            <c:strRef>
              <c:f>CR_statistics!$V$1996</c:f>
              <c:strCache>
                <c:ptCount val="1"/>
                <c:pt idx="0">
                  <c:v>RAN3</c:v>
                </c:pt>
              </c:strCache>
            </c:strRef>
          </c:tx>
          <c:spPr>
            <a:solidFill>
              <a:srgbClr val="0000FF"/>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CR_statistics!$V$1997:$V$2004</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2369-4A5D-94D2-5E20D20E7518}"/>
            </c:ext>
          </c:extLst>
        </c:ser>
        <c:ser>
          <c:idx val="3"/>
          <c:order val="3"/>
          <c:tx>
            <c:strRef>
              <c:f>CR_statistics!$W$1996</c:f>
              <c:strCache>
                <c:ptCount val="1"/>
                <c:pt idx="0">
                  <c:v>RAN4</c:v>
                </c:pt>
              </c:strCache>
            </c:strRef>
          </c:tx>
          <c:spPr>
            <a:solidFill>
              <a:srgbClr val="FFFF00"/>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CR_statistics!$W$1997:$W$2004</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2369-4A5D-94D2-5E20D20E7518}"/>
            </c:ext>
          </c:extLst>
        </c:ser>
        <c:ser>
          <c:idx val="4"/>
          <c:order val="4"/>
          <c:tx>
            <c:strRef>
              <c:f>CR_statistics!$X$1996</c:f>
              <c:strCache>
                <c:ptCount val="1"/>
                <c:pt idx="0">
                  <c:v>RAN5</c:v>
                </c:pt>
              </c:strCache>
            </c:strRef>
          </c:tx>
          <c:spPr>
            <a:solidFill>
              <a:srgbClr val="660066"/>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CR_statistics!$X$1997:$X$2004</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2369-4A5D-94D2-5E20D20E7518}"/>
            </c:ext>
          </c:extLst>
        </c:ser>
        <c:ser>
          <c:idx val="5"/>
          <c:order val="5"/>
          <c:tx>
            <c:strRef>
              <c:f>CR_statistics!$Y$1996</c:f>
              <c:strCache>
                <c:ptCount val="1"/>
                <c:pt idx="0">
                  <c:v>RAN without RAN5</c:v>
                </c:pt>
              </c:strCache>
            </c:strRef>
          </c:tx>
          <c:spPr>
            <a:solidFill>
              <a:srgbClr val="FF00FF"/>
            </a:solidFill>
            <a:ln w="12700">
              <a:solidFill>
                <a:srgbClr val="000000"/>
              </a:solidFill>
              <a:prstDash val="solid"/>
            </a:ln>
          </c:spPr>
          <c:invertIfNegative val="0"/>
          <c:cat>
            <c:strRef>
              <c:f>CR_statistics!$S$1997:$S$2004</c:f>
              <c:strCache>
                <c:ptCount val="8"/>
                <c:pt idx="0">
                  <c:v>REL-4</c:v>
                </c:pt>
                <c:pt idx="1">
                  <c:v>REL-5</c:v>
                </c:pt>
                <c:pt idx="2">
                  <c:v>REL-6</c:v>
                </c:pt>
                <c:pt idx="3">
                  <c:v>REL-7</c:v>
                </c:pt>
                <c:pt idx="4">
                  <c:v>REL-8</c:v>
                </c:pt>
                <c:pt idx="5">
                  <c:v>REL-9</c:v>
                </c:pt>
                <c:pt idx="6">
                  <c:v>REL-10</c:v>
                </c:pt>
                <c:pt idx="7">
                  <c:v>REL-11</c:v>
                </c:pt>
              </c:strCache>
            </c:strRef>
          </c:cat>
          <c:val>
            <c:numRef>
              <c:f>CR_statistics!$Y$1997:$Y$2004</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2369-4A5D-94D2-5E20D20E7518}"/>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CR_statistics!$AM$1984</c:f>
              <c:strCache>
                <c:ptCount val="1"/>
                <c:pt idx="0">
                  <c:v>RAN #43</c:v>
                </c:pt>
              </c:strCache>
            </c:strRef>
          </c:tx>
          <c:spPr>
            <a:solidFill>
              <a:srgbClr val="9999FF"/>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CR_statistics!$AM$1985:$AM$1995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1415-4F85-806C-1E6957DBEA97}"/>
            </c:ext>
          </c:extLst>
        </c:ser>
        <c:ser>
          <c:idx val="1"/>
          <c:order val="1"/>
          <c:tx>
            <c:strRef>
              <c:f>CR_statistics!$AN$1984</c:f>
              <c:strCache>
                <c:ptCount val="1"/>
                <c:pt idx="0">
                  <c:v>RAN #44</c:v>
                </c:pt>
              </c:strCache>
            </c:strRef>
          </c:tx>
          <c:spPr>
            <a:solidFill>
              <a:srgbClr val="339966"/>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CR_statistics!$AN$1985:$AN$1995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1415-4F85-806C-1E6957DBEA97}"/>
            </c:ext>
          </c:extLst>
        </c:ser>
        <c:ser>
          <c:idx val="2"/>
          <c:order val="2"/>
          <c:tx>
            <c:strRef>
              <c:f>CR_statistics!$AO$1984</c:f>
              <c:strCache>
                <c:ptCount val="1"/>
                <c:pt idx="0">
                  <c:v>RAN #45</c:v>
                </c:pt>
              </c:strCache>
            </c:strRef>
          </c:tx>
          <c:spPr>
            <a:solidFill>
              <a:srgbClr val="FFFF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CR_statistics!$AO$1985:$AO$1995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1415-4F85-806C-1E6957DBEA97}"/>
            </c:ext>
          </c:extLst>
        </c:ser>
        <c:ser>
          <c:idx val="3"/>
          <c:order val="3"/>
          <c:tx>
            <c:strRef>
              <c:f>CR_statistics!$AP$1984</c:f>
              <c:strCache>
                <c:ptCount val="1"/>
                <c:pt idx="0">
                  <c:v>RAN #46</c:v>
                </c:pt>
              </c:strCache>
            </c:strRef>
          </c:tx>
          <c:spPr>
            <a:solidFill>
              <a:srgbClr val="FF00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CR_statistics!$AP$1985:$AP$1995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1415-4F85-806C-1E6957DBEA97}"/>
            </c:ext>
          </c:extLst>
        </c:ser>
        <c:ser>
          <c:idx val="4"/>
          <c:order val="4"/>
          <c:tx>
            <c:strRef>
              <c:f>CR_statistics!$AQ$1984</c:f>
              <c:strCache>
                <c:ptCount val="1"/>
                <c:pt idx="0">
                  <c:v>RAN #47</c:v>
                </c:pt>
              </c:strCache>
            </c:strRef>
          </c:tx>
          <c:spPr>
            <a:solidFill>
              <a:srgbClr val="00FF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CR_statistics!$AQ$1985:$AQ$1995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1415-4F85-806C-1E6957DBEA97}"/>
            </c:ext>
          </c:extLst>
        </c:ser>
        <c:ser>
          <c:idx val="5"/>
          <c:order val="5"/>
          <c:tx>
            <c:strRef>
              <c:f>CR_statistics!$AR$1984</c:f>
              <c:strCache>
                <c:ptCount val="1"/>
                <c:pt idx="0">
                  <c:v>RAN #48</c:v>
                </c:pt>
              </c:strCache>
            </c:strRef>
          </c:tx>
          <c:spPr>
            <a:solidFill>
              <a:srgbClr val="80008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CR_statistics!$AR$1985:$AR$1995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1415-4F85-806C-1E6957DBEA97}"/>
            </c:ext>
          </c:extLst>
        </c:ser>
        <c:ser>
          <c:idx val="6"/>
          <c:order val="6"/>
          <c:tx>
            <c:strRef>
              <c:f>CR_statistics!$AS$1984</c:f>
              <c:strCache>
                <c:ptCount val="1"/>
                <c:pt idx="0">
                  <c:v>RAN #49</c:v>
                </c:pt>
              </c:strCache>
            </c:strRef>
          </c:tx>
          <c:spPr>
            <a:solidFill>
              <a:srgbClr val="0066CC"/>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CR_statistics!$AS$1985:$AS$1995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1415-4F85-806C-1E6957DBEA97}"/>
            </c:ext>
          </c:extLst>
        </c:ser>
        <c:ser>
          <c:idx val="7"/>
          <c:order val="7"/>
          <c:tx>
            <c:strRef>
              <c:f>CR_statistics!$AT$1984</c:f>
              <c:strCache>
                <c:ptCount val="1"/>
                <c:pt idx="0">
                  <c:v>RAN #50</c:v>
                </c:pt>
              </c:strCache>
            </c:strRef>
          </c:tx>
          <c:spPr>
            <a:solidFill>
              <a:srgbClr val="FF99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CR_statistics!$AT$1985:$AT$1995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1415-4F85-806C-1E6957DBEA97}"/>
            </c:ext>
          </c:extLst>
        </c:ser>
        <c:ser>
          <c:idx val="8"/>
          <c:order val="8"/>
          <c:tx>
            <c:strRef>
              <c:f>CR_statistics!$AU$1984</c:f>
              <c:strCache>
                <c:ptCount val="1"/>
                <c:pt idx="0">
                  <c:v>RAN #51</c:v>
                </c:pt>
              </c:strCache>
            </c:strRef>
          </c:tx>
          <c:spPr>
            <a:solidFill>
              <a:srgbClr val="00FFFF"/>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CR_statistics!$AU$1985:$AU$1995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1415-4F85-806C-1E6957DBEA97}"/>
            </c:ext>
          </c:extLst>
        </c:ser>
        <c:ser>
          <c:idx val="9"/>
          <c:order val="9"/>
          <c:tx>
            <c:strRef>
              <c:f>CR_statistics!$AV$1984</c:f>
              <c:strCache>
                <c:ptCount val="1"/>
                <c:pt idx="0">
                  <c:v>RAN #52</c:v>
                </c:pt>
              </c:strCache>
            </c:strRef>
          </c:tx>
          <c:spPr>
            <a:solidFill>
              <a:srgbClr val="FF00FF"/>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CR_statistics!$AV$1985:$AV$1995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1415-4F85-806C-1E6957DBEA97}"/>
            </c:ext>
          </c:extLst>
        </c:ser>
        <c:ser>
          <c:idx val="10"/>
          <c:order val="10"/>
          <c:tx>
            <c:strRef>
              <c:f>CR_statistics!$AW$1984</c:f>
              <c:strCache>
                <c:ptCount val="1"/>
                <c:pt idx="0">
                  <c:v>RAN #53</c:v>
                </c:pt>
              </c:strCache>
            </c:strRef>
          </c:tx>
          <c:spPr>
            <a:solidFill>
              <a:srgbClr val="FF00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CR_statistics!$AW$1985:$AW$1995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1415-4F85-806C-1E6957DBEA97}"/>
            </c:ext>
          </c:extLst>
        </c:ser>
        <c:ser>
          <c:idx val="11"/>
          <c:order val="11"/>
          <c:tx>
            <c:strRef>
              <c:f>CR_statistics!$AX$1984</c:f>
              <c:strCache>
                <c:ptCount val="1"/>
                <c:pt idx="0">
                  <c:v>RAN #54</c:v>
                </c:pt>
              </c:strCache>
            </c:strRef>
          </c:tx>
          <c:spPr>
            <a:solidFill>
              <a:srgbClr val="00FFFF"/>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CR_statistics!$AX$1985:$AX$1995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1415-4F85-806C-1E6957DBEA97}"/>
            </c:ext>
          </c:extLst>
        </c:ser>
        <c:ser>
          <c:idx val="12"/>
          <c:order val="12"/>
          <c:tx>
            <c:strRef>
              <c:f>CR_statistics!$AY$1984</c:f>
              <c:strCache>
                <c:ptCount val="1"/>
                <c:pt idx="0">
                  <c:v>RAN #55</c:v>
                </c:pt>
              </c:strCache>
            </c:strRef>
          </c:tx>
          <c:spPr>
            <a:solidFill>
              <a:srgbClr val="FF00FF"/>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CR_statistics!$AY$1985:$AY$1995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1415-4F85-806C-1E6957DBEA97}"/>
            </c:ext>
          </c:extLst>
        </c:ser>
        <c:ser>
          <c:idx val="13"/>
          <c:order val="13"/>
          <c:tx>
            <c:strRef>
              <c:f>CR_statistics!$AZ$1984</c:f>
              <c:strCache>
                <c:ptCount val="1"/>
                <c:pt idx="0">
                  <c:v>RAN #56</c:v>
                </c:pt>
              </c:strCache>
            </c:strRef>
          </c:tx>
          <c:spPr>
            <a:solidFill>
              <a:srgbClr val="8000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CR_statistics!$AZ$1985:$AZ$1995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1415-4F85-806C-1E6957DBEA97}"/>
            </c:ext>
          </c:extLst>
        </c:ser>
        <c:ser>
          <c:idx val="14"/>
          <c:order val="14"/>
          <c:tx>
            <c:strRef>
              <c:f>CR_statistics!$BA$1984</c:f>
              <c:strCache>
                <c:ptCount val="1"/>
                <c:pt idx="0">
                  <c:v>RAN #57</c:v>
                </c:pt>
              </c:strCache>
            </c:strRef>
          </c:tx>
          <c:spPr>
            <a:solidFill>
              <a:srgbClr val="FFCC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CR_statistics!$BA$1985:$BA$1995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1415-4F85-806C-1E6957DBEA97}"/>
            </c:ext>
          </c:extLst>
        </c:ser>
        <c:ser>
          <c:idx val="15"/>
          <c:order val="15"/>
          <c:tx>
            <c:strRef>
              <c:f>CR_statistics!$BB$1984</c:f>
              <c:strCache>
                <c:ptCount val="1"/>
                <c:pt idx="0">
                  <c:v>RAN #58</c:v>
                </c:pt>
              </c:strCache>
            </c:strRef>
          </c:tx>
          <c:spPr>
            <a:solidFill>
              <a:srgbClr val="FFFF00"/>
            </a:solidFill>
            <a:ln w="12700">
              <a:solidFill>
                <a:srgbClr val="000000"/>
              </a:solidFill>
              <a:prstDash val="solid"/>
            </a:ln>
          </c:spPr>
          <c:invertIfNegative val="0"/>
          <c:cat>
            <c:strRef>
              <c:f>CR_statistics!$AL$1985:$AL$1995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CR_statistics!$BB$1985:$BB$1995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1415-4F85-806C-1E6957DBEA97}"/>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CR_statistics!$T$1962</c:f>
              <c:strCache>
                <c:ptCount val="1"/>
                <c:pt idx="0">
                  <c:v>RAN1</c:v>
                </c:pt>
              </c:strCache>
            </c:strRef>
          </c:tx>
          <c:spPr>
            <a:solidFill>
              <a:srgbClr val="00FF00"/>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CR_statistics!$T$1963:$T$1971</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1B0-44B1-B028-43DAE998A4DA}"/>
            </c:ext>
          </c:extLst>
        </c:ser>
        <c:ser>
          <c:idx val="1"/>
          <c:order val="1"/>
          <c:tx>
            <c:strRef>
              <c:f>CR_statistics!$U$1962</c:f>
              <c:strCache>
                <c:ptCount val="1"/>
                <c:pt idx="0">
                  <c:v>RAN2</c:v>
                </c:pt>
              </c:strCache>
            </c:strRef>
          </c:tx>
          <c:spPr>
            <a:solidFill>
              <a:srgbClr val="FF0000"/>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CR_statistics!$U$1963:$U$1971</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1B0-44B1-B028-43DAE998A4DA}"/>
            </c:ext>
          </c:extLst>
        </c:ser>
        <c:ser>
          <c:idx val="2"/>
          <c:order val="2"/>
          <c:tx>
            <c:strRef>
              <c:f>CR_statistics!$V$1962</c:f>
              <c:strCache>
                <c:ptCount val="1"/>
                <c:pt idx="0">
                  <c:v>RAN3</c:v>
                </c:pt>
              </c:strCache>
            </c:strRef>
          </c:tx>
          <c:spPr>
            <a:solidFill>
              <a:srgbClr val="0000FF"/>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CR_statistics!$V$1963:$V$1971</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1B0-44B1-B028-43DAE998A4DA}"/>
            </c:ext>
          </c:extLst>
        </c:ser>
        <c:ser>
          <c:idx val="3"/>
          <c:order val="3"/>
          <c:tx>
            <c:strRef>
              <c:f>CR_statistics!$W$1962</c:f>
              <c:strCache>
                <c:ptCount val="1"/>
                <c:pt idx="0">
                  <c:v>RAN4</c:v>
                </c:pt>
              </c:strCache>
            </c:strRef>
          </c:tx>
          <c:spPr>
            <a:solidFill>
              <a:srgbClr val="FFFF00"/>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CR_statistics!$W$1963:$W$1971</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1B0-44B1-B028-43DAE998A4DA}"/>
            </c:ext>
          </c:extLst>
        </c:ser>
        <c:ser>
          <c:idx val="4"/>
          <c:order val="4"/>
          <c:tx>
            <c:strRef>
              <c:f>CR_statistics!$X$1962</c:f>
              <c:strCache>
                <c:ptCount val="1"/>
                <c:pt idx="0">
                  <c:v>RAN5</c:v>
                </c:pt>
              </c:strCache>
            </c:strRef>
          </c:tx>
          <c:spPr>
            <a:solidFill>
              <a:srgbClr val="660066"/>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CR_statistics!$X$1963:$X$1971</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1B0-44B1-B028-43DAE998A4DA}"/>
            </c:ext>
          </c:extLst>
        </c:ser>
        <c:ser>
          <c:idx val="5"/>
          <c:order val="5"/>
          <c:tx>
            <c:strRef>
              <c:f>CR_statistics!$Y$1962</c:f>
              <c:strCache>
                <c:ptCount val="1"/>
                <c:pt idx="0">
                  <c:v>RAN without RAN5</c:v>
                </c:pt>
              </c:strCache>
            </c:strRef>
          </c:tx>
          <c:spPr>
            <a:solidFill>
              <a:srgbClr val="FF00FF"/>
            </a:solidFill>
            <a:ln w="12700">
              <a:solidFill>
                <a:srgbClr val="000000"/>
              </a:solidFill>
              <a:prstDash val="solid"/>
            </a:ln>
          </c:spPr>
          <c:invertIfNegative val="0"/>
          <c:cat>
            <c:strRef>
              <c:f>CR_statistics!$S$1963:$S$1971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CR_statistics!$Y$1963:$Y$1971</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1B0-44B1-B028-43DAE998A4DA}"/>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CR_statistics!$AM$1956</c:f>
              <c:strCache>
                <c:ptCount val="1"/>
                <c:pt idx="0">
                  <c:v>RAN #43</c:v>
                </c:pt>
              </c:strCache>
            </c:strRef>
          </c:tx>
          <c:spPr>
            <a:solidFill>
              <a:srgbClr val="9999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CR_statistics!$AM$1957:$AM$1964</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3516-483F-A109-D4FBDFBA5F67}"/>
            </c:ext>
          </c:extLst>
        </c:ser>
        <c:ser>
          <c:idx val="1"/>
          <c:order val="1"/>
          <c:tx>
            <c:strRef>
              <c:f>CR_statistics!$AN$1956</c:f>
              <c:strCache>
                <c:ptCount val="1"/>
                <c:pt idx="0">
                  <c:v>RAN #44</c:v>
                </c:pt>
              </c:strCache>
            </c:strRef>
          </c:tx>
          <c:spPr>
            <a:solidFill>
              <a:srgbClr val="339966"/>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CR_statistics!$AN$1957:$AN$1964</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3516-483F-A109-D4FBDFBA5F67}"/>
            </c:ext>
          </c:extLst>
        </c:ser>
        <c:ser>
          <c:idx val="2"/>
          <c:order val="2"/>
          <c:tx>
            <c:strRef>
              <c:f>CR_statistics!$AO$1956</c:f>
              <c:strCache>
                <c:ptCount val="1"/>
                <c:pt idx="0">
                  <c:v>RAN #45</c:v>
                </c:pt>
              </c:strCache>
            </c:strRef>
          </c:tx>
          <c:spPr>
            <a:solidFill>
              <a:srgbClr val="FFFF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CR_statistics!$AO$1957:$AO$1964</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3516-483F-A109-D4FBDFBA5F67}"/>
            </c:ext>
          </c:extLst>
        </c:ser>
        <c:ser>
          <c:idx val="3"/>
          <c:order val="3"/>
          <c:tx>
            <c:strRef>
              <c:f>CR_statistics!$AP$1956</c:f>
              <c:strCache>
                <c:ptCount val="1"/>
                <c:pt idx="0">
                  <c:v>RAN #46</c:v>
                </c:pt>
              </c:strCache>
            </c:strRef>
          </c:tx>
          <c:spPr>
            <a:solidFill>
              <a:srgbClr val="FF00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CR_statistics!$AP$1957:$AP$1964</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3516-483F-A109-D4FBDFBA5F67}"/>
            </c:ext>
          </c:extLst>
        </c:ser>
        <c:ser>
          <c:idx val="4"/>
          <c:order val="4"/>
          <c:tx>
            <c:strRef>
              <c:f>CR_statistics!$AQ$1956</c:f>
              <c:strCache>
                <c:ptCount val="1"/>
                <c:pt idx="0">
                  <c:v>RAN #47</c:v>
                </c:pt>
              </c:strCache>
            </c:strRef>
          </c:tx>
          <c:spPr>
            <a:solidFill>
              <a:srgbClr val="00FF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CR_statistics!$AQ$1957:$AQ$1964</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3516-483F-A109-D4FBDFBA5F67}"/>
            </c:ext>
          </c:extLst>
        </c:ser>
        <c:ser>
          <c:idx val="5"/>
          <c:order val="5"/>
          <c:tx>
            <c:strRef>
              <c:f>CR_statistics!$AR$1956</c:f>
              <c:strCache>
                <c:ptCount val="1"/>
                <c:pt idx="0">
                  <c:v>RAN #48</c:v>
                </c:pt>
              </c:strCache>
            </c:strRef>
          </c:tx>
          <c:spPr>
            <a:solidFill>
              <a:srgbClr val="80008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CR_statistics!$AR$1957:$AR$1964</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3516-483F-A109-D4FBDFBA5F67}"/>
            </c:ext>
          </c:extLst>
        </c:ser>
        <c:ser>
          <c:idx val="6"/>
          <c:order val="6"/>
          <c:tx>
            <c:strRef>
              <c:f>CR_statistics!$AS$1956</c:f>
              <c:strCache>
                <c:ptCount val="1"/>
                <c:pt idx="0">
                  <c:v>RAN #49</c:v>
                </c:pt>
              </c:strCache>
            </c:strRef>
          </c:tx>
          <c:spPr>
            <a:solidFill>
              <a:srgbClr val="0066CC"/>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CR_statistics!$AS$1957:$AS$1964</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3516-483F-A109-D4FBDFBA5F67}"/>
            </c:ext>
          </c:extLst>
        </c:ser>
        <c:ser>
          <c:idx val="7"/>
          <c:order val="7"/>
          <c:tx>
            <c:strRef>
              <c:f>CR_statistics!$AT$1956</c:f>
              <c:strCache>
                <c:ptCount val="1"/>
                <c:pt idx="0">
                  <c:v>RAN #50</c:v>
                </c:pt>
              </c:strCache>
            </c:strRef>
          </c:tx>
          <c:spPr>
            <a:solidFill>
              <a:srgbClr val="FF99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CR_statistics!$AT$1957:$AT$1964</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3516-483F-A109-D4FBDFBA5F67}"/>
            </c:ext>
          </c:extLst>
        </c:ser>
        <c:ser>
          <c:idx val="8"/>
          <c:order val="8"/>
          <c:tx>
            <c:strRef>
              <c:f>CR_statistics!$AU$1956</c:f>
              <c:strCache>
                <c:ptCount val="1"/>
                <c:pt idx="0">
                  <c:v>RAN #51</c:v>
                </c:pt>
              </c:strCache>
            </c:strRef>
          </c:tx>
          <c:spPr>
            <a:solidFill>
              <a:srgbClr val="00FF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CR_statistics!$AU$1957:$AU$1964</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3516-483F-A109-D4FBDFBA5F67}"/>
            </c:ext>
          </c:extLst>
        </c:ser>
        <c:ser>
          <c:idx val="9"/>
          <c:order val="9"/>
          <c:tx>
            <c:strRef>
              <c:f>CR_statistics!$AV$1956</c:f>
              <c:strCache>
                <c:ptCount val="1"/>
                <c:pt idx="0">
                  <c:v>RAN #52</c:v>
                </c:pt>
              </c:strCache>
            </c:strRef>
          </c:tx>
          <c:spPr>
            <a:solidFill>
              <a:srgbClr val="FF00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CR_statistics!$AV$1957:$AV$1964</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3516-483F-A109-D4FBDFBA5F67}"/>
            </c:ext>
          </c:extLst>
        </c:ser>
        <c:ser>
          <c:idx val="10"/>
          <c:order val="10"/>
          <c:tx>
            <c:strRef>
              <c:f>CR_statistics!$AW$1956</c:f>
              <c:strCache>
                <c:ptCount val="1"/>
                <c:pt idx="0">
                  <c:v>RAN #53</c:v>
                </c:pt>
              </c:strCache>
            </c:strRef>
          </c:tx>
          <c:spPr>
            <a:solidFill>
              <a:srgbClr val="FF00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CR_statistics!$AW$1957:$AW$1964</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3516-483F-A109-D4FBDFBA5F67}"/>
            </c:ext>
          </c:extLst>
        </c:ser>
        <c:ser>
          <c:idx val="11"/>
          <c:order val="11"/>
          <c:tx>
            <c:strRef>
              <c:f>CR_statistics!$AX$1956</c:f>
              <c:strCache>
                <c:ptCount val="1"/>
                <c:pt idx="0">
                  <c:v>RAN #54</c:v>
                </c:pt>
              </c:strCache>
            </c:strRef>
          </c:tx>
          <c:spPr>
            <a:solidFill>
              <a:srgbClr val="00FF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CR_statistics!$AX$1957:$AX$1964</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3516-483F-A109-D4FBDFBA5F67}"/>
            </c:ext>
          </c:extLst>
        </c:ser>
        <c:ser>
          <c:idx val="12"/>
          <c:order val="12"/>
          <c:tx>
            <c:strRef>
              <c:f>CR_statistics!$AY$1956</c:f>
              <c:strCache>
                <c:ptCount val="1"/>
                <c:pt idx="0">
                  <c:v>RAN #55</c:v>
                </c:pt>
              </c:strCache>
            </c:strRef>
          </c:tx>
          <c:spPr>
            <a:solidFill>
              <a:srgbClr val="FF00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CR_statistics!$AY$1957:$AY$1964</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3516-483F-A109-D4FBDFBA5F67}"/>
            </c:ext>
          </c:extLst>
        </c:ser>
        <c:ser>
          <c:idx val="13"/>
          <c:order val="13"/>
          <c:tx>
            <c:strRef>
              <c:f>CR_statistics!$AZ$1956</c:f>
              <c:strCache>
                <c:ptCount val="1"/>
                <c:pt idx="0">
                  <c:v>RAN #56</c:v>
                </c:pt>
              </c:strCache>
            </c:strRef>
          </c:tx>
          <c:spPr>
            <a:solidFill>
              <a:srgbClr val="8000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CR_statistics!$AZ$1957:$AZ$1964</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3516-483F-A109-D4FBDFBA5F67}"/>
            </c:ext>
          </c:extLst>
        </c:ser>
        <c:ser>
          <c:idx val="14"/>
          <c:order val="14"/>
          <c:tx>
            <c:strRef>
              <c:f>CR_statistics!$BA$1956</c:f>
              <c:strCache>
                <c:ptCount val="1"/>
                <c:pt idx="0">
                  <c:v>RAN #57</c:v>
                </c:pt>
              </c:strCache>
            </c:strRef>
          </c:tx>
          <c:spPr>
            <a:solidFill>
              <a:srgbClr val="FFCC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CR_statistics!$BA$1957:$BA$1964</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3516-483F-A109-D4FBDFBA5F67}"/>
            </c:ext>
          </c:extLst>
        </c:ser>
        <c:ser>
          <c:idx val="15"/>
          <c:order val="15"/>
          <c:tx>
            <c:strRef>
              <c:f>CR_statistics!$BB$1956</c:f>
              <c:strCache>
                <c:ptCount val="1"/>
                <c:pt idx="0">
                  <c:v>RAN #58</c:v>
                </c:pt>
              </c:strCache>
            </c:strRef>
          </c:tx>
          <c:spPr>
            <a:solidFill>
              <a:srgbClr val="FFFF00"/>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CR_statistics!$BB$1957:$BB$1964</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3516-483F-A109-D4FBDFBA5F67}"/>
            </c:ext>
          </c:extLst>
        </c:ser>
        <c:ser>
          <c:idx val="16"/>
          <c:order val="16"/>
          <c:tx>
            <c:strRef>
              <c:f>CR_statistics!$BC$1956</c:f>
              <c:strCache>
                <c:ptCount val="1"/>
                <c:pt idx="0">
                  <c:v>RAN #59</c:v>
                </c:pt>
              </c:strCache>
            </c:strRef>
          </c:tx>
          <c:spPr>
            <a:solidFill>
              <a:srgbClr val="00CCFF"/>
            </a:solidFill>
            <a:ln w="12700">
              <a:solidFill>
                <a:srgbClr val="000000"/>
              </a:solidFill>
              <a:prstDash val="solid"/>
            </a:ln>
          </c:spPr>
          <c:invertIfNegative val="0"/>
          <c:cat>
            <c:strRef>
              <c:f>CR_statistics!$AL$1957:$AL$1964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CR_statistics!$BC$1957:$BC$1964</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3516-483F-A109-D4FBDFBA5F67}"/>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CR_statistics!$T$1920</c:f>
              <c:strCache>
                <c:ptCount val="1"/>
                <c:pt idx="0">
                  <c:v>RAN1</c:v>
                </c:pt>
              </c:strCache>
            </c:strRef>
          </c:tx>
          <c:spPr>
            <a:solidFill>
              <a:srgbClr val="00FF00"/>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CR_statistics!$T$1921:$T$1929</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218-4636-9D04-0005F2B842D7}"/>
            </c:ext>
          </c:extLst>
        </c:ser>
        <c:ser>
          <c:idx val="1"/>
          <c:order val="1"/>
          <c:tx>
            <c:strRef>
              <c:f>CR_statistics!$U$1920</c:f>
              <c:strCache>
                <c:ptCount val="1"/>
                <c:pt idx="0">
                  <c:v>RAN2</c:v>
                </c:pt>
              </c:strCache>
            </c:strRef>
          </c:tx>
          <c:spPr>
            <a:solidFill>
              <a:srgbClr val="FF0000"/>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CR_statistics!$U$1921:$U$1929</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218-4636-9D04-0005F2B842D7}"/>
            </c:ext>
          </c:extLst>
        </c:ser>
        <c:ser>
          <c:idx val="2"/>
          <c:order val="2"/>
          <c:tx>
            <c:strRef>
              <c:f>CR_statistics!$V$1920</c:f>
              <c:strCache>
                <c:ptCount val="1"/>
                <c:pt idx="0">
                  <c:v>RAN3</c:v>
                </c:pt>
              </c:strCache>
            </c:strRef>
          </c:tx>
          <c:spPr>
            <a:solidFill>
              <a:srgbClr val="0000FF"/>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CR_statistics!$V$1921:$V$1929</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218-4636-9D04-0005F2B842D7}"/>
            </c:ext>
          </c:extLst>
        </c:ser>
        <c:ser>
          <c:idx val="3"/>
          <c:order val="3"/>
          <c:tx>
            <c:strRef>
              <c:f>CR_statistics!$W$1920</c:f>
              <c:strCache>
                <c:ptCount val="1"/>
                <c:pt idx="0">
                  <c:v>RAN4</c:v>
                </c:pt>
              </c:strCache>
            </c:strRef>
          </c:tx>
          <c:spPr>
            <a:solidFill>
              <a:srgbClr val="FFFF00"/>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CR_statistics!$W$1921:$W$1929</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218-4636-9D04-0005F2B842D7}"/>
            </c:ext>
          </c:extLst>
        </c:ser>
        <c:ser>
          <c:idx val="4"/>
          <c:order val="4"/>
          <c:tx>
            <c:strRef>
              <c:f>CR_statistics!$X$1920</c:f>
              <c:strCache>
                <c:ptCount val="1"/>
                <c:pt idx="0">
                  <c:v>RAN5</c:v>
                </c:pt>
              </c:strCache>
            </c:strRef>
          </c:tx>
          <c:spPr>
            <a:solidFill>
              <a:srgbClr val="660066"/>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CR_statistics!$X$1921:$X$1929</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218-4636-9D04-0005F2B842D7}"/>
            </c:ext>
          </c:extLst>
        </c:ser>
        <c:ser>
          <c:idx val="5"/>
          <c:order val="5"/>
          <c:tx>
            <c:strRef>
              <c:f>CR_statistics!$Y$1920</c:f>
              <c:strCache>
                <c:ptCount val="1"/>
                <c:pt idx="0">
                  <c:v>RAN without RAN5</c:v>
                </c:pt>
              </c:strCache>
            </c:strRef>
          </c:tx>
          <c:spPr>
            <a:solidFill>
              <a:srgbClr val="FF00FF"/>
            </a:solidFill>
            <a:ln w="12700">
              <a:solidFill>
                <a:srgbClr val="000000"/>
              </a:solidFill>
              <a:prstDash val="solid"/>
            </a:ln>
          </c:spPr>
          <c:invertIfNegative val="0"/>
          <c:cat>
            <c:strRef>
              <c:f>CR_statistics!$S$1921:$S$1929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CR_statistics!$Y$1921:$Y$1929</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218-4636-9D04-0005F2B842D7}"/>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CR_statistics!$AM$1914</c:f>
              <c:strCache>
                <c:ptCount val="1"/>
                <c:pt idx="0">
                  <c:v>RAN #43</c:v>
                </c:pt>
              </c:strCache>
            </c:strRef>
          </c:tx>
          <c:spPr>
            <a:solidFill>
              <a:srgbClr val="9999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CR_statistics!$AM$1915:$AM$1922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834-4080-8C1F-AE6F0928CA73}"/>
            </c:ext>
          </c:extLst>
        </c:ser>
        <c:ser>
          <c:idx val="1"/>
          <c:order val="1"/>
          <c:tx>
            <c:strRef>
              <c:f>CR_statistics!$AN$1914</c:f>
              <c:strCache>
                <c:ptCount val="1"/>
                <c:pt idx="0">
                  <c:v>RAN #44</c:v>
                </c:pt>
              </c:strCache>
            </c:strRef>
          </c:tx>
          <c:spPr>
            <a:solidFill>
              <a:srgbClr val="339966"/>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CR_statistics!$AN$1915:$AN$1922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834-4080-8C1F-AE6F0928CA73}"/>
            </c:ext>
          </c:extLst>
        </c:ser>
        <c:ser>
          <c:idx val="2"/>
          <c:order val="2"/>
          <c:tx>
            <c:strRef>
              <c:f>CR_statistics!$AO$1914</c:f>
              <c:strCache>
                <c:ptCount val="1"/>
                <c:pt idx="0">
                  <c:v>RAN #45</c:v>
                </c:pt>
              </c:strCache>
            </c:strRef>
          </c:tx>
          <c:spPr>
            <a:solidFill>
              <a:srgbClr val="FFFF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CR_statistics!$AO$1915:$AO$1922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834-4080-8C1F-AE6F0928CA73}"/>
            </c:ext>
          </c:extLst>
        </c:ser>
        <c:ser>
          <c:idx val="3"/>
          <c:order val="3"/>
          <c:tx>
            <c:strRef>
              <c:f>CR_statistics!$AP$1914</c:f>
              <c:strCache>
                <c:ptCount val="1"/>
                <c:pt idx="0">
                  <c:v>RAN #46</c:v>
                </c:pt>
              </c:strCache>
            </c:strRef>
          </c:tx>
          <c:spPr>
            <a:solidFill>
              <a:srgbClr val="FF00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CR_statistics!$AP$1915:$AP$1922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834-4080-8C1F-AE6F0928CA73}"/>
            </c:ext>
          </c:extLst>
        </c:ser>
        <c:ser>
          <c:idx val="4"/>
          <c:order val="4"/>
          <c:tx>
            <c:strRef>
              <c:f>CR_statistics!$AQ$1914</c:f>
              <c:strCache>
                <c:ptCount val="1"/>
                <c:pt idx="0">
                  <c:v>RAN #47</c:v>
                </c:pt>
              </c:strCache>
            </c:strRef>
          </c:tx>
          <c:spPr>
            <a:solidFill>
              <a:srgbClr val="00FF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CR_statistics!$AQ$1915:$AQ$1922</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1834-4080-8C1F-AE6F0928CA73}"/>
            </c:ext>
          </c:extLst>
        </c:ser>
        <c:ser>
          <c:idx val="5"/>
          <c:order val="5"/>
          <c:tx>
            <c:strRef>
              <c:f>CR_statistics!$AR$1914</c:f>
              <c:strCache>
                <c:ptCount val="1"/>
                <c:pt idx="0">
                  <c:v>RAN #48</c:v>
                </c:pt>
              </c:strCache>
            </c:strRef>
          </c:tx>
          <c:spPr>
            <a:solidFill>
              <a:srgbClr val="80008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CR_statistics!$AR$1915:$AR$1922</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1834-4080-8C1F-AE6F0928CA73}"/>
            </c:ext>
          </c:extLst>
        </c:ser>
        <c:ser>
          <c:idx val="6"/>
          <c:order val="6"/>
          <c:tx>
            <c:strRef>
              <c:f>CR_statistics!$AS$1914</c:f>
              <c:strCache>
                <c:ptCount val="1"/>
                <c:pt idx="0">
                  <c:v>RAN #49</c:v>
                </c:pt>
              </c:strCache>
            </c:strRef>
          </c:tx>
          <c:spPr>
            <a:solidFill>
              <a:srgbClr val="0066CC"/>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CR_statistics!$AS$1915:$AS$1922</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1834-4080-8C1F-AE6F0928CA73}"/>
            </c:ext>
          </c:extLst>
        </c:ser>
        <c:ser>
          <c:idx val="7"/>
          <c:order val="7"/>
          <c:tx>
            <c:strRef>
              <c:f>CR_statistics!$AT$1914</c:f>
              <c:strCache>
                <c:ptCount val="1"/>
                <c:pt idx="0">
                  <c:v>RAN #50</c:v>
                </c:pt>
              </c:strCache>
            </c:strRef>
          </c:tx>
          <c:spPr>
            <a:solidFill>
              <a:srgbClr val="FF99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CR_statistics!$AT$1915:$AT$1922</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1834-4080-8C1F-AE6F0928CA73}"/>
            </c:ext>
          </c:extLst>
        </c:ser>
        <c:ser>
          <c:idx val="8"/>
          <c:order val="8"/>
          <c:tx>
            <c:strRef>
              <c:f>CR_statistics!$AU$1914</c:f>
              <c:strCache>
                <c:ptCount val="1"/>
                <c:pt idx="0">
                  <c:v>RAN #51</c:v>
                </c:pt>
              </c:strCache>
            </c:strRef>
          </c:tx>
          <c:spPr>
            <a:solidFill>
              <a:srgbClr val="00FF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CR_statistics!$AU$1915:$AU$1922</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1834-4080-8C1F-AE6F0928CA73}"/>
            </c:ext>
          </c:extLst>
        </c:ser>
        <c:ser>
          <c:idx val="9"/>
          <c:order val="9"/>
          <c:tx>
            <c:strRef>
              <c:f>CR_statistics!$AV$1914</c:f>
              <c:strCache>
                <c:ptCount val="1"/>
                <c:pt idx="0">
                  <c:v>RAN #52</c:v>
                </c:pt>
              </c:strCache>
            </c:strRef>
          </c:tx>
          <c:spPr>
            <a:solidFill>
              <a:srgbClr val="FF00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CR_statistics!$AV$1915:$AV$1922</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1834-4080-8C1F-AE6F0928CA73}"/>
            </c:ext>
          </c:extLst>
        </c:ser>
        <c:ser>
          <c:idx val="10"/>
          <c:order val="10"/>
          <c:tx>
            <c:strRef>
              <c:f>CR_statistics!$AW$1914</c:f>
              <c:strCache>
                <c:ptCount val="1"/>
                <c:pt idx="0">
                  <c:v>RAN #53</c:v>
                </c:pt>
              </c:strCache>
            </c:strRef>
          </c:tx>
          <c:spPr>
            <a:solidFill>
              <a:srgbClr val="FF00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CR_statistics!$AW$1915:$AW$1922</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1834-4080-8C1F-AE6F0928CA73}"/>
            </c:ext>
          </c:extLst>
        </c:ser>
        <c:ser>
          <c:idx val="11"/>
          <c:order val="11"/>
          <c:tx>
            <c:strRef>
              <c:f>CR_statistics!$AX$1914</c:f>
              <c:strCache>
                <c:ptCount val="1"/>
                <c:pt idx="0">
                  <c:v>RAN #54</c:v>
                </c:pt>
              </c:strCache>
            </c:strRef>
          </c:tx>
          <c:spPr>
            <a:solidFill>
              <a:srgbClr val="00FF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CR_statistics!$AX$1915:$AX$1922</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1834-4080-8C1F-AE6F0928CA73}"/>
            </c:ext>
          </c:extLst>
        </c:ser>
        <c:ser>
          <c:idx val="12"/>
          <c:order val="12"/>
          <c:tx>
            <c:strRef>
              <c:f>CR_statistics!$AY$1914</c:f>
              <c:strCache>
                <c:ptCount val="1"/>
                <c:pt idx="0">
                  <c:v>RAN #55</c:v>
                </c:pt>
              </c:strCache>
            </c:strRef>
          </c:tx>
          <c:spPr>
            <a:solidFill>
              <a:srgbClr val="FF00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CR_statistics!$AY$1915:$AY$1922</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1834-4080-8C1F-AE6F0928CA73}"/>
            </c:ext>
          </c:extLst>
        </c:ser>
        <c:ser>
          <c:idx val="13"/>
          <c:order val="13"/>
          <c:tx>
            <c:strRef>
              <c:f>CR_statistics!$AZ$1914</c:f>
              <c:strCache>
                <c:ptCount val="1"/>
                <c:pt idx="0">
                  <c:v>RAN #56</c:v>
                </c:pt>
              </c:strCache>
            </c:strRef>
          </c:tx>
          <c:spPr>
            <a:solidFill>
              <a:srgbClr val="8000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CR_statistics!$AZ$1915:$AZ$1922</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1834-4080-8C1F-AE6F0928CA73}"/>
            </c:ext>
          </c:extLst>
        </c:ser>
        <c:ser>
          <c:idx val="14"/>
          <c:order val="14"/>
          <c:tx>
            <c:strRef>
              <c:f>CR_statistics!$BA$1914</c:f>
              <c:strCache>
                <c:ptCount val="1"/>
                <c:pt idx="0">
                  <c:v>RAN #57</c:v>
                </c:pt>
              </c:strCache>
            </c:strRef>
          </c:tx>
          <c:spPr>
            <a:solidFill>
              <a:srgbClr val="FFCC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CR_statistics!$BA$1915:$BA$1922</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1834-4080-8C1F-AE6F0928CA73}"/>
            </c:ext>
          </c:extLst>
        </c:ser>
        <c:ser>
          <c:idx val="15"/>
          <c:order val="15"/>
          <c:tx>
            <c:strRef>
              <c:f>CR_statistics!$BB$1914</c:f>
              <c:strCache>
                <c:ptCount val="1"/>
                <c:pt idx="0">
                  <c:v>RAN #58</c:v>
                </c:pt>
              </c:strCache>
            </c:strRef>
          </c:tx>
          <c:spPr>
            <a:solidFill>
              <a:srgbClr val="FFFF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CR_statistics!$BB$1915:$BB$1922</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1834-4080-8C1F-AE6F0928CA73}"/>
            </c:ext>
          </c:extLst>
        </c:ser>
        <c:ser>
          <c:idx val="16"/>
          <c:order val="16"/>
          <c:tx>
            <c:strRef>
              <c:f>CR_statistics!$BC$1914</c:f>
              <c:strCache>
                <c:ptCount val="1"/>
                <c:pt idx="0">
                  <c:v>RAN #59</c:v>
                </c:pt>
              </c:strCache>
            </c:strRef>
          </c:tx>
          <c:spPr>
            <a:solidFill>
              <a:srgbClr val="00CCFF"/>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CR_statistics!$BC$1915:$BC$1922</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1834-4080-8C1F-AE6F0928CA73}"/>
            </c:ext>
          </c:extLst>
        </c:ser>
        <c:ser>
          <c:idx val="17"/>
          <c:order val="17"/>
          <c:tx>
            <c:strRef>
              <c:f>CR_statistics!$BD$1914</c:f>
              <c:strCache>
                <c:ptCount val="1"/>
                <c:pt idx="0">
                  <c:v>RAN #60</c:v>
                </c:pt>
              </c:strCache>
            </c:strRef>
          </c:tx>
          <c:spPr>
            <a:solidFill>
              <a:srgbClr val="00FF00"/>
            </a:solidFill>
            <a:ln w="12700">
              <a:solidFill>
                <a:srgbClr val="000000"/>
              </a:solidFill>
              <a:prstDash val="solid"/>
            </a:ln>
          </c:spPr>
          <c:invertIfNegative val="0"/>
          <c:cat>
            <c:strRef>
              <c:f>CR_statistics!$AL$1915:$AL$1922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CR_statistics!$BD$1915:$BD$1922</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1834-4080-8C1F-AE6F0928CA73}"/>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CR_statistics!$T$1880</c:f>
              <c:strCache>
                <c:ptCount val="1"/>
                <c:pt idx="0">
                  <c:v>RAN1</c:v>
                </c:pt>
              </c:strCache>
            </c:strRef>
          </c:tx>
          <c:spPr>
            <a:solidFill>
              <a:srgbClr val="00FF00"/>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CR_statistics!$T$1881:$T$1889</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BCEA-4D71-ABBC-5441EE9CB542}"/>
            </c:ext>
          </c:extLst>
        </c:ser>
        <c:ser>
          <c:idx val="1"/>
          <c:order val="1"/>
          <c:tx>
            <c:strRef>
              <c:f>CR_statistics!$U$1880</c:f>
              <c:strCache>
                <c:ptCount val="1"/>
                <c:pt idx="0">
                  <c:v>RAN2</c:v>
                </c:pt>
              </c:strCache>
            </c:strRef>
          </c:tx>
          <c:spPr>
            <a:solidFill>
              <a:srgbClr val="FF0000"/>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CR_statistics!$U$1881:$U$1889</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BCEA-4D71-ABBC-5441EE9CB542}"/>
            </c:ext>
          </c:extLst>
        </c:ser>
        <c:ser>
          <c:idx val="2"/>
          <c:order val="2"/>
          <c:tx>
            <c:strRef>
              <c:f>CR_statistics!$V$1880</c:f>
              <c:strCache>
                <c:ptCount val="1"/>
                <c:pt idx="0">
                  <c:v>RAN3</c:v>
                </c:pt>
              </c:strCache>
            </c:strRef>
          </c:tx>
          <c:spPr>
            <a:solidFill>
              <a:srgbClr val="0000FF"/>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CR_statistics!$V$1881:$V$1889</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BCEA-4D71-ABBC-5441EE9CB542}"/>
            </c:ext>
          </c:extLst>
        </c:ser>
        <c:ser>
          <c:idx val="3"/>
          <c:order val="3"/>
          <c:tx>
            <c:strRef>
              <c:f>CR_statistics!$W$1880</c:f>
              <c:strCache>
                <c:ptCount val="1"/>
                <c:pt idx="0">
                  <c:v>RAN4</c:v>
                </c:pt>
              </c:strCache>
            </c:strRef>
          </c:tx>
          <c:spPr>
            <a:solidFill>
              <a:srgbClr val="FFFF00"/>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CR_statistics!$W$1881:$W$1889</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BCEA-4D71-ABBC-5441EE9CB542}"/>
            </c:ext>
          </c:extLst>
        </c:ser>
        <c:ser>
          <c:idx val="4"/>
          <c:order val="4"/>
          <c:tx>
            <c:strRef>
              <c:f>CR_statistics!$X$1880</c:f>
              <c:strCache>
                <c:ptCount val="1"/>
                <c:pt idx="0">
                  <c:v>RAN5</c:v>
                </c:pt>
              </c:strCache>
            </c:strRef>
          </c:tx>
          <c:spPr>
            <a:solidFill>
              <a:srgbClr val="660066"/>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CR_statistics!$X$1881:$X$1889</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BCEA-4D71-ABBC-5441EE9CB542}"/>
            </c:ext>
          </c:extLst>
        </c:ser>
        <c:ser>
          <c:idx val="5"/>
          <c:order val="5"/>
          <c:tx>
            <c:strRef>
              <c:f>CR_statistics!$Y$1880</c:f>
              <c:strCache>
                <c:ptCount val="1"/>
                <c:pt idx="0">
                  <c:v>RAN without RAN5</c:v>
                </c:pt>
              </c:strCache>
            </c:strRef>
          </c:tx>
          <c:spPr>
            <a:solidFill>
              <a:srgbClr val="FF00FF"/>
            </a:solidFill>
            <a:ln w="12700">
              <a:solidFill>
                <a:srgbClr val="000000"/>
              </a:solidFill>
              <a:prstDash val="solid"/>
            </a:ln>
          </c:spPr>
          <c:invertIfNegative val="0"/>
          <c:cat>
            <c:strRef>
              <c:f>CR_statistics!$S$1881:$S$1889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CR_statistics!$Y$1881:$Y$1889</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BCEA-4D71-ABBC-5441EE9CB542}"/>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CR_statistics!$AM$1874</c:f>
              <c:strCache>
                <c:ptCount val="1"/>
                <c:pt idx="0">
                  <c:v>RAN #43</c:v>
                </c:pt>
              </c:strCache>
            </c:strRef>
          </c:tx>
          <c:spPr>
            <a:solidFill>
              <a:srgbClr val="9999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CR_statistics!$AM$1875:$AM$1883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AF6-44E9-A012-CBF87DC1D023}"/>
            </c:ext>
          </c:extLst>
        </c:ser>
        <c:ser>
          <c:idx val="1"/>
          <c:order val="1"/>
          <c:tx>
            <c:strRef>
              <c:f>CR_statistics!$AN$1874</c:f>
              <c:strCache>
                <c:ptCount val="1"/>
                <c:pt idx="0">
                  <c:v>RAN #44</c:v>
                </c:pt>
              </c:strCache>
            </c:strRef>
          </c:tx>
          <c:spPr>
            <a:solidFill>
              <a:srgbClr val="339966"/>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CR_statistics!$AN$1875:$AN$1883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AF6-44E9-A012-CBF87DC1D023}"/>
            </c:ext>
          </c:extLst>
        </c:ser>
        <c:ser>
          <c:idx val="2"/>
          <c:order val="2"/>
          <c:tx>
            <c:strRef>
              <c:f>CR_statistics!$AO$1874</c:f>
              <c:strCache>
                <c:ptCount val="1"/>
                <c:pt idx="0">
                  <c:v>RAN #45</c:v>
                </c:pt>
              </c:strCache>
            </c:strRef>
          </c:tx>
          <c:spPr>
            <a:solidFill>
              <a:srgbClr val="FFFF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CR_statistics!$AO$1875:$AO$1883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AF6-44E9-A012-CBF87DC1D023}"/>
            </c:ext>
          </c:extLst>
        </c:ser>
        <c:ser>
          <c:idx val="3"/>
          <c:order val="3"/>
          <c:tx>
            <c:strRef>
              <c:f>CR_statistics!$AP$1874</c:f>
              <c:strCache>
                <c:ptCount val="1"/>
                <c:pt idx="0">
                  <c:v>RAN #46</c:v>
                </c:pt>
              </c:strCache>
            </c:strRef>
          </c:tx>
          <c:spPr>
            <a:solidFill>
              <a:srgbClr val="FF00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CR_statistics!$AP$1875:$AP$1883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AF6-44E9-A012-CBF87DC1D023}"/>
            </c:ext>
          </c:extLst>
        </c:ser>
        <c:ser>
          <c:idx val="4"/>
          <c:order val="4"/>
          <c:tx>
            <c:strRef>
              <c:f>CR_statistics!$AQ$1874</c:f>
              <c:strCache>
                <c:ptCount val="1"/>
                <c:pt idx="0">
                  <c:v>RAN #47</c:v>
                </c:pt>
              </c:strCache>
            </c:strRef>
          </c:tx>
          <c:spPr>
            <a:solidFill>
              <a:srgbClr val="00FF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CR_statistics!$AQ$1875:$AQ$1883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AF6-44E9-A012-CBF87DC1D023}"/>
            </c:ext>
          </c:extLst>
        </c:ser>
        <c:ser>
          <c:idx val="5"/>
          <c:order val="5"/>
          <c:tx>
            <c:strRef>
              <c:f>CR_statistics!$AR$1874</c:f>
              <c:strCache>
                <c:ptCount val="1"/>
                <c:pt idx="0">
                  <c:v>RAN #48</c:v>
                </c:pt>
              </c:strCache>
            </c:strRef>
          </c:tx>
          <c:spPr>
            <a:solidFill>
              <a:srgbClr val="80008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CR_statistics!$AR$1875:$AR$1883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AF6-44E9-A012-CBF87DC1D023}"/>
            </c:ext>
          </c:extLst>
        </c:ser>
        <c:ser>
          <c:idx val="6"/>
          <c:order val="6"/>
          <c:tx>
            <c:strRef>
              <c:f>CR_statistics!$AS$1874</c:f>
              <c:strCache>
                <c:ptCount val="1"/>
                <c:pt idx="0">
                  <c:v>RAN #49</c:v>
                </c:pt>
              </c:strCache>
            </c:strRef>
          </c:tx>
          <c:spPr>
            <a:solidFill>
              <a:srgbClr val="0066CC"/>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CR_statistics!$AS$1875:$AS$1883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AF6-44E9-A012-CBF87DC1D023}"/>
            </c:ext>
          </c:extLst>
        </c:ser>
        <c:ser>
          <c:idx val="7"/>
          <c:order val="7"/>
          <c:tx>
            <c:strRef>
              <c:f>CR_statistics!$AT$1874</c:f>
              <c:strCache>
                <c:ptCount val="1"/>
                <c:pt idx="0">
                  <c:v>RAN #50</c:v>
                </c:pt>
              </c:strCache>
            </c:strRef>
          </c:tx>
          <c:spPr>
            <a:solidFill>
              <a:srgbClr val="FF99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CR_statistics!$AT$1875:$AT$1883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AF6-44E9-A012-CBF87DC1D023}"/>
            </c:ext>
          </c:extLst>
        </c:ser>
        <c:ser>
          <c:idx val="8"/>
          <c:order val="8"/>
          <c:tx>
            <c:strRef>
              <c:f>CR_statistics!$AU$1874</c:f>
              <c:strCache>
                <c:ptCount val="1"/>
                <c:pt idx="0">
                  <c:v>RAN #51</c:v>
                </c:pt>
              </c:strCache>
            </c:strRef>
          </c:tx>
          <c:spPr>
            <a:solidFill>
              <a:srgbClr val="00FF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CR_statistics!$AU$1875:$AU$1883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AF6-44E9-A012-CBF87DC1D023}"/>
            </c:ext>
          </c:extLst>
        </c:ser>
        <c:ser>
          <c:idx val="9"/>
          <c:order val="9"/>
          <c:tx>
            <c:strRef>
              <c:f>CR_statistics!$AV$1874</c:f>
              <c:strCache>
                <c:ptCount val="1"/>
                <c:pt idx="0">
                  <c:v>RAN #52</c:v>
                </c:pt>
              </c:strCache>
            </c:strRef>
          </c:tx>
          <c:spPr>
            <a:solidFill>
              <a:srgbClr val="FF00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CR_statistics!$AV$1875:$AV$1883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AF6-44E9-A012-CBF87DC1D023}"/>
            </c:ext>
          </c:extLst>
        </c:ser>
        <c:ser>
          <c:idx val="10"/>
          <c:order val="10"/>
          <c:tx>
            <c:strRef>
              <c:f>CR_statistics!$AW$1874</c:f>
              <c:strCache>
                <c:ptCount val="1"/>
                <c:pt idx="0">
                  <c:v>RAN #53</c:v>
                </c:pt>
              </c:strCache>
            </c:strRef>
          </c:tx>
          <c:spPr>
            <a:solidFill>
              <a:srgbClr val="FF00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CR_statistics!$AW$1875:$AW$1883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AF6-44E9-A012-CBF87DC1D023}"/>
            </c:ext>
          </c:extLst>
        </c:ser>
        <c:ser>
          <c:idx val="11"/>
          <c:order val="11"/>
          <c:tx>
            <c:strRef>
              <c:f>CR_statistics!$AX$1874</c:f>
              <c:strCache>
                <c:ptCount val="1"/>
                <c:pt idx="0">
                  <c:v>RAN #54</c:v>
                </c:pt>
              </c:strCache>
            </c:strRef>
          </c:tx>
          <c:spPr>
            <a:solidFill>
              <a:srgbClr val="00FF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CR_statistics!$AX$1875:$AX$1883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AF6-44E9-A012-CBF87DC1D023}"/>
            </c:ext>
          </c:extLst>
        </c:ser>
        <c:ser>
          <c:idx val="12"/>
          <c:order val="12"/>
          <c:tx>
            <c:strRef>
              <c:f>CR_statistics!$AY$1874</c:f>
              <c:strCache>
                <c:ptCount val="1"/>
                <c:pt idx="0">
                  <c:v>RAN #55</c:v>
                </c:pt>
              </c:strCache>
            </c:strRef>
          </c:tx>
          <c:spPr>
            <a:solidFill>
              <a:srgbClr val="FF00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CR_statistics!$AY$1875:$AY$1883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AF6-44E9-A012-CBF87DC1D023}"/>
            </c:ext>
          </c:extLst>
        </c:ser>
        <c:ser>
          <c:idx val="13"/>
          <c:order val="13"/>
          <c:tx>
            <c:strRef>
              <c:f>CR_statistics!$AZ$1874</c:f>
              <c:strCache>
                <c:ptCount val="1"/>
                <c:pt idx="0">
                  <c:v>RAN #56</c:v>
                </c:pt>
              </c:strCache>
            </c:strRef>
          </c:tx>
          <c:spPr>
            <a:solidFill>
              <a:srgbClr val="8000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CR_statistics!$AZ$1875:$AZ$1883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AF6-44E9-A012-CBF87DC1D023}"/>
            </c:ext>
          </c:extLst>
        </c:ser>
        <c:ser>
          <c:idx val="14"/>
          <c:order val="14"/>
          <c:tx>
            <c:strRef>
              <c:f>CR_statistics!$BA$1874</c:f>
              <c:strCache>
                <c:ptCount val="1"/>
                <c:pt idx="0">
                  <c:v>RAN #57</c:v>
                </c:pt>
              </c:strCache>
            </c:strRef>
          </c:tx>
          <c:spPr>
            <a:solidFill>
              <a:srgbClr val="FFCC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CR_statistics!$BA$1875:$BA$1883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AF6-44E9-A012-CBF87DC1D023}"/>
            </c:ext>
          </c:extLst>
        </c:ser>
        <c:ser>
          <c:idx val="15"/>
          <c:order val="15"/>
          <c:tx>
            <c:strRef>
              <c:f>CR_statistics!$BB$1874</c:f>
              <c:strCache>
                <c:ptCount val="1"/>
                <c:pt idx="0">
                  <c:v>RAN #58</c:v>
                </c:pt>
              </c:strCache>
            </c:strRef>
          </c:tx>
          <c:spPr>
            <a:solidFill>
              <a:srgbClr val="FFFF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CR_statistics!$BB$1875:$BB$1883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AF6-44E9-A012-CBF87DC1D023}"/>
            </c:ext>
          </c:extLst>
        </c:ser>
        <c:ser>
          <c:idx val="16"/>
          <c:order val="16"/>
          <c:tx>
            <c:strRef>
              <c:f>CR_statistics!$BC$1874</c:f>
              <c:strCache>
                <c:ptCount val="1"/>
                <c:pt idx="0">
                  <c:v>RAN #59</c:v>
                </c:pt>
              </c:strCache>
            </c:strRef>
          </c:tx>
          <c:spPr>
            <a:solidFill>
              <a:srgbClr val="00CCFF"/>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CR_statistics!$BC$1875:$BC$1883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AF6-44E9-A012-CBF87DC1D023}"/>
            </c:ext>
          </c:extLst>
        </c:ser>
        <c:ser>
          <c:idx val="17"/>
          <c:order val="17"/>
          <c:tx>
            <c:strRef>
              <c:f>CR_statistics!$BD$1874</c:f>
              <c:strCache>
                <c:ptCount val="1"/>
                <c:pt idx="0">
                  <c:v>RAN #60</c:v>
                </c:pt>
              </c:strCache>
            </c:strRef>
          </c:tx>
          <c:spPr>
            <a:solidFill>
              <a:srgbClr val="00FF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CR_statistics!$BD$1875:$BD$1883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AF6-44E9-A012-CBF87DC1D023}"/>
            </c:ext>
          </c:extLst>
        </c:ser>
        <c:ser>
          <c:idx val="18"/>
          <c:order val="18"/>
          <c:tx>
            <c:strRef>
              <c:f>CR_statistics!$BE$1874</c:f>
              <c:strCache>
                <c:ptCount val="1"/>
                <c:pt idx="0">
                  <c:v>RAN #61</c:v>
                </c:pt>
              </c:strCache>
            </c:strRef>
          </c:tx>
          <c:spPr>
            <a:solidFill>
              <a:srgbClr val="FF0000"/>
            </a:solidFill>
            <a:ln w="12700">
              <a:solidFill>
                <a:srgbClr val="000000"/>
              </a:solidFill>
              <a:prstDash val="solid"/>
            </a:ln>
          </c:spPr>
          <c:invertIfNegative val="0"/>
          <c:cat>
            <c:strRef>
              <c:f>CR_statistics!$AL$1875:$AL$1883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CR_statistics!$BE$1875:$BE$1883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AF6-44E9-A012-CBF87DC1D023}"/>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CR_statistics!$T$1840</c:f>
              <c:strCache>
                <c:ptCount val="1"/>
                <c:pt idx="0">
                  <c:v>RAN1</c:v>
                </c:pt>
              </c:strCache>
            </c:strRef>
          </c:tx>
          <c:spPr>
            <a:solidFill>
              <a:srgbClr val="00FF00"/>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CR_statistics!$T$1841:$T$1849</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C0F0-4B10-9C00-CAFE7A642CA4}"/>
            </c:ext>
          </c:extLst>
        </c:ser>
        <c:ser>
          <c:idx val="1"/>
          <c:order val="1"/>
          <c:tx>
            <c:strRef>
              <c:f>CR_statistics!$U$1840</c:f>
              <c:strCache>
                <c:ptCount val="1"/>
                <c:pt idx="0">
                  <c:v>RAN2</c:v>
                </c:pt>
              </c:strCache>
            </c:strRef>
          </c:tx>
          <c:spPr>
            <a:solidFill>
              <a:srgbClr val="FF0000"/>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CR_statistics!$U$1841:$U$1849</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C0F0-4B10-9C00-CAFE7A642CA4}"/>
            </c:ext>
          </c:extLst>
        </c:ser>
        <c:ser>
          <c:idx val="2"/>
          <c:order val="2"/>
          <c:tx>
            <c:strRef>
              <c:f>CR_statistics!$V$1840</c:f>
              <c:strCache>
                <c:ptCount val="1"/>
                <c:pt idx="0">
                  <c:v>RAN3</c:v>
                </c:pt>
              </c:strCache>
            </c:strRef>
          </c:tx>
          <c:spPr>
            <a:solidFill>
              <a:srgbClr val="0000FF"/>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CR_statistics!$V$1841:$V$1849</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C0F0-4B10-9C00-CAFE7A642CA4}"/>
            </c:ext>
          </c:extLst>
        </c:ser>
        <c:ser>
          <c:idx val="3"/>
          <c:order val="3"/>
          <c:tx>
            <c:strRef>
              <c:f>CR_statistics!$W$1840</c:f>
              <c:strCache>
                <c:ptCount val="1"/>
                <c:pt idx="0">
                  <c:v>RAN4</c:v>
                </c:pt>
              </c:strCache>
            </c:strRef>
          </c:tx>
          <c:spPr>
            <a:solidFill>
              <a:srgbClr val="FFFF00"/>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CR_statistics!$W$1841:$W$1849</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C0F0-4B10-9C00-CAFE7A642CA4}"/>
            </c:ext>
          </c:extLst>
        </c:ser>
        <c:ser>
          <c:idx val="4"/>
          <c:order val="4"/>
          <c:tx>
            <c:strRef>
              <c:f>CR_statistics!$X$1840</c:f>
              <c:strCache>
                <c:ptCount val="1"/>
                <c:pt idx="0">
                  <c:v>RAN5</c:v>
                </c:pt>
              </c:strCache>
            </c:strRef>
          </c:tx>
          <c:spPr>
            <a:solidFill>
              <a:srgbClr val="660066"/>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CR_statistics!$X$1841:$X$1849</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C0F0-4B10-9C00-CAFE7A642CA4}"/>
            </c:ext>
          </c:extLst>
        </c:ser>
        <c:ser>
          <c:idx val="5"/>
          <c:order val="5"/>
          <c:tx>
            <c:strRef>
              <c:f>CR_statistics!$Y$1840</c:f>
              <c:strCache>
                <c:ptCount val="1"/>
                <c:pt idx="0">
                  <c:v>RAN without RAN5</c:v>
                </c:pt>
              </c:strCache>
            </c:strRef>
          </c:tx>
          <c:spPr>
            <a:solidFill>
              <a:srgbClr val="FF00FF"/>
            </a:solidFill>
            <a:ln w="12700">
              <a:solidFill>
                <a:srgbClr val="000000"/>
              </a:solidFill>
              <a:prstDash val="solid"/>
            </a:ln>
          </c:spPr>
          <c:invertIfNegative val="0"/>
          <c:cat>
            <c:strRef>
              <c:f>CR_statistics!$S$1841:$S$1849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CR_statistics!$Y$1841:$Y$1849</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C0F0-4B10-9C00-CAFE7A642CA4}"/>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CR_statistics!$AM$1834</c:f>
              <c:strCache>
                <c:ptCount val="1"/>
                <c:pt idx="0">
                  <c:v>RAN #43</c:v>
                </c:pt>
              </c:strCache>
            </c:strRef>
          </c:tx>
          <c:spPr>
            <a:solidFill>
              <a:srgbClr val="9999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CR_statistics!$AM$1835:$AM$1843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68D-49F5-B04C-626BD87C3D74}"/>
            </c:ext>
          </c:extLst>
        </c:ser>
        <c:ser>
          <c:idx val="1"/>
          <c:order val="1"/>
          <c:tx>
            <c:strRef>
              <c:f>CR_statistics!$AN$1834</c:f>
              <c:strCache>
                <c:ptCount val="1"/>
                <c:pt idx="0">
                  <c:v>RAN #44</c:v>
                </c:pt>
              </c:strCache>
            </c:strRef>
          </c:tx>
          <c:spPr>
            <a:solidFill>
              <a:srgbClr val="339966"/>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CR_statistics!$AN$1835:$AN$1843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68D-49F5-B04C-626BD87C3D74}"/>
            </c:ext>
          </c:extLst>
        </c:ser>
        <c:ser>
          <c:idx val="2"/>
          <c:order val="2"/>
          <c:tx>
            <c:strRef>
              <c:f>CR_statistics!$AO$1834</c:f>
              <c:strCache>
                <c:ptCount val="1"/>
                <c:pt idx="0">
                  <c:v>RAN #45</c:v>
                </c:pt>
              </c:strCache>
            </c:strRef>
          </c:tx>
          <c:spPr>
            <a:solidFill>
              <a:srgbClr val="FFFF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CR_statistics!$AO$1835:$AO$1843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68D-49F5-B04C-626BD87C3D74}"/>
            </c:ext>
          </c:extLst>
        </c:ser>
        <c:ser>
          <c:idx val="3"/>
          <c:order val="3"/>
          <c:tx>
            <c:strRef>
              <c:f>CR_statistics!$AP$1834</c:f>
              <c:strCache>
                <c:ptCount val="1"/>
                <c:pt idx="0">
                  <c:v>RAN #46</c:v>
                </c:pt>
              </c:strCache>
            </c:strRef>
          </c:tx>
          <c:spPr>
            <a:solidFill>
              <a:srgbClr val="FF00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CR_statistics!$AP$1835:$AP$1843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68D-49F5-B04C-626BD87C3D74}"/>
            </c:ext>
          </c:extLst>
        </c:ser>
        <c:ser>
          <c:idx val="4"/>
          <c:order val="4"/>
          <c:tx>
            <c:strRef>
              <c:f>CR_statistics!$AQ$1834</c:f>
              <c:strCache>
                <c:ptCount val="1"/>
                <c:pt idx="0">
                  <c:v>RAN #47</c:v>
                </c:pt>
              </c:strCache>
            </c:strRef>
          </c:tx>
          <c:spPr>
            <a:solidFill>
              <a:srgbClr val="00FF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CR_statistics!$AQ$1835:$AQ$1843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68D-49F5-B04C-626BD87C3D74}"/>
            </c:ext>
          </c:extLst>
        </c:ser>
        <c:ser>
          <c:idx val="5"/>
          <c:order val="5"/>
          <c:tx>
            <c:strRef>
              <c:f>CR_statistics!$AR$1834</c:f>
              <c:strCache>
                <c:ptCount val="1"/>
                <c:pt idx="0">
                  <c:v>RAN #48</c:v>
                </c:pt>
              </c:strCache>
            </c:strRef>
          </c:tx>
          <c:spPr>
            <a:solidFill>
              <a:srgbClr val="80008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CR_statistics!$AR$1835:$AR$1843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68D-49F5-B04C-626BD87C3D74}"/>
            </c:ext>
          </c:extLst>
        </c:ser>
        <c:ser>
          <c:idx val="6"/>
          <c:order val="6"/>
          <c:tx>
            <c:strRef>
              <c:f>CR_statistics!$AS$1834</c:f>
              <c:strCache>
                <c:ptCount val="1"/>
                <c:pt idx="0">
                  <c:v>RAN #49</c:v>
                </c:pt>
              </c:strCache>
            </c:strRef>
          </c:tx>
          <c:spPr>
            <a:solidFill>
              <a:srgbClr val="0066CC"/>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CR_statistics!$AS$1835:$AS$1843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68D-49F5-B04C-626BD87C3D74}"/>
            </c:ext>
          </c:extLst>
        </c:ser>
        <c:ser>
          <c:idx val="7"/>
          <c:order val="7"/>
          <c:tx>
            <c:strRef>
              <c:f>CR_statistics!$AT$1834</c:f>
              <c:strCache>
                <c:ptCount val="1"/>
                <c:pt idx="0">
                  <c:v>RAN #50</c:v>
                </c:pt>
              </c:strCache>
            </c:strRef>
          </c:tx>
          <c:spPr>
            <a:solidFill>
              <a:srgbClr val="FF99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CR_statistics!$AT$1835:$AT$1843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68D-49F5-B04C-626BD87C3D74}"/>
            </c:ext>
          </c:extLst>
        </c:ser>
        <c:ser>
          <c:idx val="8"/>
          <c:order val="8"/>
          <c:tx>
            <c:strRef>
              <c:f>CR_statistics!$AU$1834</c:f>
              <c:strCache>
                <c:ptCount val="1"/>
                <c:pt idx="0">
                  <c:v>RAN #51</c:v>
                </c:pt>
              </c:strCache>
            </c:strRef>
          </c:tx>
          <c:spPr>
            <a:solidFill>
              <a:srgbClr val="00FF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CR_statistics!$AU$1835:$AU$1843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68D-49F5-B04C-626BD87C3D74}"/>
            </c:ext>
          </c:extLst>
        </c:ser>
        <c:ser>
          <c:idx val="9"/>
          <c:order val="9"/>
          <c:tx>
            <c:strRef>
              <c:f>CR_statistics!$AV$1834</c:f>
              <c:strCache>
                <c:ptCount val="1"/>
                <c:pt idx="0">
                  <c:v>RAN #52</c:v>
                </c:pt>
              </c:strCache>
            </c:strRef>
          </c:tx>
          <c:spPr>
            <a:solidFill>
              <a:srgbClr val="FF00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CR_statistics!$AV$1835:$AV$1843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68D-49F5-B04C-626BD87C3D74}"/>
            </c:ext>
          </c:extLst>
        </c:ser>
        <c:ser>
          <c:idx val="10"/>
          <c:order val="10"/>
          <c:tx>
            <c:strRef>
              <c:f>CR_statistics!$AW$1834</c:f>
              <c:strCache>
                <c:ptCount val="1"/>
                <c:pt idx="0">
                  <c:v>RAN #53</c:v>
                </c:pt>
              </c:strCache>
            </c:strRef>
          </c:tx>
          <c:spPr>
            <a:solidFill>
              <a:srgbClr val="FF00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CR_statistics!$AW$1835:$AW$1843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68D-49F5-B04C-626BD87C3D74}"/>
            </c:ext>
          </c:extLst>
        </c:ser>
        <c:ser>
          <c:idx val="11"/>
          <c:order val="11"/>
          <c:tx>
            <c:strRef>
              <c:f>CR_statistics!$AX$1834</c:f>
              <c:strCache>
                <c:ptCount val="1"/>
                <c:pt idx="0">
                  <c:v>RAN #54</c:v>
                </c:pt>
              </c:strCache>
            </c:strRef>
          </c:tx>
          <c:spPr>
            <a:solidFill>
              <a:srgbClr val="00FF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CR_statistics!$AX$1835:$AX$1843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68D-49F5-B04C-626BD87C3D74}"/>
            </c:ext>
          </c:extLst>
        </c:ser>
        <c:ser>
          <c:idx val="12"/>
          <c:order val="12"/>
          <c:tx>
            <c:strRef>
              <c:f>CR_statistics!$AY$1834</c:f>
              <c:strCache>
                <c:ptCount val="1"/>
                <c:pt idx="0">
                  <c:v>RAN #55</c:v>
                </c:pt>
              </c:strCache>
            </c:strRef>
          </c:tx>
          <c:spPr>
            <a:solidFill>
              <a:srgbClr val="FF00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CR_statistics!$AY$1835:$AY$1843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68D-49F5-B04C-626BD87C3D74}"/>
            </c:ext>
          </c:extLst>
        </c:ser>
        <c:ser>
          <c:idx val="13"/>
          <c:order val="13"/>
          <c:tx>
            <c:strRef>
              <c:f>CR_statistics!$AZ$1834</c:f>
              <c:strCache>
                <c:ptCount val="1"/>
                <c:pt idx="0">
                  <c:v>RAN #56</c:v>
                </c:pt>
              </c:strCache>
            </c:strRef>
          </c:tx>
          <c:spPr>
            <a:solidFill>
              <a:srgbClr val="8000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CR_statistics!$AZ$1835:$AZ$1843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68D-49F5-B04C-626BD87C3D74}"/>
            </c:ext>
          </c:extLst>
        </c:ser>
        <c:ser>
          <c:idx val="14"/>
          <c:order val="14"/>
          <c:tx>
            <c:strRef>
              <c:f>CR_statistics!$BA$1834</c:f>
              <c:strCache>
                <c:ptCount val="1"/>
                <c:pt idx="0">
                  <c:v>RAN #57</c:v>
                </c:pt>
              </c:strCache>
            </c:strRef>
          </c:tx>
          <c:spPr>
            <a:solidFill>
              <a:srgbClr val="FFCC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CR_statistics!$BA$1835:$BA$1843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68D-49F5-B04C-626BD87C3D74}"/>
            </c:ext>
          </c:extLst>
        </c:ser>
        <c:ser>
          <c:idx val="15"/>
          <c:order val="15"/>
          <c:tx>
            <c:strRef>
              <c:f>CR_statistics!$BB$1834</c:f>
              <c:strCache>
                <c:ptCount val="1"/>
                <c:pt idx="0">
                  <c:v>RAN #58</c:v>
                </c:pt>
              </c:strCache>
            </c:strRef>
          </c:tx>
          <c:spPr>
            <a:solidFill>
              <a:srgbClr val="FFFF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CR_statistics!$BB$1835:$BB$1843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68D-49F5-B04C-626BD87C3D74}"/>
            </c:ext>
          </c:extLst>
        </c:ser>
        <c:ser>
          <c:idx val="16"/>
          <c:order val="16"/>
          <c:tx>
            <c:strRef>
              <c:f>CR_statistics!$BC$1834</c:f>
              <c:strCache>
                <c:ptCount val="1"/>
                <c:pt idx="0">
                  <c:v>RAN #59</c:v>
                </c:pt>
              </c:strCache>
            </c:strRef>
          </c:tx>
          <c:spPr>
            <a:solidFill>
              <a:srgbClr val="00CC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CR_statistics!$BC$1835:$BC$1843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68D-49F5-B04C-626BD87C3D74}"/>
            </c:ext>
          </c:extLst>
        </c:ser>
        <c:ser>
          <c:idx val="17"/>
          <c:order val="17"/>
          <c:tx>
            <c:strRef>
              <c:f>CR_statistics!$BD$1834</c:f>
              <c:strCache>
                <c:ptCount val="1"/>
                <c:pt idx="0">
                  <c:v>RAN #60</c:v>
                </c:pt>
              </c:strCache>
            </c:strRef>
          </c:tx>
          <c:spPr>
            <a:solidFill>
              <a:srgbClr val="00FF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CR_statistics!$BD$1835:$BD$1843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68D-49F5-B04C-626BD87C3D74}"/>
            </c:ext>
          </c:extLst>
        </c:ser>
        <c:ser>
          <c:idx val="18"/>
          <c:order val="18"/>
          <c:tx>
            <c:strRef>
              <c:f>CR_statistics!$BE$1834</c:f>
              <c:strCache>
                <c:ptCount val="1"/>
                <c:pt idx="0">
                  <c:v>RAN #61</c:v>
                </c:pt>
              </c:strCache>
            </c:strRef>
          </c:tx>
          <c:spPr>
            <a:solidFill>
              <a:srgbClr val="FF0000"/>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CR_statistics!$BE$1835:$BE$1843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68D-49F5-B04C-626BD87C3D74}"/>
            </c:ext>
          </c:extLst>
        </c:ser>
        <c:ser>
          <c:idx val="19"/>
          <c:order val="19"/>
          <c:tx>
            <c:strRef>
              <c:f>CR_statistics!$BF$1834</c:f>
              <c:strCache>
                <c:ptCount val="1"/>
                <c:pt idx="0">
                  <c:v>RAN #62</c:v>
                </c:pt>
              </c:strCache>
            </c:strRef>
          </c:tx>
          <c:spPr>
            <a:solidFill>
              <a:srgbClr val="00FFFF"/>
            </a:solidFill>
            <a:ln w="12700">
              <a:solidFill>
                <a:srgbClr val="000000"/>
              </a:solidFill>
              <a:prstDash val="solid"/>
            </a:ln>
          </c:spPr>
          <c:invertIfNegative val="0"/>
          <c:cat>
            <c:strRef>
              <c:f>CR_statistics!$AL$1835:$AL$1843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CR_statistics!$BF$1835:$BF$1843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68D-49F5-B04C-626BD87C3D74}"/>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CR_statistics!$T$1800</c:f>
              <c:strCache>
                <c:ptCount val="1"/>
                <c:pt idx="0">
                  <c:v>RAN1</c:v>
                </c:pt>
              </c:strCache>
            </c:strRef>
          </c:tx>
          <c:spPr>
            <a:solidFill>
              <a:srgbClr val="00FF00"/>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CR_statistics!$T$1801:$T$1809</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AEB6-4A0F-90B7-10125B9D102E}"/>
            </c:ext>
          </c:extLst>
        </c:ser>
        <c:ser>
          <c:idx val="1"/>
          <c:order val="1"/>
          <c:tx>
            <c:strRef>
              <c:f>CR_statistics!$U$1800</c:f>
              <c:strCache>
                <c:ptCount val="1"/>
                <c:pt idx="0">
                  <c:v>RAN2</c:v>
                </c:pt>
              </c:strCache>
            </c:strRef>
          </c:tx>
          <c:spPr>
            <a:solidFill>
              <a:srgbClr val="FF0000"/>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CR_statistics!$U$1801:$U$1809</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AEB6-4A0F-90B7-10125B9D102E}"/>
            </c:ext>
          </c:extLst>
        </c:ser>
        <c:ser>
          <c:idx val="2"/>
          <c:order val="2"/>
          <c:tx>
            <c:strRef>
              <c:f>CR_statistics!$V$1800</c:f>
              <c:strCache>
                <c:ptCount val="1"/>
                <c:pt idx="0">
                  <c:v>RAN3</c:v>
                </c:pt>
              </c:strCache>
            </c:strRef>
          </c:tx>
          <c:spPr>
            <a:solidFill>
              <a:srgbClr val="0000FF"/>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CR_statistics!$V$1801:$V$1809</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AEB6-4A0F-90B7-10125B9D102E}"/>
            </c:ext>
          </c:extLst>
        </c:ser>
        <c:ser>
          <c:idx val="3"/>
          <c:order val="3"/>
          <c:tx>
            <c:strRef>
              <c:f>CR_statistics!$W$1800</c:f>
              <c:strCache>
                <c:ptCount val="1"/>
                <c:pt idx="0">
                  <c:v>RAN4</c:v>
                </c:pt>
              </c:strCache>
            </c:strRef>
          </c:tx>
          <c:spPr>
            <a:solidFill>
              <a:srgbClr val="FFFF00"/>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CR_statistics!$W$1801:$W$1809</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AEB6-4A0F-90B7-10125B9D102E}"/>
            </c:ext>
          </c:extLst>
        </c:ser>
        <c:ser>
          <c:idx val="4"/>
          <c:order val="4"/>
          <c:tx>
            <c:strRef>
              <c:f>CR_statistics!$X$1800</c:f>
              <c:strCache>
                <c:ptCount val="1"/>
                <c:pt idx="0">
                  <c:v>RAN5</c:v>
                </c:pt>
              </c:strCache>
            </c:strRef>
          </c:tx>
          <c:spPr>
            <a:solidFill>
              <a:srgbClr val="660066"/>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CR_statistics!$X$1801:$X$1809</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AEB6-4A0F-90B7-10125B9D102E}"/>
            </c:ext>
          </c:extLst>
        </c:ser>
        <c:ser>
          <c:idx val="5"/>
          <c:order val="5"/>
          <c:tx>
            <c:strRef>
              <c:f>CR_statistics!$Y$1800</c:f>
              <c:strCache>
                <c:ptCount val="1"/>
                <c:pt idx="0">
                  <c:v>RAN without RAN5</c:v>
                </c:pt>
              </c:strCache>
            </c:strRef>
          </c:tx>
          <c:spPr>
            <a:solidFill>
              <a:srgbClr val="FF00FF"/>
            </a:solidFill>
            <a:ln w="12700">
              <a:solidFill>
                <a:srgbClr val="000000"/>
              </a:solidFill>
              <a:prstDash val="solid"/>
            </a:ln>
          </c:spPr>
          <c:invertIfNegative val="0"/>
          <c:cat>
            <c:strRef>
              <c:f>CR_statistics!$S$1801:$S$1809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CR_statistics!$Y$1801:$Y$1809</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AEB6-4A0F-90B7-10125B9D102E}"/>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CR_statistics!$AM$1794</c:f>
              <c:strCache>
                <c:ptCount val="1"/>
                <c:pt idx="0">
                  <c:v>RAN #43</c:v>
                </c:pt>
              </c:strCache>
            </c:strRef>
          </c:tx>
          <c:spPr>
            <a:solidFill>
              <a:srgbClr val="9999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CR_statistics!$AM$1795:$AM$1803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3D0-4BE1-912A-0F2D951D1056}"/>
            </c:ext>
          </c:extLst>
        </c:ser>
        <c:ser>
          <c:idx val="1"/>
          <c:order val="1"/>
          <c:tx>
            <c:strRef>
              <c:f>CR_statistics!$AN$1794</c:f>
              <c:strCache>
                <c:ptCount val="1"/>
                <c:pt idx="0">
                  <c:v>RAN #44</c:v>
                </c:pt>
              </c:strCache>
            </c:strRef>
          </c:tx>
          <c:spPr>
            <a:solidFill>
              <a:srgbClr val="339966"/>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CR_statistics!$AN$1795:$AN$1803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3D0-4BE1-912A-0F2D951D1056}"/>
            </c:ext>
          </c:extLst>
        </c:ser>
        <c:ser>
          <c:idx val="2"/>
          <c:order val="2"/>
          <c:tx>
            <c:strRef>
              <c:f>CR_statistics!$AO$1794</c:f>
              <c:strCache>
                <c:ptCount val="1"/>
                <c:pt idx="0">
                  <c:v>RAN #45</c:v>
                </c:pt>
              </c:strCache>
            </c:strRef>
          </c:tx>
          <c:spPr>
            <a:solidFill>
              <a:srgbClr val="FFFF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CR_statistics!$AO$1795:$AO$1803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3D0-4BE1-912A-0F2D951D1056}"/>
            </c:ext>
          </c:extLst>
        </c:ser>
        <c:ser>
          <c:idx val="3"/>
          <c:order val="3"/>
          <c:tx>
            <c:strRef>
              <c:f>CR_statistics!$AP$1794</c:f>
              <c:strCache>
                <c:ptCount val="1"/>
                <c:pt idx="0">
                  <c:v>RAN #46</c:v>
                </c:pt>
              </c:strCache>
            </c:strRef>
          </c:tx>
          <c:spPr>
            <a:solidFill>
              <a:srgbClr val="FF00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CR_statistics!$AP$1795:$AP$1803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3D0-4BE1-912A-0F2D951D1056}"/>
            </c:ext>
          </c:extLst>
        </c:ser>
        <c:ser>
          <c:idx val="4"/>
          <c:order val="4"/>
          <c:tx>
            <c:strRef>
              <c:f>CR_statistics!$AQ$1794</c:f>
              <c:strCache>
                <c:ptCount val="1"/>
                <c:pt idx="0">
                  <c:v>RAN #47</c:v>
                </c:pt>
              </c:strCache>
            </c:strRef>
          </c:tx>
          <c:spPr>
            <a:solidFill>
              <a:srgbClr val="00FF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CR_statistics!$AQ$1795:$AQ$1803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3D0-4BE1-912A-0F2D951D1056}"/>
            </c:ext>
          </c:extLst>
        </c:ser>
        <c:ser>
          <c:idx val="5"/>
          <c:order val="5"/>
          <c:tx>
            <c:strRef>
              <c:f>CR_statistics!$AR$1794</c:f>
              <c:strCache>
                <c:ptCount val="1"/>
                <c:pt idx="0">
                  <c:v>RAN #48</c:v>
                </c:pt>
              </c:strCache>
            </c:strRef>
          </c:tx>
          <c:spPr>
            <a:solidFill>
              <a:srgbClr val="80008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CR_statistics!$AR$1795:$AR$1803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3D0-4BE1-912A-0F2D951D1056}"/>
            </c:ext>
          </c:extLst>
        </c:ser>
        <c:ser>
          <c:idx val="6"/>
          <c:order val="6"/>
          <c:tx>
            <c:strRef>
              <c:f>CR_statistics!$AS$1794</c:f>
              <c:strCache>
                <c:ptCount val="1"/>
                <c:pt idx="0">
                  <c:v>RAN #49</c:v>
                </c:pt>
              </c:strCache>
            </c:strRef>
          </c:tx>
          <c:spPr>
            <a:solidFill>
              <a:srgbClr val="0066CC"/>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CR_statistics!$AS$1795:$AS$1803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3D0-4BE1-912A-0F2D951D1056}"/>
            </c:ext>
          </c:extLst>
        </c:ser>
        <c:ser>
          <c:idx val="7"/>
          <c:order val="7"/>
          <c:tx>
            <c:strRef>
              <c:f>CR_statistics!$AT$1794</c:f>
              <c:strCache>
                <c:ptCount val="1"/>
                <c:pt idx="0">
                  <c:v>RAN #50</c:v>
                </c:pt>
              </c:strCache>
            </c:strRef>
          </c:tx>
          <c:spPr>
            <a:solidFill>
              <a:srgbClr val="FF99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CR_statistics!$AT$1795:$AT$1803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3D0-4BE1-912A-0F2D951D1056}"/>
            </c:ext>
          </c:extLst>
        </c:ser>
        <c:ser>
          <c:idx val="8"/>
          <c:order val="8"/>
          <c:tx>
            <c:strRef>
              <c:f>CR_statistics!$AU$1794</c:f>
              <c:strCache>
                <c:ptCount val="1"/>
                <c:pt idx="0">
                  <c:v>RAN #51</c:v>
                </c:pt>
              </c:strCache>
            </c:strRef>
          </c:tx>
          <c:spPr>
            <a:solidFill>
              <a:srgbClr val="00FF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CR_statistics!$AU$1795:$AU$1803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3D0-4BE1-912A-0F2D951D1056}"/>
            </c:ext>
          </c:extLst>
        </c:ser>
        <c:ser>
          <c:idx val="9"/>
          <c:order val="9"/>
          <c:tx>
            <c:strRef>
              <c:f>CR_statistics!$AV$1794</c:f>
              <c:strCache>
                <c:ptCount val="1"/>
                <c:pt idx="0">
                  <c:v>RAN #52</c:v>
                </c:pt>
              </c:strCache>
            </c:strRef>
          </c:tx>
          <c:spPr>
            <a:solidFill>
              <a:srgbClr val="FF00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CR_statistics!$AV$1795:$AV$1803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3D0-4BE1-912A-0F2D951D1056}"/>
            </c:ext>
          </c:extLst>
        </c:ser>
        <c:ser>
          <c:idx val="10"/>
          <c:order val="10"/>
          <c:tx>
            <c:strRef>
              <c:f>CR_statistics!$AW$1794</c:f>
              <c:strCache>
                <c:ptCount val="1"/>
                <c:pt idx="0">
                  <c:v>RAN #53</c:v>
                </c:pt>
              </c:strCache>
            </c:strRef>
          </c:tx>
          <c:spPr>
            <a:solidFill>
              <a:srgbClr val="FF00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CR_statistics!$AW$1795:$AW$1803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3D0-4BE1-912A-0F2D951D1056}"/>
            </c:ext>
          </c:extLst>
        </c:ser>
        <c:ser>
          <c:idx val="11"/>
          <c:order val="11"/>
          <c:tx>
            <c:strRef>
              <c:f>CR_statistics!$AX$1794</c:f>
              <c:strCache>
                <c:ptCount val="1"/>
                <c:pt idx="0">
                  <c:v>RAN #54</c:v>
                </c:pt>
              </c:strCache>
            </c:strRef>
          </c:tx>
          <c:spPr>
            <a:solidFill>
              <a:srgbClr val="00FF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CR_statistics!$AX$1795:$AX$1803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3D0-4BE1-912A-0F2D951D1056}"/>
            </c:ext>
          </c:extLst>
        </c:ser>
        <c:ser>
          <c:idx val="12"/>
          <c:order val="12"/>
          <c:tx>
            <c:strRef>
              <c:f>CR_statistics!$AY$1794</c:f>
              <c:strCache>
                <c:ptCount val="1"/>
                <c:pt idx="0">
                  <c:v>RAN #55</c:v>
                </c:pt>
              </c:strCache>
            </c:strRef>
          </c:tx>
          <c:spPr>
            <a:solidFill>
              <a:srgbClr val="FF00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CR_statistics!$AY$1795:$AY$1803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3D0-4BE1-912A-0F2D951D1056}"/>
            </c:ext>
          </c:extLst>
        </c:ser>
        <c:ser>
          <c:idx val="13"/>
          <c:order val="13"/>
          <c:tx>
            <c:strRef>
              <c:f>CR_statistics!$AZ$1794</c:f>
              <c:strCache>
                <c:ptCount val="1"/>
                <c:pt idx="0">
                  <c:v>RAN #56</c:v>
                </c:pt>
              </c:strCache>
            </c:strRef>
          </c:tx>
          <c:spPr>
            <a:solidFill>
              <a:srgbClr val="8000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CR_statistics!$AZ$1795:$AZ$1803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3D0-4BE1-912A-0F2D951D1056}"/>
            </c:ext>
          </c:extLst>
        </c:ser>
        <c:ser>
          <c:idx val="14"/>
          <c:order val="14"/>
          <c:tx>
            <c:strRef>
              <c:f>CR_statistics!$BA$1794</c:f>
              <c:strCache>
                <c:ptCount val="1"/>
                <c:pt idx="0">
                  <c:v>RAN #57</c:v>
                </c:pt>
              </c:strCache>
            </c:strRef>
          </c:tx>
          <c:spPr>
            <a:solidFill>
              <a:srgbClr val="FFCC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CR_statistics!$BA$1795:$BA$1803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3D0-4BE1-912A-0F2D951D1056}"/>
            </c:ext>
          </c:extLst>
        </c:ser>
        <c:ser>
          <c:idx val="15"/>
          <c:order val="15"/>
          <c:tx>
            <c:strRef>
              <c:f>CR_statistics!$BB$1794</c:f>
              <c:strCache>
                <c:ptCount val="1"/>
                <c:pt idx="0">
                  <c:v>RAN #58</c:v>
                </c:pt>
              </c:strCache>
            </c:strRef>
          </c:tx>
          <c:spPr>
            <a:solidFill>
              <a:srgbClr val="FFFF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CR_statistics!$BB$1795:$BB$1803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3D0-4BE1-912A-0F2D951D1056}"/>
            </c:ext>
          </c:extLst>
        </c:ser>
        <c:ser>
          <c:idx val="16"/>
          <c:order val="16"/>
          <c:tx>
            <c:strRef>
              <c:f>CR_statistics!$BC$1794</c:f>
              <c:strCache>
                <c:ptCount val="1"/>
                <c:pt idx="0">
                  <c:v>RAN #59</c:v>
                </c:pt>
              </c:strCache>
            </c:strRef>
          </c:tx>
          <c:spPr>
            <a:solidFill>
              <a:srgbClr val="00CC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CR_statistics!$BC$1795:$BC$1803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3D0-4BE1-912A-0F2D951D1056}"/>
            </c:ext>
          </c:extLst>
        </c:ser>
        <c:ser>
          <c:idx val="17"/>
          <c:order val="17"/>
          <c:tx>
            <c:strRef>
              <c:f>CR_statistics!$BD$1794</c:f>
              <c:strCache>
                <c:ptCount val="1"/>
                <c:pt idx="0">
                  <c:v>RAN #60</c:v>
                </c:pt>
              </c:strCache>
            </c:strRef>
          </c:tx>
          <c:spPr>
            <a:solidFill>
              <a:srgbClr val="00FF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CR_statistics!$BD$1795:$BD$1803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3D0-4BE1-912A-0F2D951D1056}"/>
            </c:ext>
          </c:extLst>
        </c:ser>
        <c:ser>
          <c:idx val="18"/>
          <c:order val="18"/>
          <c:tx>
            <c:strRef>
              <c:f>CR_statistics!$BE$1794</c:f>
              <c:strCache>
                <c:ptCount val="1"/>
                <c:pt idx="0">
                  <c:v>RAN #61</c:v>
                </c:pt>
              </c:strCache>
            </c:strRef>
          </c:tx>
          <c:spPr>
            <a:solidFill>
              <a:srgbClr val="FF00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CR_statistics!$BE$1795:$BE$1803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3D0-4BE1-912A-0F2D951D1056}"/>
            </c:ext>
          </c:extLst>
        </c:ser>
        <c:ser>
          <c:idx val="19"/>
          <c:order val="19"/>
          <c:tx>
            <c:strRef>
              <c:f>CR_statistics!$BF$1794</c:f>
              <c:strCache>
                <c:ptCount val="1"/>
                <c:pt idx="0">
                  <c:v>RAN #62</c:v>
                </c:pt>
              </c:strCache>
            </c:strRef>
          </c:tx>
          <c:spPr>
            <a:solidFill>
              <a:srgbClr val="00FFFF"/>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CR_statistics!$BF$1795:$BF$1803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3D0-4BE1-912A-0F2D951D1056}"/>
            </c:ext>
          </c:extLst>
        </c:ser>
        <c:ser>
          <c:idx val="20"/>
          <c:order val="20"/>
          <c:tx>
            <c:strRef>
              <c:f>CR_statistics!$BG$1794</c:f>
              <c:strCache>
                <c:ptCount val="1"/>
                <c:pt idx="0">
                  <c:v>RAN #63</c:v>
                </c:pt>
              </c:strCache>
            </c:strRef>
          </c:tx>
          <c:spPr>
            <a:solidFill>
              <a:srgbClr val="FFFF00"/>
            </a:solidFill>
            <a:ln w="12700">
              <a:solidFill>
                <a:srgbClr val="000000"/>
              </a:solidFill>
              <a:prstDash val="solid"/>
            </a:ln>
          </c:spPr>
          <c:invertIfNegative val="0"/>
          <c:cat>
            <c:strRef>
              <c:f>CR_statistics!$AL$1795:$AL$1803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CR_statistics!$BG$1795:$BG$1803</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3D0-4BE1-912A-0F2D951D1056}"/>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CR_statistics!$T$1760</c:f>
              <c:strCache>
                <c:ptCount val="1"/>
                <c:pt idx="0">
                  <c:v>RAN1</c:v>
                </c:pt>
              </c:strCache>
            </c:strRef>
          </c:tx>
          <c:spPr>
            <a:solidFill>
              <a:srgbClr val="00FF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CR_statistics!$T$1761:$T$1769</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196D-4388-BDBC-A16F5F35B6EC}"/>
            </c:ext>
          </c:extLst>
        </c:ser>
        <c:ser>
          <c:idx val="1"/>
          <c:order val="1"/>
          <c:tx>
            <c:strRef>
              <c:f>CR_statistics!$U$1760</c:f>
              <c:strCache>
                <c:ptCount val="1"/>
                <c:pt idx="0">
                  <c:v>RAN2</c:v>
                </c:pt>
              </c:strCache>
            </c:strRef>
          </c:tx>
          <c:spPr>
            <a:solidFill>
              <a:srgbClr val="FF00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CR_statistics!$U$1761:$U$1769</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196D-4388-BDBC-A16F5F35B6EC}"/>
            </c:ext>
          </c:extLst>
        </c:ser>
        <c:ser>
          <c:idx val="2"/>
          <c:order val="2"/>
          <c:tx>
            <c:strRef>
              <c:f>CR_statistics!$V$1760</c:f>
              <c:strCache>
                <c:ptCount val="1"/>
                <c:pt idx="0">
                  <c:v>RAN3</c:v>
                </c:pt>
              </c:strCache>
            </c:strRef>
          </c:tx>
          <c:spPr>
            <a:solidFill>
              <a:srgbClr val="0000FF"/>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CR_statistics!$V$1761:$V$1769</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196D-4388-BDBC-A16F5F35B6EC}"/>
            </c:ext>
          </c:extLst>
        </c:ser>
        <c:ser>
          <c:idx val="3"/>
          <c:order val="3"/>
          <c:tx>
            <c:strRef>
              <c:f>CR_statistics!$W$1760</c:f>
              <c:strCache>
                <c:ptCount val="1"/>
                <c:pt idx="0">
                  <c:v>RAN4</c:v>
                </c:pt>
              </c:strCache>
            </c:strRef>
          </c:tx>
          <c:spPr>
            <a:solidFill>
              <a:srgbClr val="FFFF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CR_statistics!$W$1761:$W$1769</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196D-4388-BDBC-A16F5F35B6EC}"/>
            </c:ext>
          </c:extLst>
        </c:ser>
        <c:ser>
          <c:idx val="4"/>
          <c:order val="4"/>
          <c:tx>
            <c:strRef>
              <c:f>CR_statistics!$X$1760</c:f>
              <c:strCache>
                <c:ptCount val="1"/>
                <c:pt idx="0">
                  <c:v>RAN5</c:v>
                </c:pt>
              </c:strCache>
            </c:strRef>
          </c:tx>
          <c:spPr>
            <a:solidFill>
              <a:srgbClr val="660066"/>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CR_statistics!$X$1761:$X$1769</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196D-4388-BDBC-A16F5F35B6EC}"/>
            </c:ext>
          </c:extLst>
        </c:ser>
        <c:ser>
          <c:idx val="5"/>
          <c:order val="5"/>
          <c:tx>
            <c:strRef>
              <c:f>CR_statistics!$Y$1760</c:f>
              <c:strCache>
                <c:ptCount val="1"/>
                <c:pt idx="0">
                  <c:v>RAN without RAN5</c:v>
                </c:pt>
              </c:strCache>
            </c:strRef>
          </c:tx>
          <c:spPr>
            <a:solidFill>
              <a:srgbClr val="FF00FF"/>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CR_statistics!$Y$1761:$Y$1769</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196D-4388-BDBC-A16F5F35B6EC}"/>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CR_statistics!$AM$1754</c:f>
              <c:strCache>
                <c:ptCount val="1"/>
                <c:pt idx="0">
                  <c:v>RAN #43</c:v>
                </c:pt>
              </c:strCache>
            </c:strRef>
          </c:tx>
          <c:spPr>
            <a:solidFill>
              <a:srgbClr val="9999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CR_statistics!$AM$1755:$AM$1762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6A0-435F-ACEB-9088D496B222}"/>
            </c:ext>
          </c:extLst>
        </c:ser>
        <c:ser>
          <c:idx val="1"/>
          <c:order val="1"/>
          <c:tx>
            <c:strRef>
              <c:f>CR_statistics!$AN$1754</c:f>
              <c:strCache>
                <c:ptCount val="1"/>
                <c:pt idx="0">
                  <c:v>RAN #44</c:v>
                </c:pt>
              </c:strCache>
            </c:strRef>
          </c:tx>
          <c:spPr>
            <a:solidFill>
              <a:srgbClr val="339966"/>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CR_statistics!$AN$1755:$AN$1762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6A0-435F-ACEB-9088D496B222}"/>
            </c:ext>
          </c:extLst>
        </c:ser>
        <c:ser>
          <c:idx val="2"/>
          <c:order val="2"/>
          <c:tx>
            <c:strRef>
              <c:f>CR_statistics!$AO$1754</c:f>
              <c:strCache>
                <c:ptCount val="1"/>
                <c:pt idx="0">
                  <c:v>RAN #45</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CR_statistics!$AO$1755:$AO$1762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6A0-435F-ACEB-9088D496B222}"/>
            </c:ext>
          </c:extLst>
        </c:ser>
        <c:ser>
          <c:idx val="3"/>
          <c:order val="3"/>
          <c:tx>
            <c:strRef>
              <c:f>CR_statistics!$AP$1754</c:f>
              <c:strCache>
                <c:ptCount val="1"/>
                <c:pt idx="0">
                  <c:v>RAN #46</c:v>
                </c:pt>
              </c:strCache>
            </c:strRef>
          </c:tx>
          <c:spPr>
            <a:solidFill>
              <a:srgbClr val="FF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CR_statistics!$AP$1755:$AP$1762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6A0-435F-ACEB-9088D496B222}"/>
            </c:ext>
          </c:extLst>
        </c:ser>
        <c:ser>
          <c:idx val="4"/>
          <c:order val="4"/>
          <c:tx>
            <c:strRef>
              <c:f>CR_statistics!$AQ$1754</c:f>
              <c:strCache>
                <c:ptCount val="1"/>
                <c:pt idx="0">
                  <c:v>RAN #47</c:v>
                </c:pt>
              </c:strCache>
            </c:strRef>
          </c:tx>
          <c:spPr>
            <a:solidFill>
              <a:srgbClr val="00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CR_statistics!$AQ$1755:$AQ$1762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6A0-435F-ACEB-9088D496B222}"/>
            </c:ext>
          </c:extLst>
        </c:ser>
        <c:ser>
          <c:idx val="5"/>
          <c:order val="5"/>
          <c:tx>
            <c:strRef>
              <c:f>CR_statistics!$AR$1754</c:f>
              <c:strCache>
                <c:ptCount val="1"/>
                <c:pt idx="0">
                  <c:v>RAN #48</c:v>
                </c:pt>
              </c:strCache>
            </c:strRef>
          </c:tx>
          <c:spPr>
            <a:solidFill>
              <a:srgbClr val="80008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CR_statistics!$AR$1755:$AR$1762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6A0-435F-ACEB-9088D496B222}"/>
            </c:ext>
          </c:extLst>
        </c:ser>
        <c:ser>
          <c:idx val="6"/>
          <c:order val="6"/>
          <c:tx>
            <c:strRef>
              <c:f>CR_statistics!$AS$1754</c:f>
              <c:strCache>
                <c:ptCount val="1"/>
                <c:pt idx="0">
                  <c:v>RAN #49</c:v>
                </c:pt>
              </c:strCache>
            </c:strRef>
          </c:tx>
          <c:spPr>
            <a:solidFill>
              <a:srgbClr val="0066CC"/>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CR_statistics!$AS$1755:$AS$1762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6A0-435F-ACEB-9088D496B222}"/>
            </c:ext>
          </c:extLst>
        </c:ser>
        <c:ser>
          <c:idx val="7"/>
          <c:order val="7"/>
          <c:tx>
            <c:strRef>
              <c:f>CR_statistics!$AT$1754</c:f>
              <c:strCache>
                <c:ptCount val="1"/>
                <c:pt idx="0">
                  <c:v>RAN #50</c:v>
                </c:pt>
              </c:strCache>
            </c:strRef>
          </c:tx>
          <c:spPr>
            <a:solidFill>
              <a:srgbClr val="FF99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CR_statistics!$AT$1755:$AT$1762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6A0-435F-ACEB-9088D496B222}"/>
            </c:ext>
          </c:extLst>
        </c:ser>
        <c:ser>
          <c:idx val="8"/>
          <c:order val="8"/>
          <c:tx>
            <c:strRef>
              <c:f>CR_statistics!$AU$1754</c:f>
              <c:strCache>
                <c:ptCount val="1"/>
                <c:pt idx="0">
                  <c:v>RAN #51</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CR_statistics!$AU$1755:$AU$1762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6A0-435F-ACEB-9088D496B222}"/>
            </c:ext>
          </c:extLst>
        </c:ser>
        <c:ser>
          <c:idx val="9"/>
          <c:order val="9"/>
          <c:tx>
            <c:strRef>
              <c:f>CR_statistics!$AV$1754</c:f>
              <c:strCache>
                <c:ptCount val="1"/>
                <c:pt idx="0">
                  <c:v>RAN #52</c:v>
                </c:pt>
              </c:strCache>
            </c:strRef>
          </c:tx>
          <c:spPr>
            <a:solidFill>
              <a:srgbClr val="FF00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CR_statistics!$AV$1755:$AV$1762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6A0-435F-ACEB-9088D496B222}"/>
            </c:ext>
          </c:extLst>
        </c:ser>
        <c:ser>
          <c:idx val="10"/>
          <c:order val="10"/>
          <c:tx>
            <c:strRef>
              <c:f>CR_statistics!$AW$1754</c:f>
              <c:strCache>
                <c:ptCount val="1"/>
                <c:pt idx="0">
                  <c:v>RAN #53</c:v>
                </c:pt>
              </c:strCache>
            </c:strRef>
          </c:tx>
          <c:spPr>
            <a:solidFill>
              <a:srgbClr val="FF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CR_statistics!$AW$1755:$AW$1762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6A0-435F-ACEB-9088D496B222}"/>
            </c:ext>
          </c:extLst>
        </c:ser>
        <c:ser>
          <c:idx val="11"/>
          <c:order val="11"/>
          <c:tx>
            <c:strRef>
              <c:f>CR_statistics!$AX$1754</c:f>
              <c:strCache>
                <c:ptCount val="1"/>
                <c:pt idx="0">
                  <c:v>RAN #54</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CR_statistics!$AX$1755:$AX$1762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6A0-435F-ACEB-9088D496B222}"/>
            </c:ext>
          </c:extLst>
        </c:ser>
        <c:ser>
          <c:idx val="12"/>
          <c:order val="12"/>
          <c:tx>
            <c:strRef>
              <c:f>CR_statistics!$AY$1754</c:f>
              <c:strCache>
                <c:ptCount val="1"/>
                <c:pt idx="0">
                  <c:v>RAN #55</c:v>
                </c:pt>
              </c:strCache>
            </c:strRef>
          </c:tx>
          <c:spPr>
            <a:solidFill>
              <a:srgbClr val="FF00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CR_statistics!$AY$1755:$AY$1762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6A0-435F-ACEB-9088D496B222}"/>
            </c:ext>
          </c:extLst>
        </c:ser>
        <c:ser>
          <c:idx val="13"/>
          <c:order val="13"/>
          <c:tx>
            <c:strRef>
              <c:f>CR_statistics!$AZ$1754</c:f>
              <c:strCache>
                <c:ptCount val="1"/>
                <c:pt idx="0">
                  <c:v>RAN #56</c:v>
                </c:pt>
              </c:strCache>
            </c:strRef>
          </c:tx>
          <c:spPr>
            <a:solidFill>
              <a:srgbClr val="80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CR_statistics!$AZ$1755:$AZ$1762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6A0-435F-ACEB-9088D496B222}"/>
            </c:ext>
          </c:extLst>
        </c:ser>
        <c:ser>
          <c:idx val="14"/>
          <c:order val="14"/>
          <c:tx>
            <c:strRef>
              <c:f>CR_statistics!$BA$1754</c:f>
              <c:strCache>
                <c:ptCount val="1"/>
                <c:pt idx="0">
                  <c:v>RAN #57</c:v>
                </c:pt>
              </c:strCache>
            </c:strRef>
          </c:tx>
          <c:spPr>
            <a:solidFill>
              <a:srgbClr val="FFCC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CR_statistics!$BA$1755:$BA$1762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6A0-435F-ACEB-9088D496B222}"/>
            </c:ext>
          </c:extLst>
        </c:ser>
        <c:ser>
          <c:idx val="15"/>
          <c:order val="15"/>
          <c:tx>
            <c:strRef>
              <c:f>CR_statistics!$BB$1754</c:f>
              <c:strCache>
                <c:ptCount val="1"/>
                <c:pt idx="0">
                  <c:v>RAN #58</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CR_statistics!$BB$1755:$BB$1762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6A0-435F-ACEB-9088D496B222}"/>
            </c:ext>
          </c:extLst>
        </c:ser>
        <c:ser>
          <c:idx val="16"/>
          <c:order val="16"/>
          <c:tx>
            <c:strRef>
              <c:f>CR_statistics!$BC$1754</c:f>
              <c:strCache>
                <c:ptCount val="1"/>
                <c:pt idx="0">
                  <c:v>RAN #59</c:v>
                </c:pt>
              </c:strCache>
            </c:strRef>
          </c:tx>
          <c:spPr>
            <a:solidFill>
              <a:srgbClr val="00CC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CR_statistics!$BC$1755:$BC$1762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6A0-435F-ACEB-9088D496B222}"/>
            </c:ext>
          </c:extLst>
        </c:ser>
        <c:ser>
          <c:idx val="17"/>
          <c:order val="17"/>
          <c:tx>
            <c:strRef>
              <c:f>CR_statistics!$BD$1754</c:f>
              <c:strCache>
                <c:ptCount val="1"/>
                <c:pt idx="0">
                  <c:v>RAN #60</c:v>
                </c:pt>
              </c:strCache>
            </c:strRef>
          </c:tx>
          <c:spPr>
            <a:solidFill>
              <a:srgbClr val="00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CR_statistics!$BD$1755:$BD$1762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6A0-435F-ACEB-9088D496B222}"/>
            </c:ext>
          </c:extLst>
        </c:ser>
        <c:ser>
          <c:idx val="18"/>
          <c:order val="18"/>
          <c:tx>
            <c:strRef>
              <c:f>CR_statistics!$BE$1754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CR_statistics!$BE$1755:$BE$1762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6A0-435F-ACEB-9088D496B222}"/>
            </c:ext>
          </c:extLst>
        </c:ser>
        <c:ser>
          <c:idx val="19"/>
          <c:order val="19"/>
          <c:tx>
            <c:strRef>
              <c:f>CR_statistics!$BF$1754</c:f>
              <c:strCache>
                <c:ptCount val="1"/>
                <c:pt idx="0">
                  <c:v>RAN #62</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CR_statistics!$BF$1755:$BF$1762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6A0-435F-ACEB-9088D496B222}"/>
            </c:ext>
          </c:extLst>
        </c:ser>
        <c:ser>
          <c:idx val="20"/>
          <c:order val="20"/>
          <c:tx>
            <c:strRef>
              <c:f>CR_statistics!$BG$1754</c:f>
              <c:strCache>
                <c:ptCount val="1"/>
                <c:pt idx="0">
                  <c:v>RAN #63</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CR_statistics!$BG$1755:$BG$1762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6A0-435F-ACEB-9088D496B222}"/>
            </c:ext>
          </c:extLst>
        </c:ser>
        <c:ser>
          <c:idx val="21"/>
          <c:order val="21"/>
          <c:tx>
            <c:strRef>
              <c:f>CR_statistics!$BH$1754</c:f>
              <c:strCache>
                <c:ptCount val="1"/>
                <c:pt idx="0">
                  <c:v>RAN #64</c:v>
                </c:pt>
              </c:strCache>
            </c:strRef>
          </c:tx>
          <c:spPr>
            <a:solidFill>
              <a:srgbClr val="FF0000"/>
            </a:solidFill>
            <a:ln>
              <a:solidFill>
                <a:schemeClr val="tx1"/>
              </a:solidFill>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CR_statistics!$BH$1755:$BH$1762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6A0-435F-ACEB-9088D496B222}"/>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CR_statistics!$T$1716</c:f>
              <c:strCache>
                <c:ptCount val="1"/>
                <c:pt idx="0">
                  <c:v>RAN1</c:v>
                </c:pt>
              </c:strCache>
            </c:strRef>
          </c:tx>
          <c:spPr>
            <a:solidFill>
              <a:srgbClr val="00FF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CR_statistics!$T$1717:$T$1725</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0FC5-4427-9CDE-D0176836B12B}"/>
            </c:ext>
          </c:extLst>
        </c:ser>
        <c:ser>
          <c:idx val="1"/>
          <c:order val="1"/>
          <c:tx>
            <c:strRef>
              <c:f>CR_statistics!$U$1716</c:f>
              <c:strCache>
                <c:ptCount val="1"/>
                <c:pt idx="0">
                  <c:v>RAN2</c:v>
                </c:pt>
              </c:strCache>
            </c:strRef>
          </c:tx>
          <c:spPr>
            <a:solidFill>
              <a:srgbClr val="FF00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CR_statistics!$U$1717:$U$1725</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0FC5-4427-9CDE-D0176836B12B}"/>
            </c:ext>
          </c:extLst>
        </c:ser>
        <c:ser>
          <c:idx val="2"/>
          <c:order val="2"/>
          <c:tx>
            <c:strRef>
              <c:f>CR_statistics!$V$1716</c:f>
              <c:strCache>
                <c:ptCount val="1"/>
                <c:pt idx="0">
                  <c:v>RAN3</c:v>
                </c:pt>
              </c:strCache>
            </c:strRef>
          </c:tx>
          <c:spPr>
            <a:solidFill>
              <a:srgbClr val="0000FF"/>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CR_statistics!$V$1717:$V$1725</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0FC5-4427-9CDE-D0176836B12B}"/>
            </c:ext>
          </c:extLst>
        </c:ser>
        <c:ser>
          <c:idx val="3"/>
          <c:order val="3"/>
          <c:tx>
            <c:strRef>
              <c:f>CR_statistics!$W$1716</c:f>
              <c:strCache>
                <c:ptCount val="1"/>
                <c:pt idx="0">
                  <c:v>RAN4</c:v>
                </c:pt>
              </c:strCache>
            </c:strRef>
          </c:tx>
          <c:spPr>
            <a:solidFill>
              <a:srgbClr val="FFFF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CR_statistics!$W$1717:$W$1725</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0FC5-4427-9CDE-D0176836B12B}"/>
            </c:ext>
          </c:extLst>
        </c:ser>
        <c:ser>
          <c:idx val="4"/>
          <c:order val="4"/>
          <c:tx>
            <c:strRef>
              <c:f>CR_statistics!$X$1716</c:f>
              <c:strCache>
                <c:ptCount val="1"/>
                <c:pt idx="0">
                  <c:v>RAN5</c:v>
                </c:pt>
              </c:strCache>
            </c:strRef>
          </c:tx>
          <c:spPr>
            <a:solidFill>
              <a:srgbClr val="660066"/>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CR_statistics!$X$1717:$X$1725</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0FC5-4427-9CDE-D0176836B12B}"/>
            </c:ext>
          </c:extLst>
        </c:ser>
        <c:ser>
          <c:idx val="5"/>
          <c:order val="5"/>
          <c:tx>
            <c:strRef>
              <c:f>CR_statistics!$Y$1716</c:f>
              <c:strCache>
                <c:ptCount val="1"/>
                <c:pt idx="0">
                  <c:v>RAN without RAN5</c:v>
                </c:pt>
              </c:strCache>
            </c:strRef>
          </c:tx>
          <c:spPr>
            <a:solidFill>
              <a:srgbClr val="FF00FF"/>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CR_statistics!$Y$1717:$Y$1725</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0FC5-4427-9CDE-D0176836B12B}"/>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CR_statistics!$AM$1710</c:f>
              <c:strCache>
                <c:ptCount val="1"/>
                <c:pt idx="0">
                  <c:v>RAN #43</c:v>
                </c:pt>
              </c:strCache>
            </c:strRef>
          </c:tx>
          <c:spPr>
            <a:solidFill>
              <a:srgbClr val="9999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CR_statistics!$AM$1711:$AM$1718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143-4B50-9BAF-8984AD153965}"/>
            </c:ext>
          </c:extLst>
        </c:ser>
        <c:ser>
          <c:idx val="1"/>
          <c:order val="1"/>
          <c:tx>
            <c:strRef>
              <c:f>CR_statistics!$AN$1710</c:f>
              <c:strCache>
                <c:ptCount val="1"/>
                <c:pt idx="0">
                  <c:v>RAN #44</c:v>
                </c:pt>
              </c:strCache>
            </c:strRef>
          </c:tx>
          <c:spPr>
            <a:solidFill>
              <a:srgbClr val="339966"/>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CR_statistics!$AN$1711:$AN$1718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143-4B50-9BAF-8984AD153965}"/>
            </c:ext>
          </c:extLst>
        </c:ser>
        <c:ser>
          <c:idx val="2"/>
          <c:order val="2"/>
          <c:tx>
            <c:strRef>
              <c:f>CR_statistics!$AO$1710</c:f>
              <c:strCache>
                <c:ptCount val="1"/>
                <c:pt idx="0">
                  <c:v>RAN #45</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CR_statistics!$AO$1711:$AO$1718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143-4B50-9BAF-8984AD153965}"/>
            </c:ext>
          </c:extLst>
        </c:ser>
        <c:ser>
          <c:idx val="3"/>
          <c:order val="3"/>
          <c:tx>
            <c:strRef>
              <c:f>CR_statistics!$AP$1710</c:f>
              <c:strCache>
                <c:ptCount val="1"/>
                <c:pt idx="0">
                  <c:v>RAN #46</c:v>
                </c:pt>
              </c:strCache>
            </c:strRef>
          </c:tx>
          <c:spPr>
            <a:solidFill>
              <a:srgbClr val="FF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CR_statistics!$AP$1711:$AP$1718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143-4B50-9BAF-8984AD153965}"/>
            </c:ext>
          </c:extLst>
        </c:ser>
        <c:ser>
          <c:idx val="4"/>
          <c:order val="4"/>
          <c:tx>
            <c:strRef>
              <c:f>CR_statistics!$AQ$1710</c:f>
              <c:strCache>
                <c:ptCount val="1"/>
                <c:pt idx="0">
                  <c:v>RAN #47</c:v>
                </c:pt>
              </c:strCache>
            </c:strRef>
          </c:tx>
          <c:spPr>
            <a:solidFill>
              <a:srgbClr val="00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CR_statistics!$AQ$1711:$AQ$1718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8143-4B50-9BAF-8984AD153965}"/>
            </c:ext>
          </c:extLst>
        </c:ser>
        <c:ser>
          <c:idx val="5"/>
          <c:order val="5"/>
          <c:tx>
            <c:strRef>
              <c:f>CR_statistics!$AR$1710</c:f>
              <c:strCache>
                <c:ptCount val="1"/>
                <c:pt idx="0">
                  <c:v>RAN #48</c:v>
                </c:pt>
              </c:strCache>
            </c:strRef>
          </c:tx>
          <c:spPr>
            <a:solidFill>
              <a:srgbClr val="80008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CR_statistics!$AR$1711:$AR$1718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8143-4B50-9BAF-8984AD153965}"/>
            </c:ext>
          </c:extLst>
        </c:ser>
        <c:ser>
          <c:idx val="6"/>
          <c:order val="6"/>
          <c:tx>
            <c:strRef>
              <c:f>CR_statistics!$AS$1710</c:f>
              <c:strCache>
                <c:ptCount val="1"/>
                <c:pt idx="0">
                  <c:v>RAN #49</c:v>
                </c:pt>
              </c:strCache>
            </c:strRef>
          </c:tx>
          <c:spPr>
            <a:solidFill>
              <a:srgbClr val="0066CC"/>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CR_statistics!$AS$1711:$AS$1718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8143-4B50-9BAF-8984AD153965}"/>
            </c:ext>
          </c:extLst>
        </c:ser>
        <c:ser>
          <c:idx val="7"/>
          <c:order val="7"/>
          <c:tx>
            <c:strRef>
              <c:f>CR_statistics!$AT$1710</c:f>
              <c:strCache>
                <c:ptCount val="1"/>
                <c:pt idx="0">
                  <c:v>RAN #50</c:v>
                </c:pt>
              </c:strCache>
            </c:strRef>
          </c:tx>
          <c:spPr>
            <a:solidFill>
              <a:srgbClr val="FF99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CR_statistics!$AT$1711:$AT$1718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8143-4B50-9BAF-8984AD153965}"/>
            </c:ext>
          </c:extLst>
        </c:ser>
        <c:ser>
          <c:idx val="8"/>
          <c:order val="8"/>
          <c:tx>
            <c:strRef>
              <c:f>CR_statistics!$AU$1710</c:f>
              <c:strCache>
                <c:ptCount val="1"/>
                <c:pt idx="0">
                  <c:v>RAN #51</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CR_statistics!$AU$1711:$AU$1718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8143-4B50-9BAF-8984AD153965}"/>
            </c:ext>
          </c:extLst>
        </c:ser>
        <c:ser>
          <c:idx val="9"/>
          <c:order val="9"/>
          <c:tx>
            <c:strRef>
              <c:f>CR_statistics!$AV$1710</c:f>
              <c:strCache>
                <c:ptCount val="1"/>
                <c:pt idx="0">
                  <c:v>RAN #52</c:v>
                </c:pt>
              </c:strCache>
            </c:strRef>
          </c:tx>
          <c:spPr>
            <a:solidFill>
              <a:srgbClr val="FF00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CR_statistics!$AV$1711:$AV$1718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8143-4B50-9BAF-8984AD153965}"/>
            </c:ext>
          </c:extLst>
        </c:ser>
        <c:ser>
          <c:idx val="10"/>
          <c:order val="10"/>
          <c:tx>
            <c:strRef>
              <c:f>CR_statistics!$AW$1710</c:f>
              <c:strCache>
                <c:ptCount val="1"/>
                <c:pt idx="0">
                  <c:v>RAN #53</c:v>
                </c:pt>
              </c:strCache>
            </c:strRef>
          </c:tx>
          <c:spPr>
            <a:solidFill>
              <a:srgbClr val="FF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CR_statistics!$AW$1711:$AW$1718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8143-4B50-9BAF-8984AD153965}"/>
            </c:ext>
          </c:extLst>
        </c:ser>
        <c:ser>
          <c:idx val="11"/>
          <c:order val="11"/>
          <c:tx>
            <c:strRef>
              <c:f>CR_statistics!$AX$1710</c:f>
              <c:strCache>
                <c:ptCount val="1"/>
                <c:pt idx="0">
                  <c:v>RAN #54</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CR_statistics!$AX$1711:$AX$1718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8143-4B50-9BAF-8984AD153965}"/>
            </c:ext>
          </c:extLst>
        </c:ser>
        <c:ser>
          <c:idx val="12"/>
          <c:order val="12"/>
          <c:tx>
            <c:strRef>
              <c:f>CR_statistics!$AY$1710</c:f>
              <c:strCache>
                <c:ptCount val="1"/>
                <c:pt idx="0">
                  <c:v>RAN #55</c:v>
                </c:pt>
              </c:strCache>
            </c:strRef>
          </c:tx>
          <c:spPr>
            <a:solidFill>
              <a:srgbClr val="FF00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CR_statistics!$AY$1711:$AY$1718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8143-4B50-9BAF-8984AD153965}"/>
            </c:ext>
          </c:extLst>
        </c:ser>
        <c:ser>
          <c:idx val="13"/>
          <c:order val="13"/>
          <c:tx>
            <c:strRef>
              <c:f>CR_statistics!$AZ$1710</c:f>
              <c:strCache>
                <c:ptCount val="1"/>
                <c:pt idx="0">
                  <c:v>RAN #56</c:v>
                </c:pt>
              </c:strCache>
            </c:strRef>
          </c:tx>
          <c:spPr>
            <a:solidFill>
              <a:srgbClr val="80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CR_statistics!$AZ$1711:$AZ$1718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8143-4B50-9BAF-8984AD153965}"/>
            </c:ext>
          </c:extLst>
        </c:ser>
        <c:ser>
          <c:idx val="14"/>
          <c:order val="14"/>
          <c:tx>
            <c:strRef>
              <c:f>CR_statistics!$BA$1710</c:f>
              <c:strCache>
                <c:ptCount val="1"/>
                <c:pt idx="0">
                  <c:v>RAN #57</c:v>
                </c:pt>
              </c:strCache>
            </c:strRef>
          </c:tx>
          <c:spPr>
            <a:solidFill>
              <a:srgbClr val="FFCC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CR_statistics!$BA$1711:$BA$1718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8143-4B50-9BAF-8984AD153965}"/>
            </c:ext>
          </c:extLst>
        </c:ser>
        <c:ser>
          <c:idx val="15"/>
          <c:order val="15"/>
          <c:tx>
            <c:strRef>
              <c:f>CR_statistics!$BB$1710</c:f>
              <c:strCache>
                <c:ptCount val="1"/>
                <c:pt idx="0">
                  <c:v>RAN #58</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CR_statistics!$BB$1711:$BB$1718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8143-4B50-9BAF-8984AD153965}"/>
            </c:ext>
          </c:extLst>
        </c:ser>
        <c:ser>
          <c:idx val="16"/>
          <c:order val="16"/>
          <c:tx>
            <c:strRef>
              <c:f>CR_statistics!$BC$1710</c:f>
              <c:strCache>
                <c:ptCount val="1"/>
                <c:pt idx="0">
                  <c:v>RAN #59</c:v>
                </c:pt>
              </c:strCache>
            </c:strRef>
          </c:tx>
          <c:spPr>
            <a:solidFill>
              <a:srgbClr val="00CC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CR_statistics!$BC$1711:$BC$1718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8143-4B50-9BAF-8984AD153965}"/>
            </c:ext>
          </c:extLst>
        </c:ser>
        <c:ser>
          <c:idx val="17"/>
          <c:order val="17"/>
          <c:tx>
            <c:strRef>
              <c:f>CR_statistics!$BD$1710</c:f>
              <c:strCache>
                <c:ptCount val="1"/>
                <c:pt idx="0">
                  <c:v>RAN #60</c:v>
                </c:pt>
              </c:strCache>
            </c:strRef>
          </c:tx>
          <c:spPr>
            <a:solidFill>
              <a:srgbClr val="00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CR_statistics!$BD$1711:$BD$1718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8143-4B50-9BAF-8984AD153965}"/>
            </c:ext>
          </c:extLst>
        </c:ser>
        <c:ser>
          <c:idx val="18"/>
          <c:order val="18"/>
          <c:tx>
            <c:strRef>
              <c:f>CR_statistics!$BE$1710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CR_statistics!$BE$1711:$BE$1718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8143-4B50-9BAF-8984AD153965}"/>
            </c:ext>
          </c:extLst>
        </c:ser>
        <c:ser>
          <c:idx val="19"/>
          <c:order val="19"/>
          <c:tx>
            <c:strRef>
              <c:f>CR_statistics!$BF$1710</c:f>
              <c:strCache>
                <c:ptCount val="1"/>
                <c:pt idx="0">
                  <c:v>RAN #62</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CR_statistics!$BF$1711:$BF$1718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8143-4B50-9BAF-8984AD153965}"/>
            </c:ext>
          </c:extLst>
        </c:ser>
        <c:ser>
          <c:idx val="20"/>
          <c:order val="20"/>
          <c:tx>
            <c:strRef>
              <c:f>CR_statistics!$BG$1710</c:f>
              <c:strCache>
                <c:ptCount val="1"/>
                <c:pt idx="0">
                  <c:v>RAN #63</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CR_statistics!$BG$1711:$BG$1718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8143-4B50-9BAF-8984AD153965}"/>
            </c:ext>
          </c:extLst>
        </c:ser>
        <c:ser>
          <c:idx val="21"/>
          <c:order val="21"/>
          <c:tx>
            <c:strRef>
              <c:f>CR_statistics!$BH$1710</c:f>
              <c:strCache>
                <c:ptCount val="1"/>
                <c:pt idx="0">
                  <c:v>RAN #64</c:v>
                </c:pt>
              </c:strCache>
            </c:strRef>
          </c:tx>
          <c:spPr>
            <a:solidFill>
              <a:srgbClr val="FF99CC"/>
            </a:solidFill>
            <a:ln>
              <a:solidFill>
                <a:schemeClr val="tx1"/>
              </a:solidFill>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CR_statistics!$BH$1711:$BH$1718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8143-4B50-9BAF-8984AD153965}"/>
            </c:ext>
          </c:extLst>
        </c:ser>
        <c:ser>
          <c:idx val="22"/>
          <c:order val="22"/>
          <c:tx>
            <c:strRef>
              <c:f>CR_statistics!$BI$1710</c:f>
              <c:strCache>
                <c:ptCount val="1"/>
                <c:pt idx="0">
                  <c:v>RAN#65</c:v>
                </c:pt>
              </c:strCache>
            </c:strRef>
          </c:tx>
          <c:spPr>
            <a:solidFill>
              <a:srgbClr val="FF0000"/>
            </a:solidFill>
            <a:ln>
              <a:solidFill>
                <a:srgbClr val="000000"/>
              </a:solidFill>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CR_statistics!$BI$1711:$BI$1718</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8143-4B50-9BAF-8984AD153965}"/>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CR_statistics!$T$1678</c:f>
              <c:strCache>
                <c:ptCount val="1"/>
                <c:pt idx="0">
                  <c:v>RAN1</c:v>
                </c:pt>
              </c:strCache>
            </c:strRef>
          </c:tx>
          <c:spPr>
            <a:solidFill>
              <a:srgbClr val="00FF00"/>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CR_statistics!$T$1679:$T$1684</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F5EF-4A57-B40A-4591B54DEEC2}"/>
            </c:ext>
          </c:extLst>
        </c:ser>
        <c:ser>
          <c:idx val="1"/>
          <c:order val="1"/>
          <c:tx>
            <c:strRef>
              <c:f>CR_statistics!$U$1678</c:f>
              <c:strCache>
                <c:ptCount val="1"/>
                <c:pt idx="0">
                  <c:v>RAN2</c:v>
                </c:pt>
              </c:strCache>
            </c:strRef>
          </c:tx>
          <c:spPr>
            <a:solidFill>
              <a:srgbClr val="FF0000"/>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CR_statistics!$U$1679:$U$1684</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F5EF-4A57-B40A-4591B54DEEC2}"/>
            </c:ext>
          </c:extLst>
        </c:ser>
        <c:ser>
          <c:idx val="2"/>
          <c:order val="2"/>
          <c:tx>
            <c:strRef>
              <c:f>CR_statistics!$V$1678</c:f>
              <c:strCache>
                <c:ptCount val="1"/>
                <c:pt idx="0">
                  <c:v>RAN3</c:v>
                </c:pt>
              </c:strCache>
            </c:strRef>
          </c:tx>
          <c:spPr>
            <a:solidFill>
              <a:srgbClr val="0000FF"/>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CR_statistics!$V$1679:$V$1684</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F5EF-4A57-B40A-4591B54DEEC2}"/>
            </c:ext>
          </c:extLst>
        </c:ser>
        <c:ser>
          <c:idx val="3"/>
          <c:order val="3"/>
          <c:tx>
            <c:strRef>
              <c:f>CR_statistics!$W$1678</c:f>
              <c:strCache>
                <c:ptCount val="1"/>
                <c:pt idx="0">
                  <c:v>RAN4</c:v>
                </c:pt>
              </c:strCache>
            </c:strRef>
          </c:tx>
          <c:spPr>
            <a:solidFill>
              <a:srgbClr val="FFFF00"/>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CR_statistics!$W$1679:$W$1684</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F5EF-4A57-B40A-4591B54DEEC2}"/>
            </c:ext>
          </c:extLst>
        </c:ser>
        <c:ser>
          <c:idx val="4"/>
          <c:order val="4"/>
          <c:tx>
            <c:strRef>
              <c:f>CR_statistics!$X$1678</c:f>
              <c:strCache>
                <c:ptCount val="1"/>
                <c:pt idx="0">
                  <c:v>RAN5</c:v>
                </c:pt>
              </c:strCache>
            </c:strRef>
          </c:tx>
          <c:spPr>
            <a:solidFill>
              <a:srgbClr val="660066"/>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CR_statistics!$X$1679:$X$1684</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F5EF-4A57-B40A-4591B54DEEC2}"/>
            </c:ext>
          </c:extLst>
        </c:ser>
        <c:ser>
          <c:idx val="5"/>
          <c:order val="5"/>
          <c:tx>
            <c:strRef>
              <c:f>CR_statistics!$Y$1678</c:f>
              <c:strCache>
                <c:ptCount val="1"/>
                <c:pt idx="0">
                  <c:v>RAN without RAN5</c:v>
                </c:pt>
              </c:strCache>
            </c:strRef>
          </c:tx>
          <c:spPr>
            <a:solidFill>
              <a:srgbClr val="FF00FF"/>
            </a:solidFill>
            <a:ln w="12700">
              <a:solidFill>
                <a:srgbClr val="000000"/>
              </a:solidFill>
              <a:prstDash val="solid"/>
            </a:ln>
          </c:spPr>
          <c:invertIfNegative val="0"/>
          <c:cat>
            <c:strRef>
              <c:f>CR_statistics!$S$1679:$S$1684</c:f>
              <c:strCache>
                <c:ptCount val="6"/>
                <c:pt idx="0">
                  <c:v>REL-8</c:v>
                </c:pt>
                <c:pt idx="1">
                  <c:v>REL-9</c:v>
                </c:pt>
                <c:pt idx="2">
                  <c:v>REL-10</c:v>
                </c:pt>
                <c:pt idx="3">
                  <c:v>REL-11</c:v>
                </c:pt>
                <c:pt idx="4">
                  <c:v>REL-12</c:v>
                </c:pt>
                <c:pt idx="5">
                  <c:v>REL-13</c:v>
                </c:pt>
              </c:strCache>
            </c:strRef>
          </c:cat>
          <c:val>
            <c:numRef>
              <c:f>CR_statistics!$Y$1679:$Y$1684</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F5EF-4A57-B40A-4591B54DEEC2}"/>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CR_statistics!$AM$1677</c:f>
              <c:strCache>
                <c:ptCount val="1"/>
                <c:pt idx="0">
                  <c:v>RAN #43</c:v>
                </c:pt>
              </c:strCache>
            </c:strRef>
          </c:tx>
          <c:spPr>
            <a:solidFill>
              <a:srgbClr val="9999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CR_statistics!$AM$1678:$AM$1685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D95-4EF7-9948-1CD801B7D71F}"/>
            </c:ext>
          </c:extLst>
        </c:ser>
        <c:ser>
          <c:idx val="1"/>
          <c:order val="1"/>
          <c:tx>
            <c:strRef>
              <c:f>CR_statistics!$AN$1677</c:f>
              <c:strCache>
                <c:ptCount val="1"/>
                <c:pt idx="0">
                  <c:v>RAN #44</c:v>
                </c:pt>
              </c:strCache>
            </c:strRef>
          </c:tx>
          <c:spPr>
            <a:solidFill>
              <a:srgbClr val="339966"/>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CR_statistics!$AN$1678:$AN$1685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D95-4EF7-9948-1CD801B7D71F}"/>
            </c:ext>
          </c:extLst>
        </c:ser>
        <c:ser>
          <c:idx val="2"/>
          <c:order val="2"/>
          <c:tx>
            <c:strRef>
              <c:f>CR_statistics!$AO$1677</c:f>
              <c:strCache>
                <c:ptCount val="1"/>
                <c:pt idx="0">
                  <c:v>RAN #45</c:v>
                </c:pt>
              </c:strCache>
            </c:strRef>
          </c:tx>
          <c:spPr>
            <a:solidFill>
              <a:srgbClr val="FFFF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CR_statistics!$AO$1678:$AO$1685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D95-4EF7-9948-1CD801B7D71F}"/>
            </c:ext>
          </c:extLst>
        </c:ser>
        <c:ser>
          <c:idx val="3"/>
          <c:order val="3"/>
          <c:tx>
            <c:strRef>
              <c:f>CR_statistics!$AP$1677</c:f>
              <c:strCache>
                <c:ptCount val="1"/>
                <c:pt idx="0">
                  <c:v>RAN #46</c:v>
                </c:pt>
              </c:strCache>
            </c:strRef>
          </c:tx>
          <c:spPr>
            <a:solidFill>
              <a:srgbClr val="FF00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CR_statistics!$AP$1678:$AP$1685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D95-4EF7-9948-1CD801B7D71F}"/>
            </c:ext>
          </c:extLst>
        </c:ser>
        <c:ser>
          <c:idx val="4"/>
          <c:order val="4"/>
          <c:tx>
            <c:strRef>
              <c:f>CR_statistics!$AQ$1677</c:f>
              <c:strCache>
                <c:ptCount val="1"/>
                <c:pt idx="0">
                  <c:v>RAN #47</c:v>
                </c:pt>
              </c:strCache>
            </c:strRef>
          </c:tx>
          <c:spPr>
            <a:solidFill>
              <a:srgbClr val="00FF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CR_statistics!$AQ$1678:$AQ$1685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D95-4EF7-9948-1CD801B7D71F}"/>
            </c:ext>
          </c:extLst>
        </c:ser>
        <c:ser>
          <c:idx val="5"/>
          <c:order val="5"/>
          <c:tx>
            <c:strRef>
              <c:f>CR_statistics!$AR$1677</c:f>
              <c:strCache>
                <c:ptCount val="1"/>
                <c:pt idx="0">
                  <c:v>RAN #48</c:v>
                </c:pt>
              </c:strCache>
            </c:strRef>
          </c:tx>
          <c:spPr>
            <a:solidFill>
              <a:srgbClr val="80008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CR_statistics!$AR$1678:$AR$1685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D95-4EF7-9948-1CD801B7D71F}"/>
            </c:ext>
          </c:extLst>
        </c:ser>
        <c:ser>
          <c:idx val="6"/>
          <c:order val="6"/>
          <c:tx>
            <c:strRef>
              <c:f>CR_statistics!$AS$1677</c:f>
              <c:strCache>
                <c:ptCount val="1"/>
                <c:pt idx="0">
                  <c:v>RAN #49</c:v>
                </c:pt>
              </c:strCache>
            </c:strRef>
          </c:tx>
          <c:spPr>
            <a:solidFill>
              <a:srgbClr val="0066CC"/>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CR_statistics!$AS$1678:$AS$1685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D95-4EF7-9948-1CD801B7D71F}"/>
            </c:ext>
          </c:extLst>
        </c:ser>
        <c:ser>
          <c:idx val="7"/>
          <c:order val="7"/>
          <c:tx>
            <c:strRef>
              <c:f>CR_statistics!$AT$1677</c:f>
              <c:strCache>
                <c:ptCount val="1"/>
                <c:pt idx="0">
                  <c:v>RAN #50</c:v>
                </c:pt>
              </c:strCache>
            </c:strRef>
          </c:tx>
          <c:spPr>
            <a:solidFill>
              <a:srgbClr val="FF99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CR_statistics!$AT$1678:$AT$1685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D95-4EF7-9948-1CD801B7D71F}"/>
            </c:ext>
          </c:extLst>
        </c:ser>
        <c:ser>
          <c:idx val="8"/>
          <c:order val="8"/>
          <c:tx>
            <c:strRef>
              <c:f>CR_statistics!$AU$1677</c:f>
              <c:strCache>
                <c:ptCount val="1"/>
                <c:pt idx="0">
                  <c:v>RAN #51</c:v>
                </c:pt>
              </c:strCache>
            </c:strRef>
          </c:tx>
          <c:spPr>
            <a:solidFill>
              <a:srgbClr val="00FF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CR_statistics!$AU$1678:$AU$1685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D95-4EF7-9948-1CD801B7D71F}"/>
            </c:ext>
          </c:extLst>
        </c:ser>
        <c:ser>
          <c:idx val="9"/>
          <c:order val="9"/>
          <c:tx>
            <c:strRef>
              <c:f>CR_statistics!$AV$1677</c:f>
              <c:strCache>
                <c:ptCount val="1"/>
                <c:pt idx="0">
                  <c:v>RAN #52</c:v>
                </c:pt>
              </c:strCache>
            </c:strRef>
          </c:tx>
          <c:spPr>
            <a:solidFill>
              <a:srgbClr val="FF00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CR_statistics!$AV$1678:$AV$1685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D95-4EF7-9948-1CD801B7D71F}"/>
            </c:ext>
          </c:extLst>
        </c:ser>
        <c:ser>
          <c:idx val="10"/>
          <c:order val="10"/>
          <c:tx>
            <c:strRef>
              <c:f>CR_statistics!$AW$1677</c:f>
              <c:strCache>
                <c:ptCount val="1"/>
                <c:pt idx="0">
                  <c:v>RAN #53</c:v>
                </c:pt>
              </c:strCache>
            </c:strRef>
          </c:tx>
          <c:spPr>
            <a:solidFill>
              <a:srgbClr val="FF00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CR_statistics!$AW$1678:$AW$1685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D95-4EF7-9948-1CD801B7D71F}"/>
            </c:ext>
          </c:extLst>
        </c:ser>
        <c:ser>
          <c:idx val="11"/>
          <c:order val="11"/>
          <c:tx>
            <c:strRef>
              <c:f>CR_statistics!$AX$1677</c:f>
              <c:strCache>
                <c:ptCount val="1"/>
                <c:pt idx="0">
                  <c:v>RAN #54</c:v>
                </c:pt>
              </c:strCache>
            </c:strRef>
          </c:tx>
          <c:spPr>
            <a:solidFill>
              <a:srgbClr val="00FF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CR_statistics!$AX$1678:$AX$1685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D95-4EF7-9948-1CD801B7D71F}"/>
            </c:ext>
          </c:extLst>
        </c:ser>
        <c:ser>
          <c:idx val="12"/>
          <c:order val="12"/>
          <c:tx>
            <c:strRef>
              <c:f>CR_statistics!$AY$1677</c:f>
              <c:strCache>
                <c:ptCount val="1"/>
                <c:pt idx="0">
                  <c:v>RAN #55</c:v>
                </c:pt>
              </c:strCache>
            </c:strRef>
          </c:tx>
          <c:spPr>
            <a:solidFill>
              <a:srgbClr val="FF00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CR_statistics!$AY$1678:$AY$1685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D95-4EF7-9948-1CD801B7D71F}"/>
            </c:ext>
          </c:extLst>
        </c:ser>
        <c:ser>
          <c:idx val="13"/>
          <c:order val="13"/>
          <c:tx>
            <c:strRef>
              <c:f>CR_statistics!$AZ$1677</c:f>
              <c:strCache>
                <c:ptCount val="1"/>
                <c:pt idx="0">
                  <c:v>RAN #56</c:v>
                </c:pt>
              </c:strCache>
            </c:strRef>
          </c:tx>
          <c:spPr>
            <a:solidFill>
              <a:srgbClr val="8000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CR_statistics!$AZ$1678:$AZ$1685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D95-4EF7-9948-1CD801B7D71F}"/>
            </c:ext>
          </c:extLst>
        </c:ser>
        <c:ser>
          <c:idx val="14"/>
          <c:order val="14"/>
          <c:tx>
            <c:strRef>
              <c:f>CR_statistics!$BA$1677</c:f>
              <c:strCache>
                <c:ptCount val="1"/>
                <c:pt idx="0">
                  <c:v>RAN #57</c:v>
                </c:pt>
              </c:strCache>
            </c:strRef>
          </c:tx>
          <c:spPr>
            <a:solidFill>
              <a:srgbClr val="FFCC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CR_statistics!$BA$1678:$BA$1685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D95-4EF7-9948-1CD801B7D71F}"/>
            </c:ext>
          </c:extLst>
        </c:ser>
        <c:ser>
          <c:idx val="15"/>
          <c:order val="15"/>
          <c:tx>
            <c:strRef>
              <c:f>CR_statistics!$BB$1677</c:f>
              <c:strCache>
                <c:ptCount val="1"/>
                <c:pt idx="0">
                  <c:v>RAN #58</c:v>
                </c:pt>
              </c:strCache>
            </c:strRef>
          </c:tx>
          <c:spPr>
            <a:solidFill>
              <a:srgbClr val="FFFF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CR_statistics!$BB$1678:$BB$1685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D95-4EF7-9948-1CD801B7D71F}"/>
            </c:ext>
          </c:extLst>
        </c:ser>
        <c:ser>
          <c:idx val="16"/>
          <c:order val="16"/>
          <c:tx>
            <c:strRef>
              <c:f>CR_statistics!$BC$1677</c:f>
              <c:strCache>
                <c:ptCount val="1"/>
                <c:pt idx="0">
                  <c:v>RAN #59</c:v>
                </c:pt>
              </c:strCache>
            </c:strRef>
          </c:tx>
          <c:spPr>
            <a:solidFill>
              <a:srgbClr val="00CC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CR_statistics!$BC$1678:$BC$1685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D95-4EF7-9948-1CD801B7D71F}"/>
            </c:ext>
          </c:extLst>
        </c:ser>
        <c:ser>
          <c:idx val="17"/>
          <c:order val="17"/>
          <c:tx>
            <c:strRef>
              <c:f>CR_statistics!$BD$1677</c:f>
              <c:strCache>
                <c:ptCount val="1"/>
                <c:pt idx="0">
                  <c:v>RAN #60</c:v>
                </c:pt>
              </c:strCache>
            </c:strRef>
          </c:tx>
          <c:spPr>
            <a:solidFill>
              <a:srgbClr val="00FF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CR_statistics!$BD$1678:$BD$1685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D95-4EF7-9948-1CD801B7D71F}"/>
            </c:ext>
          </c:extLst>
        </c:ser>
        <c:ser>
          <c:idx val="18"/>
          <c:order val="18"/>
          <c:tx>
            <c:strRef>
              <c:f>CR_statistics!$BE$1677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CR_statistics!$BE$1678:$BE$1685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D95-4EF7-9948-1CD801B7D71F}"/>
            </c:ext>
          </c:extLst>
        </c:ser>
        <c:ser>
          <c:idx val="19"/>
          <c:order val="19"/>
          <c:tx>
            <c:strRef>
              <c:f>CR_statistics!$BF$1677</c:f>
              <c:strCache>
                <c:ptCount val="1"/>
                <c:pt idx="0">
                  <c:v>RAN #62</c:v>
                </c:pt>
              </c:strCache>
            </c:strRef>
          </c:tx>
          <c:spPr>
            <a:solidFill>
              <a:srgbClr val="00FFFF"/>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CR_statistics!$BF$1678:$BF$1685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D95-4EF7-9948-1CD801B7D71F}"/>
            </c:ext>
          </c:extLst>
        </c:ser>
        <c:ser>
          <c:idx val="20"/>
          <c:order val="20"/>
          <c:tx>
            <c:strRef>
              <c:f>CR_statistics!$BG$1677</c:f>
              <c:strCache>
                <c:ptCount val="1"/>
                <c:pt idx="0">
                  <c:v>RAN #63</c:v>
                </c:pt>
              </c:strCache>
            </c:strRef>
          </c:tx>
          <c:spPr>
            <a:solidFill>
              <a:srgbClr val="FFFF00"/>
            </a:solidFill>
            <a:ln w="12700">
              <a:solidFill>
                <a:srgbClr val="000000"/>
              </a:solidFill>
              <a:prstDash val="solid"/>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CR_statistics!$BG$1678:$BG$1685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D95-4EF7-9948-1CD801B7D71F}"/>
            </c:ext>
          </c:extLst>
        </c:ser>
        <c:ser>
          <c:idx val="21"/>
          <c:order val="21"/>
          <c:tx>
            <c:strRef>
              <c:f>CR_statistics!$BH$1677</c:f>
              <c:strCache>
                <c:ptCount val="1"/>
                <c:pt idx="0">
                  <c:v>RAN #64</c:v>
                </c:pt>
              </c:strCache>
            </c:strRef>
          </c:tx>
          <c:spPr>
            <a:solidFill>
              <a:srgbClr val="FF9900"/>
            </a:solidFill>
            <a:ln>
              <a:solidFill>
                <a:schemeClr val="tx1"/>
              </a:solidFill>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CR_statistics!$BH$1678:$BH$1685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D95-4EF7-9948-1CD801B7D71F}"/>
            </c:ext>
          </c:extLst>
        </c:ser>
        <c:ser>
          <c:idx val="22"/>
          <c:order val="22"/>
          <c:tx>
            <c:strRef>
              <c:f>CR_statistics!$BI$1677</c:f>
              <c:strCache>
                <c:ptCount val="1"/>
                <c:pt idx="0">
                  <c:v>RAN#65</c:v>
                </c:pt>
              </c:strCache>
            </c:strRef>
          </c:tx>
          <c:spPr>
            <a:solidFill>
              <a:srgbClr val="0066FF"/>
            </a:solidFill>
            <a:ln>
              <a:solidFill>
                <a:srgbClr val="000000"/>
              </a:solidFill>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CR_statistics!$BI$1678:$BI$1685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CD95-4EF7-9948-1CD801B7D71F}"/>
            </c:ext>
          </c:extLst>
        </c:ser>
        <c:ser>
          <c:idx val="23"/>
          <c:order val="23"/>
          <c:tx>
            <c:strRef>
              <c:f>CR_statistics!$BJ$1677</c:f>
              <c:strCache>
                <c:ptCount val="1"/>
                <c:pt idx="0">
                  <c:v>RAN #66</c:v>
                </c:pt>
              </c:strCache>
            </c:strRef>
          </c:tx>
          <c:spPr>
            <a:solidFill>
              <a:srgbClr val="FF0000"/>
            </a:solidFill>
            <a:ln>
              <a:solidFill>
                <a:schemeClr val="tx1"/>
              </a:solidFill>
            </a:ln>
          </c:spPr>
          <c:invertIfNegative val="0"/>
          <c:cat>
            <c:strRef>
              <c:f>CR_statistics!$AL$1678:$AL$1685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CR_statistics!$BJ$1678:$BJ$1685</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CD95-4EF7-9948-1CD801B7D71F}"/>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CR_statistics!$T$1642</c:f>
              <c:strCache>
                <c:ptCount val="1"/>
                <c:pt idx="0">
                  <c:v>RAN1</c:v>
                </c:pt>
              </c:strCache>
            </c:strRef>
          </c:tx>
          <c:spPr>
            <a:solidFill>
              <a:srgbClr val="00FF00"/>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CR_statistics!$T$1643:$T$1648</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2D03-4508-A6DD-4DCFB5097AC4}"/>
            </c:ext>
          </c:extLst>
        </c:ser>
        <c:ser>
          <c:idx val="1"/>
          <c:order val="1"/>
          <c:tx>
            <c:strRef>
              <c:f>CR_statistics!$U$1642</c:f>
              <c:strCache>
                <c:ptCount val="1"/>
                <c:pt idx="0">
                  <c:v>RAN2</c:v>
                </c:pt>
              </c:strCache>
            </c:strRef>
          </c:tx>
          <c:spPr>
            <a:solidFill>
              <a:srgbClr val="FF0000"/>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CR_statistics!$U$1643:$U$1648</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2D03-4508-A6DD-4DCFB5097AC4}"/>
            </c:ext>
          </c:extLst>
        </c:ser>
        <c:ser>
          <c:idx val="2"/>
          <c:order val="2"/>
          <c:tx>
            <c:strRef>
              <c:f>CR_statistics!$V$1642</c:f>
              <c:strCache>
                <c:ptCount val="1"/>
                <c:pt idx="0">
                  <c:v>RAN3</c:v>
                </c:pt>
              </c:strCache>
            </c:strRef>
          </c:tx>
          <c:spPr>
            <a:solidFill>
              <a:srgbClr val="0000FF"/>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CR_statistics!$V$1643:$V$1648</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2D03-4508-A6DD-4DCFB5097AC4}"/>
            </c:ext>
          </c:extLst>
        </c:ser>
        <c:ser>
          <c:idx val="3"/>
          <c:order val="3"/>
          <c:tx>
            <c:strRef>
              <c:f>CR_statistics!$W$1642</c:f>
              <c:strCache>
                <c:ptCount val="1"/>
                <c:pt idx="0">
                  <c:v>RAN4</c:v>
                </c:pt>
              </c:strCache>
            </c:strRef>
          </c:tx>
          <c:spPr>
            <a:solidFill>
              <a:srgbClr val="FFFF00"/>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CR_statistics!$W$1643:$W$1648</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2D03-4508-A6DD-4DCFB5097AC4}"/>
            </c:ext>
          </c:extLst>
        </c:ser>
        <c:ser>
          <c:idx val="4"/>
          <c:order val="4"/>
          <c:tx>
            <c:strRef>
              <c:f>CR_statistics!$X$1642</c:f>
              <c:strCache>
                <c:ptCount val="1"/>
                <c:pt idx="0">
                  <c:v>RAN5</c:v>
                </c:pt>
              </c:strCache>
            </c:strRef>
          </c:tx>
          <c:spPr>
            <a:solidFill>
              <a:srgbClr val="660066"/>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CR_statistics!$X$1643:$X$1648</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2D03-4508-A6DD-4DCFB5097AC4}"/>
            </c:ext>
          </c:extLst>
        </c:ser>
        <c:ser>
          <c:idx val="5"/>
          <c:order val="5"/>
          <c:tx>
            <c:strRef>
              <c:f>CR_statistics!$Y$1642</c:f>
              <c:strCache>
                <c:ptCount val="1"/>
                <c:pt idx="0">
                  <c:v>RAN without RAN5</c:v>
                </c:pt>
              </c:strCache>
            </c:strRef>
          </c:tx>
          <c:spPr>
            <a:solidFill>
              <a:srgbClr val="FF00FF"/>
            </a:solidFill>
            <a:ln w="12700">
              <a:solidFill>
                <a:srgbClr val="000000"/>
              </a:solidFill>
              <a:prstDash val="solid"/>
            </a:ln>
          </c:spPr>
          <c:invertIfNegative val="0"/>
          <c:cat>
            <c:strRef>
              <c:f>CR_statistics!$S$1643:$S$1648</c:f>
              <c:strCache>
                <c:ptCount val="6"/>
                <c:pt idx="0">
                  <c:v>REL-8</c:v>
                </c:pt>
                <c:pt idx="1">
                  <c:v>REL-9</c:v>
                </c:pt>
                <c:pt idx="2">
                  <c:v>REL-10</c:v>
                </c:pt>
                <c:pt idx="3">
                  <c:v>REL-11</c:v>
                </c:pt>
                <c:pt idx="4">
                  <c:v>REL-12</c:v>
                </c:pt>
                <c:pt idx="5">
                  <c:v>REL-13</c:v>
                </c:pt>
              </c:strCache>
            </c:strRef>
          </c:cat>
          <c:val>
            <c:numRef>
              <c:f>CR_statistics!$Y$1643:$Y$1648</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2D03-4508-A6DD-4DCFB5097AC4}"/>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CR_statistics!$AQ$1641</c:f>
              <c:strCache>
                <c:ptCount val="1"/>
                <c:pt idx="0">
                  <c:v>RAN #47</c:v>
                </c:pt>
              </c:strCache>
            </c:strRef>
          </c:tx>
          <c:spPr>
            <a:solidFill>
              <a:srgbClr val="00FF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CR_statistics!$AQ$1642:$AQ$1648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65A-4EA1-BB03-41408888A28D}"/>
            </c:ext>
          </c:extLst>
        </c:ser>
        <c:ser>
          <c:idx val="5"/>
          <c:order val="1"/>
          <c:tx>
            <c:strRef>
              <c:f>CR_statistics!$AR$1641</c:f>
              <c:strCache>
                <c:ptCount val="1"/>
                <c:pt idx="0">
                  <c:v>RAN #48</c:v>
                </c:pt>
              </c:strCache>
            </c:strRef>
          </c:tx>
          <c:spPr>
            <a:solidFill>
              <a:srgbClr val="80008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CR_statistics!$AR$1642:$AR$1648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65A-4EA1-BB03-41408888A28D}"/>
            </c:ext>
          </c:extLst>
        </c:ser>
        <c:ser>
          <c:idx val="6"/>
          <c:order val="2"/>
          <c:tx>
            <c:strRef>
              <c:f>CR_statistics!$AS$1641</c:f>
              <c:strCache>
                <c:ptCount val="1"/>
                <c:pt idx="0">
                  <c:v>RAN #49</c:v>
                </c:pt>
              </c:strCache>
            </c:strRef>
          </c:tx>
          <c:spPr>
            <a:solidFill>
              <a:srgbClr val="0066CC"/>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CR_statistics!$AS$1642:$AS$1648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65A-4EA1-BB03-41408888A28D}"/>
            </c:ext>
          </c:extLst>
        </c:ser>
        <c:ser>
          <c:idx val="7"/>
          <c:order val="3"/>
          <c:tx>
            <c:strRef>
              <c:f>CR_statistics!$AT$1641</c:f>
              <c:strCache>
                <c:ptCount val="1"/>
                <c:pt idx="0">
                  <c:v>RAN #50</c:v>
                </c:pt>
              </c:strCache>
            </c:strRef>
          </c:tx>
          <c:spPr>
            <a:solidFill>
              <a:srgbClr val="FF99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CR_statistics!$AT$1642:$AT$1648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65A-4EA1-BB03-41408888A28D}"/>
            </c:ext>
          </c:extLst>
        </c:ser>
        <c:ser>
          <c:idx val="8"/>
          <c:order val="4"/>
          <c:tx>
            <c:strRef>
              <c:f>CR_statistics!$AU$1641</c:f>
              <c:strCache>
                <c:ptCount val="1"/>
                <c:pt idx="0">
                  <c:v>RAN #51</c:v>
                </c:pt>
              </c:strCache>
            </c:strRef>
          </c:tx>
          <c:spPr>
            <a:solidFill>
              <a:srgbClr val="00FF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CR_statistics!$AU$1642:$AU$1648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65A-4EA1-BB03-41408888A28D}"/>
            </c:ext>
          </c:extLst>
        </c:ser>
        <c:ser>
          <c:idx val="9"/>
          <c:order val="5"/>
          <c:tx>
            <c:strRef>
              <c:f>CR_statistics!$AV$1641</c:f>
              <c:strCache>
                <c:ptCount val="1"/>
                <c:pt idx="0">
                  <c:v>RAN #52</c:v>
                </c:pt>
              </c:strCache>
            </c:strRef>
          </c:tx>
          <c:spPr>
            <a:solidFill>
              <a:srgbClr val="FF00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CR_statistics!$AV$1642:$AV$1648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65A-4EA1-BB03-41408888A28D}"/>
            </c:ext>
          </c:extLst>
        </c:ser>
        <c:ser>
          <c:idx val="10"/>
          <c:order val="6"/>
          <c:tx>
            <c:strRef>
              <c:f>CR_statistics!$AW$1641</c:f>
              <c:strCache>
                <c:ptCount val="1"/>
                <c:pt idx="0">
                  <c:v>RAN #53</c:v>
                </c:pt>
              </c:strCache>
            </c:strRef>
          </c:tx>
          <c:spPr>
            <a:solidFill>
              <a:srgbClr val="FF00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CR_statistics!$AW$1642:$AW$1648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65A-4EA1-BB03-41408888A28D}"/>
            </c:ext>
          </c:extLst>
        </c:ser>
        <c:ser>
          <c:idx val="11"/>
          <c:order val="7"/>
          <c:tx>
            <c:strRef>
              <c:f>CR_statistics!$AX$1641</c:f>
              <c:strCache>
                <c:ptCount val="1"/>
                <c:pt idx="0">
                  <c:v>RAN #54</c:v>
                </c:pt>
              </c:strCache>
            </c:strRef>
          </c:tx>
          <c:spPr>
            <a:solidFill>
              <a:srgbClr val="00FF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CR_statistics!$AX$1642:$AX$1648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65A-4EA1-BB03-41408888A28D}"/>
            </c:ext>
          </c:extLst>
        </c:ser>
        <c:ser>
          <c:idx val="12"/>
          <c:order val="8"/>
          <c:tx>
            <c:strRef>
              <c:f>CR_statistics!$AY$1641</c:f>
              <c:strCache>
                <c:ptCount val="1"/>
                <c:pt idx="0">
                  <c:v>RAN #55</c:v>
                </c:pt>
              </c:strCache>
            </c:strRef>
          </c:tx>
          <c:spPr>
            <a:solidFill>
              <a:srgbClr val="FF00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CR_statistics!$AY$1642:$AY$1648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65A-4EA1-BB03-41408888A28D}"/>
            </c:ext>
          </c:extLst>
        </c:ser>
        <c:ser>
          <c:idx val="13"/>
          <c:order val="9"/>
          <c:tx>
            <c:strRef>
              <c:f>CR_statistics!$AZ$1641</c:f>
              <c:strCache>
                <c:ptCount val="1"/>
                <c:pt idx="0">
                  <c:v>RAN #56</c:v>
                </c:pt>
              </c:strCache>
            </c:strRef>
          </c:tx>
          <c:spPr>
            <a:solidFill>
              <a:srgbClr val="8000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CR_statistics!$AZ$1642:$AZ$1648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65A-4EA1-BB03-41408888A28D}"/>
            </c:ext>
          </c:extLst>
        </c:ser>
        <c:ser>
          <c:idx val="14"/>
          <c:order val="10"/>
          <c:tx>
            <c:strRef>
              <c:f>CR_statistics!$BA$1641</c:f>
              <c:strCache>
                <c:ptCount val="1"/>
                <c:pt idx="0">
                  <c:v>RAN #57</c:v>
                </c:pt>
              </c:strCache>
            </c:strRef>
          </c:tx>
          <c:spPr>
            <a:solidFill>
              <a:srgbClr val="FFCC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CR_statistics!$BA$1642:$BA$1648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65A-4EA1-BB03-41408888A28D}"/>
            </c:ext>
          </c:extLst>
        </c:ser>
        <c:ser>
          <c:idx val="15"/>
          <c:order val="11"/>
          <c:tx>
            <c:strRef>
              <c:f>CR_statistics!$BB$1641</c:f>
              <c:strCache>
                <c:ptCount val="1"/>
                <c:pt idx="0">
                  <c:v>RAN #58</c:v>
                </c:pt>
              </c:strCache>
            </c:strRef>
          </c:tx>
          <c:spPr>
            <a:solidFill>
              <a:srgbClr val="FFFF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CR_statistics!$BB$1642:$BB$1648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65A-4EA1-BB03-41408888A28D}"/>
            </c:ext>
          </c:extLst>
        </c:ser>
        <c:ser>
          <c:idx val="16"/>
          <c:order val="12"/>
          <c:tx>
            <c:strRef>
              <c:f>CR_statistics!$BC$1641</c:f>
              <c:strCache>
                <c:ptCount val="1"/>
                <c:pt idx="0">
                  <c:v>RAN #59</c:v>
                </c:pt>
              </c:strCache>
            </c:strRef>
          </c:tx>
          <c:spPr>
            <a:solidFill>
              <a:srgbClr val="00CC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CR_statistics!$BC$1642:$BC$1648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65A-4EA1-BB03-41408888A28D}"/>
            </c:ext>
          </c:extLst>
        </c:ser>
        <c:ser>
          <c:idx val="17"/>
          <c:order val="13"/>
          <c:tx>
            <c:strRef>
              <c:f>CR_statistics!$BD$1641</c:f>
              <c:strCache>
                <c:ptCount val="1"/>
                <c:pt idx="0">
                  <c:v>RAN #60</c:v>
                </c:pt>
              </c:strCache>
            </c:strRef>
          </c:tx>
          <c:spPr>
            <a:solidFill>
              <a:srgbClr val="00FF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CR_statistics!$BD$1642:$BD$1648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65A-4EA1-BB03-41408888A28D}"/>
            </c:ext>
          </c:extLst>
        </c:ser>
        <c:ser>
          <c:idx val="18"/>
          <c:order val="14"/>
          <c:tx>
            <c:strRef>
              <c:f>CR_statistics!$BE$1641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CR_statistics!$BE$1642:$BE$1648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65A-4EA1-BB03-41408888A28D}"/>
            </c:ext>
          </c:extLst>
        </c:ser>
        <c:ser>
          <c:idx val="19"/>
          <c:order val="15"/>
          <c:tx>
            <c:strRef>
              <c:f>CR_statistics!$BF$1641</c:f>
              <c:strCache>
                <c:ptCount val="1"/>
                <c:pt idx="0">
                  <c:v>RAN #62</c:v>
                </c:pt>
              </c:strCache>
            </c:strRef>
          </c:tx>
          <c:spPr>
            <a:solidFill>
              <a:srgbClr val="00FFFF"/>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CR_statistics!$BF$1642:$BF$1648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65A-4EA1-BB03-41408888A28D}"/>
            </c:ext>
          </c:extLst>
        </c:ser>
        <c:ser>
          <c:idx val="20"/>
          <c:order val="16"/>
          <c:tx>
            <c:strRef>
              <c:f>CR_statistics!$BG$1641</c:f>
              <c:strCache>
                <c:ptCount val="1"/>
                <c:pt idx="0">
                  <c:v>RAN #63</c:v>
                </c:pt>
              </c:strCache>
            </c:strRef>
          </c:tx>
          <c:spPr>
            <a:solidFill>
              <a:srgbClr val="FFFF00"/>
            </a:solidFill>
            <a:ln w="12700">
              <a:solidFill>
                <a:srgbClr val="000000"/>
              </a:solidFill>
              <a:prstDash val="solid"/>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CR_statistics!$BG$1642:$BG$1648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65A-4EA1-BB03-41408888A28D}"/>
            </c:ext>
          </c:extLst>
        </c:ser>
        <c:ser>
          <c:idx val="21"/>
          <c:order val="17"/>
          <c:tx>
            <c:strRef>
              <c:f>CR_statistics!$BH$1641</c:f>
              <c:strCache>
                <c:ptCount val="1"/>
                <c:pt idx="0">
                  <c:v>RAN #64</c:v>
                </c:pt>
              </c:strCache>
            </c:strRef>
          </c:tx>
          <c:spPr>
            <a:solidFill>
              <a:srgbClr val="FF9900"/>
            </a:solidFill>
            <a:ln>
              <a:solidFill>
                <a:schemeClr val="tx1"/>
              </a:solidFill>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CR_statistics!$BH$1642:$BH$1648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65A-4EA1-BB03-41408888A28D}"/>
            </c:ext>
          </c:extLst>
        </c:ser>
        <c:ser>
          <c:idx val="22"/>
          <c:order val="18"/>
          <c:tx>
            <c:strRef>
              <c:f>CR_statistics!$BI$1641</c:f>
              <c:strCache>
                <c:ptCount val="1"/>
                <c:pt idx="0">
                  <c:v>RAN#65</c:v>
                </c:pt>
              </c:strCache>
            </c:strRef>
          </c:tx>
          <c:spPr>
            <a:solidFill>
              <a:srgbClr val="0066FF"/>
            </a:solidFill>
            <a:ln>
              <a:solidFill>
                <a:srgbClr val="000000"/>
              </a:solidFill>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CR_statistics!$BI$1642:$BI$1648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65A-4EA1-BB03-41408888A28D}"/>
            </c:ext>
          </c:extLst>
        </c:ser>
        <c:ser>
          <c:idx val="23"/>
          <c:order val="19"/>
          <c:tx>
            <c:strRef>
              <c:f>CR_statistics!$BJ$1641</c:f>
              <c:strCache>
                <c:ptCount val="1"/>
                <c:pt idx="0">
                  <c:v>RAN #66</c:v>
                </c:pt>
              </c:strCache>
            </c:strRef>
          </c:tx>
          <c:spPr>
            <a:solidFill>
              <a:schemeClr val="accent6">
                <a:lumMod val="50000"/>
              </a:schemeClr>
            </a:solidFill>
            <a:ln>
              <a:solidFill>
                <a:schemeClr val="tx1"/>
              </a:solidFill>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CR_statistics!$BJ$1642:$BJ$1648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65A-4EA1-BB03-41408888A28D}"/>
            </c:ext>
          </c:extLst>
        </c:ser>
        <c:ser>
          <c:idx val="24"/>
          <c:order val="20"/>
          <c:tx>
            <c:strRef>
              <c:f>CR_statistics!$BK$1641</c:f>
              <c:strCache>
                <c:ptCount val="1"/>
                <c:pt idx="0">
                  <c:v>RAN #67</c:v>
                </c:pt>
              </c:strCache>
            </c:strRef>
          </c:tx>
          <c:spPr>
            <a:solidFill>
              <a:srgbClr val="FF0000"/>
            </a:solidFill>
            <a:ln>
              <a:solidFill>
                <a:sysClr val="windowText" lastClr="000000"/>
              </a:solidFill>
            </a:ln>
          </c:spPr>
          <c:invertIfNegative val="0"/>
          <c:cat>
            <c:strRef>
              <c:f>CR_statistics!$AL$1642:$AL$1648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CR_statistics!$BK$1642:$BK$1648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65A-4EA1-BB03-41408888A28D}"/>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CR_statistics!$T$1601</c:f>
              <c:strCache>
                <c:ptCount val="1"/>
                <c:pt idx="0">
                  <c:v>RAN1</c:v>
                </c:pt>
              </c:strCache>
            </c:strRef>
          </c:tx>
          <c:spPr>
            <a:solidFill>
              <a:srgbClr val="00FF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CR_statistics!$T$1602:$T$1607</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A12B-4B58-9E1C-D32FCCF37442}"/>
            </c:ext>
          </c:extLst>
        </c:ser>
        <c:ser>
          <c:idx val="1"/>
          <c:order val="1"/>
          <c:tx>
            <c:strRef>
              <c:f>CR_statistics!$U$1601</c:f>
              <c:strCache>
                <c:ptCount val="1"/>
                <c:pt idx="0">
                  <c:v>RAN2</c:v>
                </c:pt>
              </c:strCache>
            </c:strRef>
          </c:tx>
          <c:spPr>
            <a:solidFill>
              <a:srgbClr val="FF00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CR_statistics!$U$1602:$U$1607</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A12B-4B58-9E1C-D32FCCF37442}"/>
            </c:ext>
          </c:extLst>
        </c:ser>
        <c:ser>
          <c:idx val="2"/>
          <c:order val="2"/>
          <c:tx>
            <c:strRef>
              <c:f>CR_statistics!$V$1601</c:f>
              <c:strCache>
                <c:ptCount val="1"/>
                <c:pt idx="0">
                  <c:v>RAN3</c:v>
                </c:pt>
              </c:strCache>
            </c:strRef>
          </c:tx>
          <c:spPr>
            <a:solidFill>
              <a:srgbClr val="0000FF"/>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CR_statistics!$V$1602:$V$1607</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A12B-4B58-9E1C-D32FCCF37442}"/>
            </c:ext>
          </c:extLst>
        </c:ser>
        <c:ser>
          <c:idx val="3"/>
          <c:order val="3"/>
          <c:tx>
            <c:strRef>
              <c:f>CR_statistics!$W$1601</c:f>
              <c:strCache>
                <c:ptCount val="1"/>
                <c:pt idx="0">
                  <c:v>RAN4</c:v>
                </c:pt>
              </c:strCache>
            </c:strRef>
          </c:tx>
          <c:spPr>
            <a:solidFill>
              <a:srgbClr val="FFFF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CR_statistics!$W$1602:$W$1607</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A12B-4B58-9E1C-D32FCCF37442}"/>
            </c:ext>
          </c:extLst>
        </c:ser>
        <c:ser>
          <c:idx val="4"/>
          <c:order val="4"/>
          <c:tx>
            <c:strRef>
              <c:f>CR_statistics!$X$1601</c:f>
              <c:strCache>
                <c:ptCount val="1"/>
                <c:pt idx="0">
                  <c:v>RAN5</c:v>
                </c:pt>
              </c:strCache>
            </c:strRef>
          </c:tx>
          <c:spPr>
            <a:solidFill>
              <a:srgbClr val="660066"/>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CR_statistics!$X$1602:$X$1607</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A12B-4B58-9E1C-D32FCCF37442}"/>
            </c:ext>
          </c:extLst>
        </c:ser>
        <c:ser>
          <c:idx val="5"/>
          <c:order val="5"/>
          <c:tx>
            <c:strRef>
              <c:f>CR_statistics!$Y$1601</c:f>
              <c:strCache>
                <c:ptCount val="1"/>
                <c:pt idx="0">
                  <c:v>RAN without RAN5</c:v>
                </c:pt>
              </c:strCache>
            </c:strRef>
          </c:tx>
          <c:spPr>
            <a:solidFill>
              <a:srgbClr val="FF00FF"/>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CR_statistics!$Y$1602:$Y$1607</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A12B-4B58-9E1C-D32FCCF37442}"/>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CR_statistics!$AQ$1600</c:f>
              <c:strCache>
                <c:ptCount val="1"/>
                <c:pt idx="0">
                  <c:v>RAN #47</c:v>
                </c:pt>
              </c:strCache>
            </c:strRef>
          </c:tx>
          <c:spPr>
            <a:solidFill>
              <a:srgbClr val="00FF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CR_statistics!$AQ$1601:$AQ$1607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BD5-4F57-BF47-5EB0F10254BB}"/>
            </c:ext>
          </c:extLst>
        </c:ser>
        <c:ser>
          <c:idx val="5"/>
          <c:order val="1"/>
          <c:tx>
            <c:strRef>
              <c:f>CR_statistics!$AR$1600</c:f>
              <c:strCache>
                <c:ptCount val="1"/>
                <c:pt idx="0">
                  <c:v>RAN #48</c:v>
                </c:pt>
              </c:strCache>
            </c:strRef>
          </c:tx>
          <c:spPr>
            <a:solidFill>
              <a:srgbClr val="80008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CR_statistics!$AR$1601:$AR$1607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BD5-4F57-BF47-5EB0F10254BB}"/>
            </c:ext>
          </c:extLst>
        </c:ser>
        <c:ser>
          <c:idx val="6"/>
          <c:order val="2"/>
          <c:tx>
            <c:strRef>
              <c:f>CR_statistics!$AS$1600</c:f>
              <c:strCache>
                <c:ptCount val="1"/>
                <c:pt idx="0">
                  <c:v>RAN #49</c:v>
                </c:pt>
              </c:strCache>
            </c:strRef>
          </c:tx>
          <c:spPr>
            <a:solidFill>
              <a:srgbClr val="0066CC"/>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CR_statistics!$AS$1601:$AS$1607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BD5-4F57-BF47-5EB0F10254BB}"/>
            </c:ext>
          </c:extLst>
        </c:ser>
        <c:ser>
          <c:idx val="7"/>
          <c:order val="3"/>
          <c:tx>
            <c:strRef>
              <c:f>CR_statistics!$AT$1600</c:f>
              <c:strCache>
                <c:ptCount val="1"/>
                <c:pt idx="0">
                  <c:v>RAN #50</c:v>
                </c:pt>
              </c:strCache>
            </c:strRef>
          </c:tx>
          <c:spPr>
            <a:solidFill>
              <a:srgbClr val="FF99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CR_statistics!$AT$1601:$AT$1607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BD5-4F57-BF47-5EB0F10254BB}"/>
            </c:ext>
          </c:extLst>
        </c:ser>
        <c:ser>
          <c:idx val="8"/>
          <c:order val="4"/>
          <c:tx>
            <c:strRef>
              <c:f>CR_statistics!$AU$1600</c:f>
              <c:strCache>
                <c:ptCount val="1"/>
                <c:pt idx="0">
                  <c:v>RAN #51</c:v>
                </c:pt>
              </c:strCache>
            </c:strRef>
          </c:tx>
          <c:spPr>
            <a:solidFill>
              <a:srgbClr val="00FF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CR_statistics!$AU$1601:$AU$1607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BD5-4F57-BF47-5EB0F10254BB}"/>
            </c:ext>
          </c:extLst>
        </c:ser>
        <c:ser>
          <c:idx val="9"/>
          <c:order val="5"/>
          <c:tx>
            <c:strRef>
              <c:f>CR_statistics!$AV$1600</c:f>
              <c:strCache>
                <c:ptCount val="1"/>
                <c:pt idx="0">
                  <c:v>RAN #52</c:v>
                </c:pt>
              </c:strCache>
            </c:strRef>
          </c:tx>
          <c:spPr>
            <a:solidFill>
              <a:srgbClr val="FF00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CR_statistics!$AV$1601:$AV$1607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BD5-4F57-BF47-5EB0F10254BB}"/>
            </c:ext>
          </c:extLst>
        </c:ser>
        <c:ser>
          <c:idx val="10"/>
          <c:order val="6"/>
          <c:tx>
            <c:strRef>
              <c:f>CR_statistics!$AW$1600</c:f>
              <c:strCache>
                <c:ptCount val="1"/>
                <c:pt idx="0">
                  <c:v>RAN #53</c:v>
                </c:pt>
              </c:strCache>
            </c:strRef>
          </c:tx>
          <c:spPr>
            <a:solidFill>
              <a:srgbClr val="FF00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CR_statistics!$AW$1601:$AW$1607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BD5-4F57-BF47-5EB0F10254BB}"/>
            </c:ext>
          </c:extLst>
        </c:ser>
        <c:ser>
          <c:idx val="11"/>
          <c:order val="7"/>
          <c:tx>
            <c:strRef>
              <c:f>CR_statistics!$AX$1600</c:f>
              <c:strCache>
                <c:ptCount val="1"/>
                <c:pt idx="0">
                  <c:v>RAN #54</c:v>
                </c:pt>
              </c:strCache>
            </c:strRef>
          </c:tx>
          <c:spPr>
            <a:solidFill>
              <a:srgbClr val="00FF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CR_statistics!$AX$1601:$AX$1607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BD5-4F57-BF47-5EB0F10254BB}"/>
            </c:ext>
          </c:extLst>
        </c:ser>
        <c:ser>
          <c:idx val="12"/>
          <c:order val="8"/>
          <c:tx>
            <c:strRef>
              <c:f>CR_statistics!$AY$1600</c:f>
              <c:strCache>
                <c:ptCount val="1"/>
                <c:pt idx="0">
                  <c:v>RAN #55</c:v>
                </c:pt>
              </c:strCache>
            </c:strRef>
          </c:tx>
          <c:spPr>
            <a:solidFill>
              <a:srgbClr val="FF00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CR_statistics!$AY$1601:$AY$1607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BD5-4F57-BF47-5EB0F10254BB}"/>
            </c:ext>
          </c:extLst>
        </c:ser>
        <c:ser>
          <c:idx val="13"/>
          <c:order val="9"/>
          <c:tx>
            <c:strRef>
              <c:f>CR_statistics!$AZ$1600</c:f>
              <c:strCache>
                <c:ptCount val="1"/>
                <c:pt idx="0">
                  <c:v>RAN #56</c:v>
                </c:pt>
              </c:strCache>
            </c:strRef>
          </c:tx>
          <c:spPr>
            <a:solidFill>
              <a:srgbClr val="8000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CR_statistics!$AZ$1601:$AZ$1607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BD5-4F57-BF47-5EB0F10254BB}"/>
            </c:ext>
          </c:extLst>
        </c:ser>
        <c:ser>
          <c:idx val="14"/>
          <c:order val="10"/>
          <c:tx>
            <c:strRef>
              <c:f>CR_statistics!$BA$1600</c:f>
              <c:strCache>
                <c:ptCount val="1"/>
                <c:pt idx="0">
                  <c:v>RAN #57</c:v>
                </c:pt>
              </c:strCache>
            </c:strRef>
          </c:tx>
          <c:spPr>
            <a:solidFill>
              <a:srgbClr val="FFCC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CR_statistics!$BA$1601:$BA$1607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BD5-4F57-BF47-5EB0F10254BB}"/>
            </c:ext>
          </c:extLst>
        </c:ser>
        <c:ser>
          <c:idx val="15"/>
          <c:order val="11"/>
          <c:tx>
            <c:strRef>
              <c:f>CR_statistics!$BB$1600</c:f>
              <c:strCache>
                <c:ptCount val="1"/>
                <c:pt idx="0">
                  <c:v>RAN #58</c:v>
                </c:pt>
              </c:strCache>
            </c:strRef>
          </c:tx>
          <c:spPr>
            <a:solidFill>
              <a:srgbClr val="FFFF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CR_statistics!$BB$1601:$BB$1607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BD5-4F57-BF47-5EB0F10254BB}"/>
            </c:ext>
          </c:extLst>
        </c:ser>
        <c:ser>
          <c:idx val="16"/>
          <c:order val="12"/>
          <c:tx>
            <c:strRef>
              <c:f>CR_statistics!$BC$1600</c:f>
              <c:strCache>
                <c:ptCount val="1"/>
                <c:pt idx="0">
                  <c:v>RAN #59</c:v>
                </c:pt>
              </c:strCache>
            </c:strRef>
          </c:tx>
          <c:spPr>
            <a:solidFill>
              <a:srgbClr val="00CC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CR_statistics!$BC$1601:$BC$1607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BD5-4F57-BF47-5EB0F10254BB}"/>
            </c:ext>
          </c:extLst>
        </c:ser>
        <c:ser>
          <c:idx val="17"/>
          <c:order val="13"/>
          <c:tx>
            <c:strRef>
              <c:f>CR_statistics!$BD$1600</c:f>
              <c:strCache>
                <c:ptCount val="1"/>
                <c:pt idx="0">
                  <c:v>RAN #60</c:v>
                </c:pt>
              </c:strCache>
            </c:strRef>
          </c:tx>
          <c:spPr>
            <a:solidFill>
              <a:srgbClr val="00FF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CR_statistics!$BD$1601:$BD$1607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BD5-4F57-BF47-5EB0F10254BB}"/>
            </c:ext>
          </c:extLst>
        </c:ser>
        <c:ser>
          <c:idx val="18"/>
          <c:order val="14"/>
          <c:tx>
            <c:strRef>
              <c:f>CR_statistics!$BE$1600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CR_statistics!$BE$1601:$BE$1607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BD5-4F57-BF47-5EB0F10254BB}"/>
            </c:ext>
          </c:extLst>
        </c:ser>
        <c:ser>
          <c:idx val="19"/>
          <c:order val="15"/>
          <c:tx>
            <c:strRef>
              <c:f>CR_statistics!$BF$1600</c:f>
              <c:strCache>
                <c:ptCount val="1"/>
                <c:pt idx="0">
                  <c:v>RAN #62</c:v>
                </c:pt>
              </c:strCache>
            </c:strRef>
          </c:tx>
          <c:spPr>
            <a:solidFill>
              <a:srgbClr val="00FFFF"/>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CR_statistics!$BF$1601:$BF$1607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BD5-4F57-BF47-5EB0F10254BB}"/>
            </c:ext>
          </c:extLst>
        </c:ser>
        <c:ser>
          <c:idx val="20"/>
          <c:order val="16"/>
          <c:tx>
            <c:strRef>
              <c:f>CR_statistics!$BG$1600</c:f>
              <c:strCache>
                <c:ptCount val="1"/>
                <c:pt idx="0">
                  <c:v>RAN #63</c:v>
                </c:pt>
              </c:strCache>
            </c:strRef>
          </c:tx>
          <c:spPr>
            <a:solidFill>
              <a:srgbClr val="FFFF00"/>
            </a:solidFill>
            <a:ln w="12700">
              <a:solidFill>
                <a:srgbClr val="000000"/>
              </a:solidFill>
              <a:prstDash val="solid"/>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CR_statistics!$BG$1601:$BG$1607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BD5-4F57-BF47-5EB0F10254BB}"/>
            </c:ext>
          </c:extLst>
        </c:ser>
        <c:ser>
          <c:idx val="21"/>
          <c:order val="17"/>
          <c:tx>
            <c:strRef>
              <c:f>CR_statistics!$BH$1600</c:f>
              <c:strCache>
                <c:ptCount val="1"/>
                <c:pt idx="0">
                  <c:v>RAN #64</c:v>
                </c:pt>
              </c:strCache>
            </c:strRef>
          </c:tx>
          <c:spPr>
            <a:solidFill>
              <a:srgbClr val="FF9900"/>
            </a:solidFill>
            <a:ln>
              <a:solidFill>
                <a:schemeClr val="tx1"/>
              </a:solidFill>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CR_statistics!$BH$1601:$BH$1607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BD5-4F57-BF47-5EB0F10254BB}"/>
            </c:ext>
          </c:extLst>
        </c:ser>
        <c:ser>
          <c:idx val="22"/>
          <c:order val="18"/>
          <c:tx>
            <c:strRef>
              <c:f>CR_statistics!$BI$1600</c:f>
              <c:strCache>
                <c:ptCount val="1"/>
                <c:pt idx="0">
                  <c:v>RAN#65</c:v>
                </c:pt>
              </c:strCache>
            </c:strRef>
          </c:tx>
          <c:spPr>
            <a:solidFill>
              <a:srgbClr val="0066FF"/>
            </a:solidFill>
            <a:ln>
              <a:solidFill>
                <a:srgbClr val="000000"/>
              </a:solidFill>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CR_statistics!$BI$1601:$BI$1607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BD5-4F57-BF47-5EB0F10254BB}"/>
            </c:ext>
          </c:extLst>
        </c:ser>
        <c:ser>
          <c:idx val="23"/>
          <c:order val="19"/>
          <c:tx>
            <c:strRef>
              <c:f>CR_statistics!$BJ$1600</c:f>
              <c:strCache>
                <c:ptCount val="1"/>
                <c:pt idx="0">
                  <c:v>RAN #66</c:v>
                </c:pt>
              </c:strCache>
            </c:strRef>
          </c:tx>
          <c:spPr>
            <a:solidFill>
              <a:schemeClr val="accent6">
                <a:lumMod val="50000"/>
              </a:schemeClr>
            </a:solidFill>
            <a:ln>
              <a:solidFill>
                <a:schemeClr val="tx1"/>
              </a:solidFill>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CR_statistics!$BJ$1601:$BJ$1607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BD5-4F57-BF47-5EB0F10254BB}"/>
            </c:ext>
          </c:extLst>
        </c:ser>
        <c:ser>
          <c:idx val="24"/>
          <c:order val="20"/>
          <c:tx>
            <c:strRef>
              <c:f>CR_statistics!$BK$1600</c:f>
              <c:strCache>
                <c:ptCount val="1"/>
                <c:pt idx="0">
                  <c:v>RAN #67</c:v>
                </c:pt>
              </c:strCache>
            </c:strRef>
          </c:tx>
          <c:spPr>
            <a:solidFill>
              <a:srgbClr val="FF0000"/>
            </a:solidFill>
            <a:ln>
              <a:solidFill>
                <a:sysClr val="windowText" lastClr="000000"/>
              </a:solidFill>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CR_statistics!$BK$1601:$BK$1607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BD5-4F57-BF47-5EB0F10254BB}"/>
            </c:ext>
          </c:extLst>
        </c:ser>
        <c:ser>
          <c:idx val="0"/>
          <c:order val="21"/>
          <c:tx>
            <c:strRef>
              <c:f>CR_statistics!$BL$1600</c:f>
              <c:strCache>
                <c:ptCount val="1"/>
                <c:pt idx="0">
                  <c:v>RAN #68</c:v>
                </c:pt>
              </c:strCache>
            </c:strRef>
          </c:tx>
          <c:spPr>
            <a:solidFill>
              <a:srgbClr val="FF9900"/>
            </a:solidFill>
            <a:ln>
              <a:solidFill>
                <a:schemeClr val="tx1"/>
              </a:solidFill>
            </a:ln>
          </c:spPr>
          <c:invertIfNegative val="0"/>
          <c:cat>
            <c:strRef>
              <c:f>CR_statistics!$AL$1601:$AL$1607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CR_statistics!$BL$1601:$BL$1607</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FBD5-4F57-BF47-5EB0F10254BB}"/>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CR_statistics!$T$1563</c:f>
              <c:strCache>
                <c:ptCount val="1"/>
                <c:pt idx="0">
                  <c:v>RAN1</c:v>
                </c:pt>
              </c:strCache>
            </c:strRef>
          </c:tx>
          <c:spPr>
            <a:solidFill>
              <a:srgbClr val="00FF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CR_statistics!$T$1564:$T$1569</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081B-4930-BA37-7FE4A0D5180C}"/>
            </c:ext>
          </c:extLst>
        </c:ser>
        <c:ser>
          <c:idx val="1"/>
          <c:order val="1"/>
          <c:tx>
            <c:strRef>
              <c:f>CR_statistics!$U$1563</c:f>
              <c:strCache>
                <c:ptCount val="1"/>
                <c:pt idx="0">
                  <c:v>RAN2</c:v>
                </c:pt>
              </c:strCache>
            </c:strRef>
          </c:tx>
          <c:spPr>
            <a:solidFill>
              <a:srgbClr val="FF00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CR_statistics!$U$1564:$U$1569</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081B-4930-BA37-7FE4A0D5180C}"/>
            </c:ext>
          </c:extLst>
        </c:ser>
        <c:ser>
          <c:idx val="2"/>
          <c:order val="2"/>
          <c:tx>
            <c:strRef>
              <c:f>CR_statistics!$V$1563</c:f>
              <c:strCache>
                <c:ptCount val="1"/>
                <c:pt idx="0">
                  <c:v>RAN3</c:v>
                </c:pt>
              </c:strCache>
            </c:strRef>
          </c:tx>
          <c:spPr>
            <a:solidFill>
              <a:srgbClr val="0000FF"/>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CR_statistics!$V$1564:$V$1569</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081B-4930-BA37-7FE4A0D5180C}"/>
            </c:ext>
          </c:extLst>
        </c:ser>
        <c:ser>
          <c:idx val="3"/>
          <c:order val="3"/>
          <c:tx>
            <c:strRef>
              <c:f>CR_statistics!$W$1563</c:f>
              <c:strCache>
                <c:ptCount val="1"/>
                <c:pt idx="0">
                  <c:v>RAN4</c:v>
                </c:pt>
              </c:strCache>
            </c:strRef>
          </c:tx>
          <c:spPr>
            <a:solidFill>
              <a:srgbClr val="FFFF00"/>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CR_statistics!$W$1564:$W$1569</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081B-4930-BA37-7FE4A0D5180C}"/>
            </c:ext>
          </c:extLst>
        </c:ser>
        <c:ser>
          <c:idx val="4"/>
          <c:order val="4"/>
          <c:tx>
            <c:strRef>
              <c:f>CR_statistics!$X$1563</c:f>
              <c:strCache>
                <c:ptCount val="1"/>
                <c:pt idx="0">
                  <c:v>RAN5</c:v>
                </c:pt>
              </c:strCache>
            </c:strRef>
          </c:tx>
          <c:spPr>
            <a:solidFill>
              <a:srgbClr val="660066"/>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CR_statistics!$X$1564:$X$1569</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081B-4930-BA37-7FE4A0D5180C}"/>
            </c:ext>
          </c:extLst>
        </c:ser>
        <c:ser>
          <c:idx val="5"/>
          <c:order val="5"/>
          <c:tx>
            <c:strRef>
              <c:f>CR_statistics!$Y$1563</c:f>
              <c:strCache>
                <c:ptCount val="1"/>
                <c:pt idx="0">
                  <c:v>RAN without RAN5</c:v>
                </c:pt>
              </c:strCache>
            </c:strRef>
          </c:tx>
          <c:spPr>
            <a:solidFill>
              <a:srgbClr val="FF00FF"/>
            </a:solidFill>
            <a:ln w="12700">
              <a:solidFill>
                <a:srgbClr val="000000"/>
              </a:solidFill>
              <a:prstDash val="solid"/>
            </a:ln>
          </c:spPr>
          <c:invertIfNegative val="0"/>
          <c:cat>
            <c:strRef>
              <c:f>CR_statistics!$S$1602:$S$1607</c:f>
              <c:strCache>
                <c:ptCount val="6"/>
                <c:pt idx="0">
                  <c:v>REL-8</c:v>
                </c:pt>
                <c:pt idx="1">
                  <c:v>REL-9</c:v>
                </c:pt>
                <c:pt idx="2">
                  <c:v>REL-10</c:v>
                </c:pt>
                <c:pt idx="3">
                  <c:v>REL-11</c:v>
                </c:pt>
                <c:pt idx="4">
                  <c:v>REL-12</c:v>
                </c:pt>
                <c:pt idx="5">
                  <c:v>REL-13</c:v>
                </c:pt>
              </c:strCache>
            </c:strRef>
          </c:cat>
          <c:val>
            <c:numRef>
              <c:f>CR_statistics!$Y$1564:$Y$1569</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081B-4930-BA37-7FE4A0D5180C}"/>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CR_statistics!$AQ$1562</c:f>
              <c:strCache>
                <c:ptCount val="1"/>
                <c:pt idx="0">
                  <c:v>RAN #47</c:v>
                </c:pt>
              </c:strCache>
            </c:strRef>
          </c:tx>
          <c:spPr>
            <a:solidFill>
              <a:srgbClr val="00FF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CR_statistics!$AQ$1563:$AQ$1570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CAF-446B-AB19-05268EF406F4}"/>
            </c:ext>
          </c:extLst>
        </c:ser>
        <c:ser>
          <c:idx val="5"/>
          <c:order val="1"/>
          <c:tx>
            <c:strRef>
              <c:f>CR_statistics!$AR$1562</c:f>
              <c:strCache>
                <c:ptCount val="1"/>
                <c:pt idx="0">
                  <c:v>RAN #48</c:v>
                </c:pt>
              </c:strCache>
            </c:strRef>
          </c:tx>
          <c:spPr>
            <a:solidFill>
              <a:srgbClr val="80008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CR_statistics!$AR$1563:$AR$1570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CAF-446B-AB19-05268EF406F4}"/>
            </c:ext>
          </c:extLst>
        </c:ser>
        <c:ser>
          <c:idx val="6"/>
          <c:order val="2"/>
          <c:tx>
            <c:strRef>
              <c:f>CR_statistics!$AS$1562</c:f>
              <c:strCache>
                <c:ptCount val="1"/>
                <c:pt idx="0">
                  <c:v>RAN #49</c:v>
                </c:pt>
              </c:strCache>
            </c:strRef>
          </c:tx>
          <c:spPr>
            <a:solidFill>
              <a:srgbClr val="0066CC"/>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CR_statistics!$AS$1563:$AS$1570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CAF-446B-AB19-05268EF406F4}"/>
            </c:ext>
          </c:extLst>
        </c:ser>
        <c:ser>
          <c:idx val="7"/>
          <c:order val="3"/>
          <c:tx>
            <c:strRef>
              <c:f>CR_statistics!$AT$1562</c:f>
              <c:strCache>
                <c:ptCount val="1"/>
                <c:pt idx="0">
                  <c:v>RAN #50</c:v>
                </c:pt>
              </c:strCache>
            </c:strRef>
          </c:tx>
          <c:spPr>
            <a:solidFill>
              <a:srgbClr val="FF99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CR_statistics!$AT$1563:$AT$1570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CAF-446B-AB19-05268EF406F4}"/>
            </c:ext>
          </c:extLst>
        </c:ser>
        <c:ser>
          <c:idx val="8"/>
          <c:order val="4"/>
          <c:tx>
            <c:strRef>
              <c:f>CR_statistics!$AU$1562</c:f>
              <c:strCache>
                <c:ptCount val="1"/>
                <c:pt idx="0">
                  <c:v>RAN #51</c:v>
                </c:pt>
              </c:strCache>
            </c:strRef>
          </c:tx>
          <c:spPr>
            <a:solidFill>
              <a:srgbClr val="00FF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CR_statistics!$AU$1563:$AU$1570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CAF-446B-AB19-05268EF406F4}"/>
            </c:ext>
          </c:extLst>
        </c:ser>
        <c:ser>
          <c:idx val="9"/>
          <c:order val="5"/>
          <c:tx>
            <c:strRef>
              <c:f>CR_statistics!$AV$1562</c:f>
              <c:strCache>
                <c:ptCount val="1"/>
                <c:pt idx="0">
                  <c:v>RAN #52</c:v>
                </c:pt>
              </c:strCache>
            </c:strRef>
          </c:tx>
          <c:spPr>
            <a:solidFill>
              <a:srgbClr val="FF00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CR_statistics!$AV$1563:$AV$1570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CAF-446B-AB19-05268EF406F4}"/>
            </c:ext>
          </c:extLst>
        </c:ser>
        <c:ser>
          <c:idx val="10"/>
          <c:order val="6"/>
          <c:tx>
            <c:strRef>
              <c:f>CR_statistics!$AW$1562</c:f>
              <c:strCache>
                <c:ptCount val="1"/>
                <c:pt idx="0">
                  <c:v>RAN #53</c:v>
                </c:pt>
              </c:strCache>
            </c:strRef>
          </c:tx>
          <c:spPr>
            <a:solidFill>
              <a:srgbClr val="FF00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CR_statistics!$AW$1563:$AW$1570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CAF-446B-AB19-05268EF406F4}"/>
            </c:ext>
          </c:extLst>
        </c:ser>
        <c:ser>
          <c:idx val="11"/>
          <c:order val="7"/>
          <c:tx>
            <c:strRef>
              <c:f>CR_statistics!$AX$1562</c:f>
              <c:strCache>
                <c:ptCount val="1"/>
                <c:pt idx="0">
                  <c:v>RAN #54</c:v>
                </c:pt>
              </c:strCache>
            </c:strRef>
          </c:tx>
          <c:spPr>
            <a:solidFill>
              <a:srgbClr val="00FF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CR_statistics!$AX$1563:$AX$1570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CAF-446B-AB19-05268EF406F4}"/>
            </c:ext>
          </c:extLst>
        </c:ser>
        <c:ser>
          <c:idx val="12"/>
          <c:order val="8"/>
          <c:tx>
            <c:strRef>
              <c:f>CR_statistics!$AY$1562</c:f>
              <c:strCache>
                <c:ptCount val="1"/>
                <c:pt idx="0">
                  <c:v>RAN #55</c:v>
                </c:pt>
              </c:strCache>
            </c:strRef>
          </c:tx>
          <c:spPr>
            <a:solidFill>
              <a:srgbClr val="FF00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CR_statistics!$AY$1563:$AY$1570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CAF-446B-AB19-05268EF406F4}"/>
            </c:ext>
          </c:extLst>
        </c:ser>
        <c:ser>
          <c:idx val="13"/>
          <c:order val="9"/>
          <c:tx>
            <c:strRef>
              <c:f>CR_statistics!$AZ$1562</c:f>
              <c:strCache>
                <c:ptCount val="1"/>
                <c:pt idx="0">
                  <c:v>RAN #56</c:v>
                </c:pt>
              </c:strCache>
            </c:strRef>
          </c:tx>
          <c:spPr>
            <a:solidFill>
              <a:srgbClr val="8000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CR_statistics!$AZ$1563:$AZ$1570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CAF-446B-AB19-05268EF406F4}"/>
            </c:ext>
          </c:extLst>
        </c:ser>
        <c:ser>
          <c:idx val="14"/>
          <c:order val="10"/>
          <c:tx>
            <c:strRef>
              <c:f>CR_statistics!$BA$1562</c:f>
              <c:strCache>
                <c:ptCount val="1"/>
                <c:pt idx="0">
                  <c:v>RAN #57</c:v>
                </c:pt>
              </c:strCache>
            </c:strRef>
          </c:tx>
          <c:spPr>
            <a:solidFill>
              <a:srgbClr val="FFCC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CR_statistics!$BA$1563:$BA$1570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CAF-446B-AB19-05268EF406F4}"/>
            </c:ext>
          </c:extLst>
        </c:ser>
        <c:ser>
          <c:idx val="15"/>
          <c:order val="11"/>
          <c:tx>
            <c:strRef>
              <c:f>CR_statistics!$BB$1562</c:f>
              <c:strCache>
                <c:ptCount val="1"/>
                <c:pt idx="0">
                  <c:v>RAN #58</c:v>
                </c:pt>
              </c:strCache>
            </c:strRef>
          </c:tx>
          <c:spPr>
            <a:solidFill>
              <a:srgbClr val="FFFF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CR_statistics!$BB$1563:$BB$1570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CAF-446B-AB19-05268EF406F4}"/>
            </c:ext>
          </c:extLst>
        </c:ser>
        <c:ser>
          <c:idx val="16"/>
          <c:order val="12"/>
          <c:tx>
            <c:strRef>
              <c:f>CR_statistics!$BC$1562</c:f>
              <c:strCache>
                <c:ptCount val="1"/>
                <c:pt idx="0">
                  <c:v>RAN #59</c:v>
                </c:pt>
              </c:strCache>
            </c:strRef>
          </c:tx>
          <c:spPr>
            <a:solidFill>
              <a:srgbClr val="00CC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CR_statistics!$BC$1563:$BC$1570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CAF-446B-AB19-05268EF406F4}"/>
            </c:ext>
          </c:extLst>
        </c:ser>
        <c:ser>
          <c:idx val="17"/>
          <c:order val="13"/>
          <c:tx>
            <c:strRef>
              <c:f>CR_statistics!$BD$1562</c:f>
              <c:strCache>
                <c:ptCount val="1"/>
                <c:pt idx="0">
                  <c:v>RAN #60</c:v>
                </c:pt>
              </c:strCache>
            </c:strRef>
          </c:tx>
          <c:spPr>
            <a:solidFill>
              <a:srgbClr val="00FF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CR_statistics!$BD$1563:$BD$1570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CAF-446B-AB19-05268EF406F4}"/>
            </c:ext>
          </c:extLst>
        </c:ser>
        <c:ser>
          <c:idx val="18"/>
          <c:order val="14"/>
          <c:tx>
            <c:strRef>
              <c:f>CR_statistics!$BE$1562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CR_statistics!$BE$1563:$BE$1570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CAF-446B-AB19-05268EF406F4}"/>
            </c:ext>
          </c:extLst>
        </c:ser>
        <c:ser>
          <c:idx val="19"/>
          <c:order val="15"/>
          <c:tx>
            <c:strRef>
              <c:f>CR_statistics!$BF$1562</c:f>
              <c:strCache>
                <c:ptCount val="1"/>
                <c:pt idx="0">
                  <c:v>RAN #62</c:v>
                </c:pt>
              </c:strCache>
            </c:strRef>
          </c:tx>
          <c:spPr>
            <a:solidFill>
              <a:srgbClr val="00FFFF"/>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CR_statistics!$BF$1563:$BF$1570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CAF-446B-AB19-05268EF406F4}"/>
            </c:ext>
          </c:extLst>
        </c:ser>
        <c:ser>
          <c:idx val="20"/>
          <c:order val="16"/>
          <c:tx>
            <c:strRef>
              <c:f>CR_statistics!$BG$1562</c:f>
              <c:strCache>
                <c:ptCount val="1"/>
                <c:pt idx="0">
                  <c:v>RAN #63</c:v>
                </c:pt>
              </c:strCache>
            </c:strRef>
          </c:tx>
          <c:spPr>
            <a:solidFill>
              <a:srgbClr val="FFFF00"/>
            </a:solidFill>
            <a:ln w="12700">
              <a:solidFill>
                <a:srgbClr val="000000"/>
              </a:solidFill>
              <a:prstDash val="solid"/>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CR_statistics!$BG$1563:$BG$1570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CAF-446B-AB19-05268EF406F4}"/>
            </c:ext>
          </c:extLst>
        </c:ser>
        <c:ser>
          <c:idx val="21"/>
          <c:order val="17"/>
          <c:tx>
            <c:strRef>
              <c:f>CR_statistics!$BH$1562</c:f>
              <c:strCache>
                <c:ptCount val="1"/>
                <c:pt idx="0">
                  <c:v>RAN #64</c:v>
                </c:pt>
              </c:strCache>
            </c:strRef>
          </c:tx>
          <c:spPr>
            <a:solidFill>
              <a:srgbClr val="FF9900"/>
            </a:solidFill>
            <a:ln>
              <a:solidFill>
                <a:schemeClr val="tx1"/>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CR_statistics!$BH$1563:$BH$1570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CAF-446B-AB19-05268EF406F4}"/>
            </c:ext>
          </c:extLst>
        </c:ser>
        <c:ser>
          <c:idx val="22"/>
          <c:order val="18"/>
          <c:tx>
            <c:strRef>
              <c:f>CR_statistics!$BI$1562</c:f>
              <c:strCache>
                <c:ptCount val="1"/>
                <c:pt idx="0">
                  <c:v>RAN#65</c:v>
                </c:pt>
              </c:strCache>
            </c:strRef>
          </c:tx>
          <c:spPr>
            <a:solidFill>
              <a:srgbClr val="0066FF"/>
            </a:solidFill>
            <a:ln>
              <a:solidFill>
                <a:srgbClr val="000000"/>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CR_statistics!$BI$1563:$BI$1570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CAF-446B-AB19-05268EF406F4}"/>
            </c:ext>
          </c:extLst>
        </c:ser>
        <c:ser>
          <c:idx val="23"/>
          <c:order val="19"/>
          <c:tx>
            <c:strRef>
              <c:f>CR_statistics!$BJ$1562</c:f>
              <c:strCache>
                <c:ptCount val="1"/>
                <c:pt idx="0">
                  <c:v>RAN #66</c:v>
                </c:pt>
              </c:strCache>
            </c:strRef>
          </c:tx>
          <c:spPr>
            <a:solidFill>
              <a:schemeClr val="accent6">
                <a:lumMod val="50000"/>
              </a:schemeClr>
            </a:solidFill>
            <a:ln>
              <a:solidFill>
                <a:schemeClr val="tx1"/>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CR_statistics!$BJ$1563:$BJ$1570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CAF-446B-AB19-05268EF406F4}"/>
            </c:ext>
          </c:extLst>
        </c:ser>
        <c:ser>
          <c:idx val="24"/>
          <c:order val="20"/>
          <c:tx>
            <c:strRef>
              <c:f>CR_statistics!$BK$1562</c:f>
              <c:strCache>
                <c:ptCount val="1"/>
                <c:pt idx="0">
                  <c:v>RAN #67</c:v>
                </c:pt>
              </c:strCache>
            </c:strRef>
          </c:tx>
          <c:spPr>
            <a:solidFill>
              <a:srgbClr val="FF0000"/>
            </a:solidFill>
            <a:ln>
              <a:solidFill>
                <a:sysClr val="windowText" lastClr="000000"/>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CR_statistics!$BK$1563:$BK$1570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CAF-446B-AB19-05268EF406F4}"/>
            </c:ext>
          </c:extLst>
        </c:ser>
        <c:ser>
          <c:idx val="0"/>
          <c:order val="21"/>
          <c:tx>
            <c:strRef>
              <c:f>CR_statistics!$BL$1562</c:f>
              <c:strCache>
                <c:ptCount val="1"/>
                <c:pt idx="0">
                  <c:v>RAN #68</c:v>
                </c:pt>
              </c:strCache>
            </c:strRef>
          </c:tx>
          <c:spPr>
            <a:solidFill>
              <a:srgbClr val="FF9900"/>
            </a:solidFill>
            <a:ln>
              <a:solidFill>
                <a:schemeClr val="tx1"/>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CR_statistics!$BL$1563:$BL$1570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CAF-446B-AB19-05268EF406F4}"/>
            </c:ext>
          </c:extLst>
        </c:ser>
        <c:ser>
          <c:idx val="1"/>
          <c:order val="22"/>
          <c:tx>
            <c:strRef>
              <c:f>CR_statistics!$BM$1562</c:f>
              <c:strCache>
                <c:ptCount val="1"/>
                <c:pt idx="0">
                  <c:v>RAN #69</c:v>
                </c:pt>
              </c:strCache>
            </c:strRef>
          </c:tx>
          <c:spPr>
            <a:ln>
              <a:solidFill>
                <a:srgbClr val="000000"/>
              </a:solidFill>
            </a:ln>
          </c:spPr>
          <c:invertIfNegative val="0"/>
          <c:cat>
            <c:strRef>
              <c:f>CR_statistics!$BN$1563:$BN$1570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CR_statistics!$BM$1563:$BM$1570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CAF-446B-AB19-05268EF406F4}"/>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CR_statistics!$T$1520</c:f>
              <c:strCache>
                <c:ptCount val="1"/>
                <c:pt idx="0">
                  <c:v>RAN1</c:v>
                </c:pt>
              </c:strCache>
            </c:strRef>
          </c:tx>
          <c:spPr>
            <a:solidFill>
              <a:srgbClr val="00FF00"/>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CR_statistics!$T$1521:$T$1526</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241D-4501-83D8-929B1B8F3DBA}"/>
            </c:ext>
          </c:extLst>
        </c:ser>
        <c:ser>
          <c:idx val="1"/>
          <c:order val="1"/>
          <c:tx>
            <c:strRef>
              <c:f>CR_statistics!$U$1520</c:f>
              <c:strCache>
                <c:ptCount val="1"/>
                <c:pt idx="0">
                  <c:v>RAN2</c:v>
                </c:pt>
              </c:strCache>
            </c:strRef>
          </c:tx>
          <c:spPr>
            <a:solidFill>
              <a:srgbClr val="FF0000"/>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CR_statistics!$U$1521:$U$1526</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241D-4501-83D8-929B1B8F3DBA}"/>
            </c:ext>
          </c:extLst>
        </c:ser>
        <c:ser>
          <c:idx val="2"/>
          <c:order val="2"/>
          <c:tx>
            <c:strRef>
              <c:f>CR_statistics!$V$1520</c:f>
              <c:strCache>
                <c:ptCount val="1"/>
                <c:pt idx="0">
                  <c:v>RAN3</c:v>
                </c:pt>
              </c:strCache>
            </c:strRef>
          </c:tx>
          <c:spPr>
            <a:solidFill>
              <a:srgbClr val="0000FF"/>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CR_statistics!$V$1521:$V$1526</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241D-4501-83D8-929B1B8F3DBA}"/>
            </c:ext>
          </c:extLst>
        </c:ser>
        <c:ser>
          <c:idx val="3"/>
          <c:order val="3"/>
          <c:tx>
            <c:strRef>
              <c:f>CR_statistics!$W$1520</c:f>
              <c:strCache>
                <c:ptCount val="1"/>
                <c:pt idx="0">
                  <c:v>RAN4</c:v>
                </c:pt>
              </c:strCache>
            </c:strRef>
          </c:tx>
          <c:spPr>
            <a:solidFill>
              <a:srgbClr val="FFFF00"/>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CR_statistics!$W$1521:$W$1526</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241D-4501-83D8-929B1B8F3DBA}"/>
            </c:ext>
          </c:extLst>
        </c:ser>
        <c:ser>
          <c:idx val="4"/>
          <c:order val="4"/>
          <c:tx>
            <c:strRef>
              <c:f>CR_statistics!$X$1520</c:f>
              <c:strCache>
                <c:ptCount val="1"/>
                <c:pt idx="0">
                  <c:v>RAN5</c:v>
                </c:pt>
              </c:strCache>
            </c:strRef>
          </c:tx>
          <c:spPr>
            <a:solidFill>
              <a:srgbClr val="660066"/>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CR_statistics!$X$1521:$X$1526</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241D-4501-83D8-929B1B8F3DBA}"/>
            </c:ext>
          </c:extLst>
        </c:ser>
        <c:ser>
          <c:idx val="5"/>
          <c:order val="5"/>
          <c:tx>
            <c:strRef>
              <c:f>CR_statistics!$Y$1520</c:f>
              <c:strCache>
                <c:ptCount val="1"/>
                <c:pt idx="0">
                  <c:v>RAN without RAN5</c:v>
                </c:pt>
              </c:strCache>
            </c:strRef>
          </c:tx>
          <c:spPr>
            <a:solidFill>
              <a:srgbClr val="FF00FF"/>
            </a:solidFill>
            <a:ln w="12700">
              <a:solidFill>
                <a:srgbClr val="000000"/>
              </a:solidFill>
              <a:prstDash val="solid"/>
            </a:ln>
          </c:spPr>
          <c:invertIfNegative val="0"/>
          <c:cat>
            <c:strRef>
              <c:f>CR_statistics!$S$1521:$S$1526</c:f>
              <c:strCache>
                <c:ptCount val="6"/>
                <c:pt idx="0">
                  <c:v>REL-8</c:v>
                </c:pt>
                <c:pt idx="1">
                  <c:v>REL-9</c:v>
                </c:pt>
                <c:pt idx="2">
                  <c:v>REL-10</c:v>
                </c:pt>
                <c:pt idx="3">
                  <c:v>REL-11</c:v>
                </c:pt>
                <c:pt idx="4">
                  <c:v>REL-12</c:v>
                </c:pt>
                <c:pt idx="5">
                  <c:v>REL-13</c:v>
                </c:pt>
              </c:strCache>
            </c:strRef>
          </c:cat>
          <c:val>
            <c:numRef>
              <c:f>CR_statistics!$Y$1521:$Y$1526</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241D-4501-83D8-929B1B8F3DBA}"/>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CR_statistics!$AQ$1519</c:f>
              <c:strCache>
                <c:ptCount val="1"/>
                <c:pt idx="0">
                  <c:v>RAN #47</c:v>
                </c:pt>
              </c:strCache>
            </c:strRef>
          </c:tx>
          <c:spPr>
            <a:solidFill>
              <a:srgbClr val="00FF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CR_statistics!$AQ$1520:$AQ$1527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5BA-4E96-B281-9583403951B9}"/>
            </c:ext>
          </c:extLst>
        </c:ser>
        <c:ser>
          <c:idx val="5"/>
          <c:order val="1"/>
          <c:tx>
            <c:strRef>
              <c:f>CR_statistics!$AR$1519</c:f>
              <c:strCache>
                <c:ptCount val="1"/>
                <c:pt idx="0">
                  <c:v>RAN #48</c:v>
                </c:pt>
              </c:strCache>
            </c:strRef>
          </c:tx>
          <c:spPr>
            <a:solidFill>
              <a:srgbClr val="80008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CR_statistics!$AR$1520:$AR$1527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5BA-4E96-B281-9583403951B9}"/>
            </c:ext>
          </c:extLst>
        </c:ser>
        <c:ser>
          <c:idx val="6"/>
          <c:order val="2"/>
          <c:tx>
            <c:strRef>
              <c:f>CR_statistics!$AS$1519</c:f>
              <c:strCache>
                <c:ptCount val="1"/>
                <c:pt idx="0">
                  <c:v>RAN #49</c:v>
                </c:pt>
              </c:strCache>
            </c:strRef>
          </c:tx>
          <c:spPr>
            <a:solidFill>
              <a:srgbClr val="0066CC"/>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CR_statistics!$AS$1520:$AS$1527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5BA-4E96-B281-9583403951B9}"/>
            </c:ext>
          </c:extLst>
        </c:ser>
        <c:ser>
          <c:idx val="7"/>
          <c:order val="3"/>
          <c:tx>
            <c:strRef>
              <c:f>CR_statistics!$AT$1519</c:f>
              <c:strCache>
                <c:ptCount val="1"/>
                <c:pt idx="0">
                  <c:v>RAN #50</c:v>
                </c:pt>
              </c:strCache>
            </c:strRef>
          </c:tx>
          <c:spPr>
            <a:solidFill>
              <a:srgbClr val="FF99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CR_statistics!$AT$1520:$AT$1527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5BA-4E96-B281-9583403951B9}"/>
            </c:ext>
          </c:extLst>
        </c:ser>
        <c:ser>
          <c:idx val="8"/>
          <c:order val="4"/>
          <c:tx>
            <c:strRef>
              <c:f>CR_statistics!$AU$1519</c:f>
              <c:strCache>
                <c:ptCount val="1"/>
                <c:pt idx="0">
                  <c:v>RAN #51</c:v>
                </c:pt>
              </c:strCache>
            </c:strRef>
          </c:tx>
          <c:spPr>
            <a:solidFill>
              <a:srgbClr val="00FF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CR_statistics!$AU$1520:$AU$1527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5BA-4E96-B281-9583403951B9}"/>
            </c:ext>
          </c:extLst>
        </c:ser>
        <c:ser>
          <c:idx val="9"/>
          <c:order val="5"/>
          <c:tx>
            <c:strRef>
              <c:f>CR_statistics!$AV$1519</c:f>
              <c:strCache>
                <c:ptCount val="1"/>
                <c:pt idx="0">
                  <c:v>RAN #52</c:v>
                </c:pt>
              </c:strCache>
            </c:strRef>
          </c:tx>
          <c:spPr>
            <a:solidFill>
              <a:srgbClr val="FF00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CR_statistics!$AV$1520:$AV$1527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5BA-4E96-B281-9583403951B9}"/>
            </c:ext>
          </c:extLst>
        </c:ser>
        <c:ser>
          <c:idx val="10"/>
          <c:order val="6"/>
          <c:tx>
            <c:strRef>
              <c:f>CR_statistics!$AW$1519</c:f>
              <c:strCache>
                <c:ptCount val="1"/>
                <c:pt idx="0">
                  <c:v>RAN #53</c:v>
                </c:pt>
              </c:strCache>
            </c:strRef>
          </c:tx>
          <c:spPr>
            <a:solidFill>
              <a:srgbClr val="FF00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CR_statistics!$AW$1520:$AW$1527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5BA-4E96-B281-9583403951B9}"/>
            </c:ext>
          </c:extLst>
        </c:ser>
        <c:ser>
          <c:idx val="11"/>
          <c:order val="7"/>
          <c:tx>
            <c:strRef>
              <c:f>CR_statistics!$AX$1519</c:f>
              <c:strCache>
                <c:ptCount val="1"/>
                <c:pt idx="0">
                  <c:v>RAN #54</c:v>
                </c:pt>
              </c:strCache>
            </c:strRef>
          </c:tx>
          <c:spPr>
            <a:solidFill>
              <a:srgbClr val="00FF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CR_statistics!$AX$1520:$AX$1527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5BA-4E96-B281-9583403951B9}"/>
            </c:ext>
          </c:extLst>
        </c:ser>
        <c:ser>
          <c:idx val="12"/>
          <c:order val="8"/>
          <c:tx>
            <c:strRef>
              <c:f>CR_statistics!$AY$1519</c:f>
              <c:strCache>
                <c:ptCount val="1"/>
                <c:pt idx="0">
                  <c:v>RAN #55</c:v>
                </c:pt>
              </c:strCache>
            </c:strRef>
          </c:tx>
          <c:spPr>
            <a:solidFill>
              <a:srgbClr val="FF00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CR_statistics!$AY$1520:$AY$1527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5BA-4E96-B281-9583403951B9}"/>
            </c:ext>
          </c:extLst>
        </c:ser>
        <c:ser>
          <c:idx val="13"/>
          <c:order val="9"/>
          <c:tx>
            <c:strRef>
              <c:f>CR_statistics!$AZ$1519</c:f>
              <c:strCache>
                <c:ptCount val="1"/>
                <c:pt idx="0">
                  <c:v>RAN #56</c:v>
                </c:pt>
              </c:strCache>
            </c:strRef>
          </c:tx>
          <c:spPr>
            <a:solidFill>
              <a:srgbClr val="8000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CR_statistics!$AZ$1520:$AZ$1527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5BA-4E96-B281-9583403951B9}"/>
            </c:ext>
          </c:extLst>
        </c:ser>
        <c:ser>
          <c:idx val="14"/>
          <c:order val="10"/>
          <c:tx>
            <c:strRef>
              <c:f>CR_statistics!$BA$1519</c:f>
              <c:strCache>
                <c:ptCount val="1"/>
                <c:pt idx="0">
                  <c:v>RAN #57</c:v>
                </c:pt>
              </c:strCache>
            </c:strRef>
          </c:tx>
          <c:spPr>
            <a:solidFill>
              <a:srgbClr val="FFCC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CR_statistics!$BA$1520:$BA$1527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5BA-4E96-B281-9583403951B9}"/>
            </c:ext>
          </c:extLst>
        </c:ser>
        <c:ser>
          <c:idx val="15"/>
          <c:order val="11"/>
          <c:tx>
            <c:strRef>
              <c:f>CR_statistics!$BB$1519</c:f>
              <c:strCache>
                <c:ptCount val="1"/>
                <c:pt idx="0">
                  <c:v>RAN #58</c:v>
                </c:pt>
              </c:strCache>
            </c:strRef>
          </c:tx>
          <c:spPr>
            <a:solidFill>
              <a:srgbClr val="FFFF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CR_statistics!$BB$1520:$BB$1527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5BA-4E96-B281-9583403951B9}"/>
            </c:ext>
          </c:extLst>
        </c:ser>
        <c:ser>
          <c:idx val="16"/>
          <c:order val="12"/>
          <c:tx>
            <c:strRef>
              <c:f>CR_statistics!$BC$1519</c:f>
              <c:strCache>
                <c:ptCount val="1"/>
                <c:pt idx="0">
                  <c:v>RAN #59</c:v>
                </c:pt>
              </c:strCache>
            </c:strRef>
          </c:tx>
          <c:spPr>
            <a:solidFill>
              <a:srgbClr val="00CC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CR_statistics!$BC$1520:$BC$1527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5BA-4E96-B281-9583403951B9}"/>
            </c:ext>
          </c:extLst>
        </c:ser>
        <c:ser>
          <c:idx val="17"/>
          <c:order val="13"/>
          <c:tx>
            <c:strRef>
              <c:f>CR_statistics!$BD$1519</c:f>
              <c:strCache>
                <c:ptCount val="1"/>
                <c:pt idx="0">
                  <c:v>RAN #60</c:v>
                </c:pt>
              </c:strCache>
            </c:strRef>
          </c:tx>
          <c:spPr>
            <a:solidFill>
              <a:srgbClr val="00FF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CR_statistics!$BD$1520:$BD$1527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5BA-4E96-B281-9583403951B9}"/>
            </c:ext>
          </c:extLst>
        </c:ser>
        <c:ser>
          <c:idx val="18"/>
          <c:order val="14"/>
          <c:tx>
            <c:strRef>
              <c:f>CR_statistics!$BE$1519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CR_statistics!$BE$1520:$BE$1527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5BA-4E96-B281-9583403951B9}"/>
            </c:ext>
          </c:extLst>
        </c:ser>
        <c:ser>
          <c:idx val="19"/>
          <c:order val="15"/>
          <c:tx>
            <c:strRef>
              <c:f>CR_statistics!$BF$1519</c:f>
              <c:strCache>
                <c:ptCount val="1"/>
                <c:pt idx="0">
                  <c:v>RAN #62</c:v>
                </c:pt>
              </c:strCache>
            </c:strRef>
          </c:tx>
          <c:spPr>
            <a:solidFill>
              <a:srgbClr val="00FFFF"/>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CR_statistics!$BF$1520:$BF$1527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5BA-4E96-B281-9583403951B9}"/>
            </c:ext>
          </c:extLst>
        </c:ser>
        <c:ser>
          <c:idx val="20"/>
          <c:order val="16"/>
          <c:tx>
            <c:strRef>
              <c:f>CR_statistics!$BG$1519</c:f>
              <c:strCache>
                <c:ptCount val="1"/>
                <c:pt idx="0">
                  <c:v>RAN #63</c:v>
                </c:pt>
              </c:strCache>
            </c:strRef>
          </c:tx>
          <c:spPr>
            <a:solidFill>
              <a:srgbClr val="FFFF00"/>
            </a:solidFill>
            <a:ln w="12700">
              <a:solidFill>
                <a:srgbClr val="000000"/>
              </a:solidFill>
              <a:prstDash val="solid"/>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CR_statistics!$BG$1520:$BG$1527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5BA-4E96-B281-9583403951B9}"/>
            </c:ext>
          </c:extLst>
        </c:ser>
        <c:ser>
          <c:idx val="21"/>
          <c:order val="17"/>
          <c:tx>
            <c:strRef>
              <c:f>CR_statistics!$BH$1519</c:f>
              <c:strCache>
                <c:ptCount val="1"/>
                <c:pt idx="0">
                  <c:v>RAN #64</c:v>
                </c:pt>
              </c:strCache>
            </c:strRef>
          </c:tx>
          <c:spPr>
            <a:solidFill>
              <a:srgbClr val="FF9900"/>
            </a:solidFill>
            <a:ln>
              <a:solidFill>
                <a:schemeClr val="tx1"/>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CR_statistics!$BH$1520:$BH$1527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5BA-4E96-B281-9583403951B9}"/>
            </c:ext>
          </c:extLst>
        </c:ser>
        <c:ser>
          <c:idx val="22"/>
          <c:order val="18"/>
          <c:tx>
            <c:strRef>
              <c:f>CR_statistics!$BI$1519</c:f>
              <c:strCache>
                <c:ptCount val="1"/>
                <c:pt idx="0">
                  <c:v>RAN#65</c:v>
                </c:pt>
              </c:strCache>
            </c:strRef>
          </c:tx>
          <c:spPr>
            <a:solidFill>
              <a:srgbClr val="0066FF"/>
            </a:solidFill>
            <a:ln>
              <a:solidFill>
                <a:srgbClr val="000000"/>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CR_statistics!$BI$1520:$BI$1527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5BA-4E96-B281-9583403951B9}"/>
            </c:ext>
          </c:extLst>
        </c:ser>
        <c:ser>
          <c:idx val="23"/>
          <c:order val="19"/>
          <c:tx>
            <c:strRef>
              <c:f>CR_statistics!$BJ$1519</c:f>
              <c:strCache>
                <c:ptCount val="1"/>
                <c:pt idx="0">
                  <c:v>RAN #66</c:v>
                </c:pt>
              </c:strCache>
            </c:strRef>
          </c:tx>
          <c:spPr>
            <a:solidFill>
              <a:schemeClr val="accent6">
                <a:lumMod val="50000"/>
              </a:schemeClr>
            </a:solidFill>
            <a:ln>
              <a:solidFill>
                <a:schemeClr val="tx1"/>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CR_statistics!$BJ$1520:$BJ$1527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5BA-4E96-B281-9583403951B9}"/>
            </c:ext>
          </c:extLst>
        </c:ser>
        <c:ser>
          <c:idx val="24"/>
          <c:order val="20"/>
          <c:tx>
            <c:strRef>
              <c:f>CR_statistics!$BK$1519</c:f>
              <c:strCache>
                <c:ptCount val="1"/>
                <c:pt idx="0">
                  <c:v>RAN #67</c:v>
                </c:pt>
              </c:strCache>
            </c:strRef>
          </c:tx>
          <c:spPr>
            <a:solidFill>
              <a:srgbClr val="FF0000"/>
            </a:solidFill>
            <a:ln>
              <a:solidFill>
                <a:sysClr val="windowText" lastClr="000000"/>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CR_statistics!$BK$1520:$BK$1527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5BA-4E96-B281-9583403951B9}"/>
            </c:ext>
          </c:extLst>
        </c:ser>
        <c:ser>
          <c:idx val="0"/>
          <c:order val="21"/>
          <c:tx>
            <c:strRef>
              <c:f>CR_statistics!$BL$1519</c:f>
              <c:strCache>
                <c:ptCount val="1"/>
                <c:pt idx="0">
                  <c:v>RAN #68</c:v>
                </c:pt>
              </c:strCache>
            </c:strRef>
          </c:tx>
          <c:spPr>
            <a:solidFill>
              <a:srgbClr val="FF9900"/>
            </a:solidFill>
            <a:ln>
              <a:solidFill>
                <a:schemeClr val="tx1"/>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CR_statistics!$BL$1520:$BL$1527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5BA-4E96-B281-9583403951B9}"/>
            </c:ext>
          </c:extLst>
        </c:ser>
        <c:ser>
          <c:idx val="1"/>
          <c:order val="22"/>
          <c:tx>
            <c:strRef>
              <c:f>CR_statistics!$BM$1519</c:f>
              <c:strCache>
                <c:ptCount val="1"/>
                <c:pt idx="0">
                  <c:v>RAN #69</c:v>
                </c:pt>
              </c:strCache>
            </c:strRef>
          </c:tx>
          <c:spPr>
            <a:ln>
              <a:solidFill>
                <a:srgbClr val="000000"/>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CR_statistics!$BM$1520:$BM$1527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5BA-4E96-B281-9583403951B9}"/>
            </c:ext>
          </c:extLst>
        </c:ser>
        <c:ser>
          <c:idx val="2"/>
          <c:order val="23"/>
          <c:tx>
            <c:strRef>
              <c:f>CR_statistics!$BN$1519</c:f>
              <c:strCache>
                <c:ptCount val="1"/>
                <c:pt idx="0">
                  <c:v>RAN #70</c:v>
                </c:pt>
              </c:strCache>
            </c:strRef>
          </c:tx>
          <c:spPr>
            <a:solidFill>
              <a:srgbClr val="FF0000"/>
            </a:solidFill>
            <a:ln>
              <a:solidFill>
                <a:schemeClr val="tx1"/>
              </a:solidFill>
            </a:ln>
          </c:spPr>
          <c:invertIfNegative val="0"/>
          <c:cat>
            <c:strRef>
              <c:f>CR_statistics!$BO$1520:$BO$1527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CR_statistics!$BN$1520:$BN$1527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5BA-4E96-B281-9583403951B9}"/>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CR_statistics!$T$1475</c:f>
              <c:strCache>
                <c:ptCount val="1"/>
                <c:pt idx="0">
                  <c:v>RAN1</c:v>
                </c:pt>
              </c:strCache>
            </c:strRef>
          </c:tx>
          <c:spPr>
            <a:solidFill>
              <a:srgbClr val="00FF00"/>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CR_statistics!$T$1476:$T$1481</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DB72-4185-941A-A1CBA3E40BA4}"/>
            </c:ext>
          </c:extLst>
        </c:ser>
        <c:ser>
          <c:idx val="1"/>
          <c:order val="1"/>
          <c:tx>
            <c:strRef>
              <c:f>CR_statistics!$U$1475</c:f>
              <c:strCache>
                <c:ptCount val="1"/>
                <c:pt idx="0">
                  <c:v>RAN2</c:v>
                </c:pt>
              </c:strCache>
            </c:strRef>
          </c:tx>
          <c:spPr>
            <a:solidFill>
              <a:srgbClr val="FF0000"/>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CR_statistics!$U$1476:$U$1481</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DB72-4185-941A-A1CBA3E40BA4}"/>
            </c:ext>
          </c:extLst>
        </c:ser>
        <c:ser>
          <c:idx val="2"/>
          <c:order val="2"/>
          <c:tx>
            <c:strRef>
              <c:f>CR_statistics!$V$1475</c:f>
              <c:strCache>
                <c:ptCount val="1"/>
                <c:pt idx="0">
                  <c:v>RAN3</c:v>
                </c:pt>
              </c:strCache>
            </c:strRef>
          </c:tx>
          <c:spPr>
            <a:solidFill>
              <a:srgbClr val="0000FF"/>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CR_statistics!$V$1476:$V$1481</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DB72-4185-941A-A1CBA3E40BA4}"/>
            </c:ext>
          </c:extLst>
        </c:ser>
        <c:ser>
          <c:idx val="3"/>
          <c:order val="3"/>
          <c:tx>
            <c:strRef>
              <c:f>CR_statistics!$W$1475</c:f>
              <c:strCache>
                <c:ptCount val="1"/>
                <c:pt idx="0">
                  <c:v>RAN4</c:v>
                </c:pt>
              </c:strCache>
            </c:strRef>
          </c:tx>
          <c:spPr>
            <a:solidFill>
              <a:srgbClr val="FFFF00"/>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CR_statistics!$W$1476:$W$1481</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DB72-4185-941A-A1CBA3E40BA4}"/>
            </c:ext>
          </c:extLst>
        </c:ser>
        <c:ser>
          <c:idx val="4"/>
          <c:order val="4"/>
          <c:tx>
            <c:strRef>
              <c:f>CR_statistics!$X$1475</c:f>
              <c:strCache>
                <c:ptCount val="1"/>
                <c:pt idx="0">
                  <c:v>RAN5</c:v>
                </c:pt>
              </c:strCache>
            </c:strRef>
          </c:tx>
          <c:spPr>
            <a:solidFill>
              <a:srgbClr val="660066"/>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CR_statistics!$X$1476:$X$1481</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DB72-4185-941A-A1CBA3E40BA4}"/>
            </c:ext>
          </c:extLst>
        </c:ser>
        <c:ser>
          <c:idx val="5"/>
          <c:order val="5"/>
          <c:tx>
            <c:strRef>
              <c:f>CR_statistics!$Y$1475</c:f>
              <c:strCache>
                <c:ptCount val="1"/>
                <c:pt idx="0">
                  <c:v>RAN without RAN5</c:v>
                </c:pt>
              </c:strCache>
            </c:strRef>
          </c:tx>
          <c:spPr>
            <a:solidFill>
              <a:srgbClr val="FF00FF"/>
            </a:solidFill>
            <a:ln w="12700">
              <a:solidFill>
                <a:srgbClr val="000000"/>
              </a:solidFill>
              <a:prstDash val="solid"/>
            </a:ln>
          </c:spPr>
          <c:invertIfNegative val="0"/>
          <c:cat>
            <c:strRef>
              <c:f>CR_statistics!$S$1476:$S$1481</c:f>
              <c:strCache>
                <c:ptCount val="6"/>
                <c:pt idx="0">
                  <c:v>REL-8</c:v>
                </c:pt>
                <c:pt idx="1">
                  <c:v>REL-9</c:v>
                </c:pt>
                <c:pt idx="2">
                  <c:v>REL-10</c:v>
                </c:pt>
                <c:pt idx="3">
                  <c:v>REL-11</c:v>
                </c:pt>
                <c:pt idx="4">
                  <c:v>REL-12</c:v>
                </c:pt>
                <c:pt idx="5">
                  <c:v>REL-13</c:v>
                </c:pt>
              </c:strCache>
            </c:strRef>
          </c:cat>
          <c:val>
            <c:numRef>
              <c:f>CR_statistics!$Y$1476:$Y$1481</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DB72-4185-941A-A1CBA3E40BA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CR_statistics!$AQ$1474</c:f>
              <c:strCache>
                <c:ptCount val="1"/>
                <c:pt idx="0">
                  <c:v>RAN #47</c:v>
                </c:pt>
              </c:strCache>
            </c:strRef>
          </c:tx>
          <c:spPr>
            <a:solidFill>
              <a:srgbClr val="00FF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CR_statistics!$AQ$1475:$AQ$1482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175-4CC7-8EE3-350D6939EC74}"/>
            </c:ext>
          </c:extLst>
        </c:ser>
        <c:ser>
          <c:idx val="5"/>
          <c:order val="1"/>
          <c:tx>
            <c:strRef>
              <c:f>CR_statistics!$AR$1474</c:f>
              <c:strCache>
                <c:ptCount val="1"/>
                <c:pt idx="0">
                  <c:v>RAN #48</c:v>
                </c:pt>
              </c:strCache>
            </c:strRef>
          </c:tx>
          <c:spPr>
            <a:solidFill>
              <a:srgbClr val="80008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CR_statistics!$AR$1475:$AR$1482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175-4CC7-8EE3-350D6939EC74}"/>
            </c:ext>
          </c:extLst>
        </c:ser>
        <c:ser>
          <c:idx val="6"/>
          <c:order val="2"/>
          <c:tx>
            <c:strRef>
              <c:f>CR_statistics!$AS$1474</c:f>
              <c:strCache>
                <c:ptCount val="1"/>
                <c:pt idx="0">
                  <c:v>RAN #49</c:v>
                </c:pt>
              </c:strCache>
            </c:strRef>
          </c:tx>
          <c:spPr>
            <a:solidFill>
              <a:srgbClr val="0066CC"/>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CR_statistics!$AS$1475:$AS$1482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175-4CC7-8EE3-350D6939EC74}"/>
            </c:ext>
          </c:extLst>
        </c:ser>
        <c:ser>
          <c:idx val="7"/>
          <c:order val="3"/>
          <c:tx>
            <c:strRef>
              <c:f>CR_statistics!$AT$1474</c:f>
              <c:strCache>
                <c:ptCount val="1"/>
                <c:pt idx="0">
                  <c:v>RAN #50</c:v>
                </c:pt>
              </c:strCache>
            </c:strRef>
          </c:tx>
          <c:spPr>
            <a:solidFill>
              <a:srgbClr val="FF99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CR_statistics!$AT$1475:$AT$1482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175-4CC7-8EE3-350D6939EC74}"/>
            </c:ext>
          </c:extLst>
        </c:ser>
        <c:ser>
          <c:idx val="8"/>
          <c:order val="4"/>
          <c:tx>
            <c:strRef>
              <c:f>CR_statistics!$AU$1474</c:f>
              <c:strCache>
                <c:ptCount val="1"/>
                <c:pt idx="0">
                  <c:v>RAN #51</c:v>
                </c:pt>
              </c:strCache>
            </c:strRef>
          </c:tx>
          <c:spPr>
            <a:solidFill>
              <a:srgbClr val="00FF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CR_statistics!$AU$1475:$AU$1482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175-4CC7-8EE3-350D6939EC74}"/>
            </c:ext>
          </c:extLst>
        </c:ser>
        <c:ser>
          <c:idx val="9"/>
          <c:order val="5"/>
          <c:tx>
            <c:strRef>
              <c:f>CR_statistics!$AV$1474</c:f>
              <c:strCache>
                <c:ptCount val="1"/>
                <c:pt idx="0">
                  <c:v>RAN #52</c:v>
                </c:pt>
              </c:strCache>
            </c:strRef>
          </c:tx>
          <c:spPr>
            <a:solidFill>
              <a:srgbClr val="FF00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CR_statistics!$AV$1475:$AV$1482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175-4CC7-8EE3-350D6939EC74}"/>
            </c:ext>
          </c:extLst>
        </c:ser>
        <c:ser>
          <c:idx val="10"/>
          <c:order val="6"/>
          <c:tx>
            <c:strRef>
              <c:f>CR_statistics!$AW$1474</c:f>
              <c:strCache>
                <c:ptCount val="1"/>
                <c:pt idx="0">
                  <c:v>RAN #53</c:v>
                </c:pt>
              </c:strCache>
            </c:strRef>
          </c:tx>
          <c:spPr>
            <a:solidFill>
              <a:srgbClr val="FF00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CR_statistics!$AW$1475:$AW$1482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175-4CC7-8EE3-350D6939EC74}"/>
            </c:ext>
          </c:extLst>
        </c:ser>
        <c:ser>
          <c:idx val="11"/>
          <c:order val="7"/>
          <c:tx>
            <c:strRef>
              <c:f>CR_statistics!$AX$1474</c:f>
              <c:strCache>
                <c:ptCount val="1"/>
                <c:pt idx="0">
                  <c:v>RAN #54</c:v>
                </c:pt>
              </c:strCache>
            </c:strRef>
          </c:tx>
          <c:spPr>
            <a:solidFill>
              <a:srgbClr val="00FF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CR_statistics!$AX$1475:$AX$1482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175-4CC7-8EE3-350D6939EC74}"/>
            </c:ext>
          </c:extLst>
        </c:ser>
        <c:ser>
          <c:idx val="12"/>
          <c:order val="8"/>
          <c:tx>
            <c:strRef>
              <c:f>CR_statistics!$AY$1474</c:f>
              <c:strCache>
                <c:ptCount val="1"/>
                <c:pt idx="0">
                  <c:v>RAN #55</c:v>
                </c:pt>
              </c:strCache>
            </c:strRef>
          </c:tx>
          <c:spPr>
            <a:solidFill>
              <a:srgbClr val="FF00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CR_statistics!$AY$1475:$AY$1482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175-4CC7-8EE3-350D6939EC74}"/>
            </c:ext>
          </c:extLst>
        </c:ser>
        <c:ser>
          <c:idx val="13"/>
          <c:order val="9"/>
          <c:tx>
            <c:strRef>
              <c:f>CR_statistics!$AZ$1474</c:f>
              <c:strCache>
                <c:ptCount val="1"/>
                <c:pt idx="0">
                  <c:v>RAN #56</c:v>
                </c:pt>
              </c:strCache>
            </c:strRef>
          </c:tx>
          <c:spPr>
            <a:solidFill>
              <a:srgbClr val="8000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CR_statistics!$AZ$1475:$AZ$1482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175-4CC7-8EE3-350D6939EC74}"/>
            </c:ext>
          </c:extLst>
        </c:ser>
        <c:ser>
          <c:idx val="14"/>
          <c:order val="10"/>
          <c:tx>
            <c:strRef>
              <c:f>CR_statistics!$BA$1474</c:f>
              <c:strCache>
                <c:ptCount val="1"/>
                <c:pt idx="0">
                  <c:v>RAN #57</c:v>
                </c:pt>
              </c:strCache>
            </c:strRef>
          </c:tx>
          <c:spPr>
            <a:solidFill>
              <a:srgbClr val="FFCC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CR_statistics!$BA$1475:$BA$1482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175-4CC7-8EE3-350D6939EC74}"/>
            </c:ext>
          </c:extLst>
        </c:ser>
        <c:ser>
          <c:idx val="15"/>
          <c:order val="11"/>
          <c:tx>
            <c:strRef>
              <c:f>CR_statistics!$BB$1474</c:f>
              <c:strCache>
                <c:ptCount val="1"/>
                <c:pt idx="0">
                  <c:v>RAN #58</c:v>
                </c:pt>
              </c:strCache>
            </c:strRef>
          </c:tx>
          <c:spPr>
            <a:solidFill>
              <a:srgbClr val="FFFF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CR_statistics!$BB$1475:$BB$1482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175-4CC7-8EE3-350D6939EC74}"/>
            </c:ext>
          </c:extLst>
        </c:ser>
        <c:ser>
          <c:idx val="16"/>
          <c:order val="12"/>
          <c:tx>
            <c:strRef>
              <c:f>CR_statistics!$BC$1474</c:f>
              <c:strCache>
                <c:ptCount val="1"/>
                <c:pt idx="0">
                  <c:v>RAN #59</c:v>
                </c:pt>
              </c:strCache>
            </c:strRef>
          </c:tx>
          <c:spPr>
            <a:solidFill>
              <a:srgbClr val="00CC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CR_statistics!$BC$1475:$BC$1482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175-4CC7-8EE3-350D6939EC74}"/>
            </c:ext>
          </c:extLst>
        </c:ser>
        <c:ser>
          <c:idx val="17"/>
          <c:order val="13"/>
          <c:tx>
            <c:strRef>
              <c:f>CR_statistics!$BD$1474</c:f>
              <c:strCache>
                <c:ptCount val="1"/>
                <c:pt idx="0">
                  <c:v>RAN #60</c:v>
                </c:pt>
              </c:strCache>
            </c:strRef>
          </c:tx>
          <c:spPr>
            <a:solidFill>
              <a:srgbClr val="00FF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CR_statistics!$BD$1475:$BD$1482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175-4CC7-8EE3-350D6939EC74}"/>
            </c:ext>
          </c:extLst>
        </c:ser>
        <c:ser>
          <c:idx val="18"/>
          <c:order val="14"/>
          <c:tx>
            <c:strRef>
              <c:f>CR_statistics!$BE$1474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CR_statistics!$BE$1475:$BE$1482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175-4CC7-8EE3-350D6939EC74}"/>
            </c:ext>
          </c:extLst>
        </c:ser>
        <c:ser>
          <c:idx val="19"/>
          <c:order val="15"/>
          <c:tx>
            <c:strRef>
              <c:f>CR_statistics!$BF$1474</c:f>
              <c:strCache>
                <c:ptCount val="1"/>
                <c:pt idx="0">
                  <c:v>RAN #62</c:v>
                </c:pt>
              </c:strCache>
            </c:strRef>
          </c:tx>
          <c:spPr>
            <a:solidFill>
              <a:srgbClr val="00FFFF"/>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CR_statistics!$BF$1475:$BF$1482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175-4CC7-8EE3-350D6939EC74}"/>
            </c:ext>
          </c:extLst>
        </c:ser>
        <c:ser>
          <c:idx val="20"/>
          <c:order val="16"/>
          <c:tx>
            <c:strRef>
              <c:f>CR_statistics!$BG$1474</c:f>
              <c:strCache>
                <c:ptCount val="1"/>
                <c:pt idx="0">
                  <c:v>RAN #63</c:v>
                </c:pt>
              </c:strCache>
            </c:strRef>
          </c:tx>
          <c:spPr>
            <a:solidFill>
              <a:srgbClr val="FFFF00"/>
            </a:solidFill>
            <a:ln w="12700">
              <a:solidFill>
                <a:srgbClr val="000000"/>
              </a:solidFill>
              <a:prstDash val="solid"/>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CR_statistics!$BG$1475:$BG$1482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175-4CC7-8EE3-350D6939EC74}"/>
            </c:ext>
          </c:extLst>
        </c:ser>
        <c:ser>
          <c:idx val="21"/>
          <c:order val="17"/>
          <c:tx>
            <c:strRef>
              <c:f>CR_statistics!$BH$1474</c:f>
              <c:strCache>
                <c:ptCount val="1"/>
                <c:pt idx="0">
                  <c:v>RAN #64</c:v>
                </c:pt>
              </c:strCache>
            </c:strRef>
          </c:tx>
          <c:spPr>
            <a:solidFill>
              <a:srgbClr val="FF9900"/>
            </a:solidFill>
            <a:ln>
              <a:solidFill>
                <a:schemeClr val="tx1"/>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CR_statistics!$BH$1475:$BH$1482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175-4CC7-8EE3-350D6939EC74}"/>
            </c:ext>
          </c:extLst>
        </c:ser>
        <c:ser>
          <c:idx val="22"/>
          <c:order val="18"/>
          <c:tx>
            <c:strRef>
              <c:f>CR_statistics!$BI$1474</c:f>
              <c:strCache>
                <c:ptCount val="1"/>
                <c:pt idx="0">
                  <c:v>RAN#65</c:v>
                </c:pt>
              </c:strCache>
            </c:strRef>
          </c:tx>
          <c:spPr>
            <a:solidFill>
              <a:srgbClr val="0066FF"/>
            </a:solidFill>
            <a:ln>
              <a:solidFill>
                <a:srgbClr val="000000"/>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CR_statistics!$BI$1475:$BI$1482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175-4CC7-8EE3-350D6939EC74}"/>
            </c:ext>
          </c:extLst>
        </c:ser>
        <c:ser>
          <c:idx val="23"/>
          <c:order val="19"/>
          <c:tx>
            <c:strRef>
              <c:f>CR_statistics!$BJ$1474</c:f>
              <c:strCache>
                <c:ptCount val="1"/>
                <c:pt idx="0">
                  <c:v>RAN #66</c:v>
                </c:pt>
              </c:strCache>
            </c:strRef>
          </c:tx>
          <c:spPr>
            <a:solidFill>
              <a:schemeClr val="accent6">
                <a:lumMod val="50000"/>
              </a:schemeClr>
            </a:solidFill>
            <a:ln>
              <a:solidFill>
                <a:schemeClr val="tx1"/>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CR_statistics!$BJ$1475:$BJ$1482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175-4CC7-8EE3-350D6939EC74}"/>
            </c:ext>
          </c:extLst>
        </c:ser>
        <c:ser>
          <c:idx val="24"/>
          <c:order val="20"/>
          <c:tx>
            <c:strRef>
              <c:f>CR_statistics!$BK$1474</c:f>
              <c:strCache>
                <c:ptCount val="1"/>
                <c:pt idx="0">
                  <c:v>RAN #67</c:v>
                </c:pt>
              </c:strCache>
            </c:strRef>
          </c:tx>
          <c:spPr>
            <a:solidFill>
              <a:srgbClr val="FF0000"/>
            </a:solidFill>
            <a:ln>
              <a:solidFill>
                <a:sysClr val="windowText" lastClr="000000"/>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CR_statistics!$BK$1475:$BK$1482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175-4CC7-8EE3-350D6939EC74}"/>
            </c:ext>
          </c:extLst>
        </c:ser>
        <c:ser>
          <c:idx val="0"/>
          <c:order val="21"/>
          <c:tx>
            <c:strRef>
              <c:f>CR_statistics!$BL$1474</c:f>
              <c:strCache>
                <c:ptCount val="1"/>
                <c:pt idx="0">
                  <c:v>RAN #68</c:v>
                </c:pt>
              </c:strCache>
            </c:strRef>
          </c:tx>
          <c:spPr>
            <a:solidFill>
              <a:srgbClr val="FF9900"/>
            </a:solidFill>
            <a:ln>
              <a:solidFill>
                <a:schemeClr val="tx1"/>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CR_statistics!$BL$1475:$BL$1482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175-4CC7-8EE3-350D6939EC74}"/>
            </c:ext>
          </c:extLst>
        </c:ser>
        <c:ser>
          <c:idx val="1"/>
          <c:order val="22"/>
          <c:tx>
            <c:strRef>
              <c:f>CR_statistics!$BM$1474</c:f>
              <c:strCache>
                <c:ptCount val="1"/>
                <c:pt idx="0">
                  <c:v>RAN #69</c:v>
                </c:pt>
              </c:strCache>
            </c:strRef>
          </c:tx>
          <c:spPr>
            <a:ln>
              <a:solidFill>
                <a:srgbClr val="000000"/>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CR_statistics!$BM$1475:$BM$1482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175-4CC7-8EE3-350D6939EC74}"/>
            </c:ext>
          </c:extLst>
        </c:ser>
        <c:ser>
          <c:idx val="2"/>
          <c:order val="23"/>
          <c:tx>
            <c:strRef>
              <c:f>CR_statistics!$BN$1474</c:f>
              <c:strCache>
                <c:ptCount val="1"/>
                <c:pt idx="0">
                  <c:v>RAN #70</c:v>
                </c:pt>
              </c:strCache>
            </c:strRef>
          </c:tx>
          <c:spPr>
            <a:solidFill>
              <a:srgbClr val="FF0000"/>
            </a:solidFill>
            <a:ln>
              <a:solidFill>
                <a:schemeClr val="tx1"/>
              </a:solidFill>
            </a:ln>
          </c:spPr>
          <c:invertIfNegative val="0"/>
          <c:cat>
            <c:strRef>
              <c:f>CR_statistics!$BP$1475:$BP$1482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CR_statistics!$BN$1475:$BN$1482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175-4CC7-8EE3-350D6939EC74}"/>
            </c:ext>
          </c:extLst>
        </c:ser>
        <c:ser>
          <c:idx val="3"/>
          <c:order val="24"/>
          <c:tx>
            <c:strRef>
              <c:f>CR_statistics!$BO$1474</c:f>
              <c:strCache>
                <c:ptCount val="1"/>
                <c:pt idx="0">
                  <c:v>RAN #71</c:v>
                </c:pt>
              </c:strCache>
            </c:strRef>
          </c:tx>
          <c:spPr>
            <a:solidFill>
              <a:srgbClr val="00FF00"/>
            </a:solidFill>
            <a:ln>
              <a:solidFill>
                <a:srgbClr val="000000"/>
              </a:solidFill>
            </a:ln>
          </c:spPr>
          <c:invertIfNegative val="0"/>
          <c:val>
            <c:numRef>
              <c:f>CR_statistics!$BO$1475:$BO$1482</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2175-4CC7-8EE3-350D6939EC74}"/>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CR_statistics!$T$1430</c:f>
              <c:strCache>
                <c:ptCount val="1"/>
                <c:pt idx="0">
                  <c:v>RAN1</c:v>
                </c:pt>
              </c:strCache>
            </c:strRef>
          </c:tx>
          <c:spPr>
            <a:solidFill>
              <a:srgbClr val="00FF00"/>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CR_statistics!$T$1431:$T$1437</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2539-4DD2-B410-B99EEA998D8E}"/>
            </c:ext>
          </c:extLst>
        </c:ser>
        <c:ser>
          <c:idx val="1"/>
          <c:order val="1"/>
          <c:tx>
            <c:strRef>
              <c:f>CR_statistics!$U$1430</c:f>
              <c:strCache>
                <c:ptCount val="1"/>
                <c:pt idx="0">
                  <c:v>RAN2</c:v>
                </c:pt>
              </c:strCache>
            </c:strRef>
          </c:tx>
          <c:spPr>
            <a:solidFill>
              <a:srgbClr val="FF0000"/>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CR_statistics!$U$1431:$U$1437</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2539-4DD2-B410-B99EEA998D8E}"/>
            </c:ext>
          </c:extLst>
        </c:ser>
        <c:ser>
          <c:idx val="2"/>
          <c:order val="2"/>
          <c:tx>
            <c:strRef>
              <c:f>CR_statistics!$V$1430</c:f>
              <c:strCache>
                <c:ptCount val="1"/>
                <c:pt idx="0">
                  <c:v>RAN3</c:v>
                </c:pt>
              </c:strCache>
            </c:strRef>
          </c:tx>
          <c:spPr>
            <a:solidFill>
              <a:srgbClr val="0000FF"/>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CR_statistics!$V$1431:$V$1437</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2539-4DD2-B410-B99EEA998D8E}"/>
            </c:ext>
          </c:extLst>
        </c:ser>
        <c:ser>
          <c:idx val="3"/>
          <c:order val="3"/>
          <c:tx>
            <c:strRef>
              <c:f>CR_statistics!$W$1430</c:f>
              <c:strCache>
                <c:ptCount val="1"/>
                <c:pt idx="0">
                  <c:v>RAN4</c:v>
                </c:pt>
              </c:strCache>
            </c:strRef>
          </c:tx>
          <c:spPr>
            <a:solidFill>
              <a:srgbClr val="FFFF00"/>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CR_statistics!$W$1431:$W$1437</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2539-4DD2-B410-B99EEA998D8E}"/>
            </c:ext>
          </c:extLst>
        </c:ser>
        <c:ser>
          <c:idx val="4"/>
          <c:order val="4"/>
          <c:tx>
            <c:strRef>
              <c:f>CR_statistics!$X$1430</c:f>
              <c:strCache>
                <c:ptCount val="1"/>
                <c:pt idx="0">
                  <c:v>RAN5</c:v>
                </c:pt>
              </c:strCache>
            </c:strRef>
          </c:tx>
          <c:spPr>
            <a:solidFill>
              <a:srgbClr val="660066"/>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CR_statistics!$X$1431:$X$1437</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2539-4DD2-B410-B99EEA998D8E}"/>
            </c:ext>
          </c:extLst>
        </c:ser>
        <c:ser>
          <c:idx val="6"/>
          <c:order val="5"/>
          <c:tx>
            <c:strRef>
              <c:f>CR_statistics!$Y$1430</c:f>
              <c:strCache>
                <c:ptCount val="1"/>
                <c:pt idx="0">
                  <c:v>RAN6</c:v>
                </c:pt>
              </c:strCache>
            </c:strRef>
          </c:tx>
          <c:spPr>
            <a:solidFill>
              <a:srgbClr val="FFC000"/>
            </a:solidFill>
            <a:ln>
              <a:solidFill>
                <a:schemeClr val="tx1"/>
              </a:solidFill>
            </a:ln>
          </c:spPr>
          <c:invertIfNegative val="0"/>
          <c:val>
            <c:numRef>
              <c:f>CR_statistics!$Y$1431:$Y$1437</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2539-4DD2-B410-B99EEA998D8E}"/>
            </c:ext>
          </c:extLst>
        </c:ser>
        <c:ser>
          <c:idx val="5"/>
          <c:order val="6"/>
          <c:tx>
            <c:strRef>
              <c:f>CR_statistics!$Z$1430</c:f>
              <c:strCache>
                <c:ptCount val="1"/>
                <c:pt idx="0">
                  <c:v>RAN without RAN5</c:v>
                </c:pt>
              </c:strCache>
            </c:strRef>
          </c:tx>
          <c:spPr>
            <a:solidFill>
              <a:srgbClr val="FF00FF"/>
            </a:solidFill>
            <a:ln w="12700">
              <a:solidFill>
                <a:srgbClr val="000000"/>
              </a:solidFill>
              <a:prstDash val="solid"/>
            </a:ln>
          </c:spPr>
          <c:invertIfNegative val="0"/>
          <c:cat>
            <c:strRef>
              <c:f>CR_statistics!$S$1431:$S$1437</c:f>
              <c:strCache>
                <c:ptCount val="7"/>
                <c:pt idx="0">
                  <c:v>REL-8</c:v>
                </c:pt>
                <c:pt idx="1">
                  <c:v>REL-9</c:v>
                </c:pt>
                <c:pt idx="2">
                  <c:v>REL-10</c:v>
                </c:pt>
                <c:pt idx="3">
                  <c:v>REL-11</c:v>
                </c:pt>
                <c:pt idx="4">
                  <c:v>REL-12</c:v>
                </c:pt>
                <c:pt idx="5">
                  <c:v>REL-13</c:v>
                </c:pt>
                <c:pt idx="6">
                  <c:v>REL-14</c:v>
                </c:pt>
              </c:strCache>
            </c:strRef>
          </c:cat>
          <c:val>
            <c:numRef>
              <c:f>CR_statistics!$Z$1431:$Z$1437</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2539-4DD2-B410-B99EEA998D8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CR_statistics!$AY$1431</c:f>
              <c:strCache>
                <c:ptCount val="1"/>
                <c:pt idx="0">
                  <c:v>RAN #52</c:v>
                </c:pt>
              </c:strCache>
            </c:strRef>
          </c:tx>
          <c:spPr>
            <a:solidFill>
              <a:srgbClr val="FF00FF"/>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CR_statistics!$AY$1432:$AY$1439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E0C-4053-8751-CBC984103198}"/>
            </c:ext>
          </c:extLst>
        </c:ser>
        <c:ser>
          <c:idx val="10"/>
          <c:order val="1"/>
          <c:tx>
            <c:strRef>
              <c:f>CR_statistics!$AZ$1431</c:f>
              <c:strCache>
                <c:ptCount val="1"/>
                <c:pt idx="0">
                  <c:v>RAN #53</c:v>
                </c:pt>
              </c:strCache>
            </c:strRef>
          </c:tx>
          <c:spPr>
            <a:solidFill>
              <a:srgbClr val="FF00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CR_statistics!$AZ$1432:$AZ$1439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E0C-4053-8751-CBC984103198}"/>
            </c:ext>
          </c:extLst>
        </c:ser>
        <c:ser>
          <c:idx val="11"/>
          <c:order val="2"/>
          <c:tx>
            <c:strRef>
              <c:f>CR_statistics!$BA$1431</c:f>
              <c:strCache>
                <c:ptCount val="1"/>
                <c:pt idx="0">
                  <c:v>RAN #54</c:v>
                </c:pt>
              </c:strCache>
            </c:strRef>
          </c:tx>
          <c:spPr>
            <a:solidFill>
              <a:srgbClr val="00FFFF"/>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CR_statistics!$BA$1432:$BA$1439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E0C-4053-8751-CBC984103198}"/>
            </c:ext>
          </c:extLst>
        </c:ser>
        <c:ser>
          <c:idx val="12"/>
          <c:order val="3"/>
          <c:tx>
            <c:strRef>
              <c:f>CR_statistics!$BB$1431</c:f>
              <c:strCache>
                <c:ptCount val="1"/>
                <c:pt idx="0">
                  <c:v>RAN #55</c:v>
                </c:pt>
              </c:strCache>
            </c:strRef>
          </c:tx>
          <c:spPr>
            <a:solidFill>
              <a:srgbClr val="FF00FF"/>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CR_statistics!$BB$1432:$BB$1439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E0C-4053-8751-CBC984103198}"/>
            </c:ext>
          </c:extLst>
        </c:ser>
        <c:ser>
          <c:idx val="13"/>
          <c:order val="4"/>
          <c:tx>
            <c:strRef>
              <c:f>CR_statistics!$BC$1431</c:f>
              <c:strCache>
                <c:ptCount val="1"/>
                <c:pt idx="0">
                  <c:v>RAN #56</c:v>
                </c:pt>
              </c:strCache>
            </c:strRef>
          </c:tx>
          <c:spPr>
            <a:solidFill>
              <a:srgbClr val="8000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CR_statistics!$BC$1432:$BC$1439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E0C-4053-8751-CBC984103198}"/>
            </c:ext>
          </c:extLst>
        </c:ser>
        <c:ser>
          <c:idx val="14"/>
          <c:order val="5"/>
          <c:tx>
            <c:strRef>
              <c:f>CR_statistics!$BD$1431</c:f>
              <c:strCache>
                <c:ptCount val="1"/>
                <c:pt idx="0">
                  <c:v>RAN #57</c:v>
                </c:pt>
              </c:strCache>
            </c:strRef>
          </c:tx>
          <c:spPr>
            <a:solidFill>
              <a:srgbClr val="FFCC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CR_statistics!$BD$1432:$BD$1439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E0C-4053-8751-CBC984103198}"/>
            </c:ext>
          </c:extLst>
        </c:ser>
        <c:ser>
          <c:idx val="15"/>
          <c:order val="6"/>
          <c:tx>
            <c:strRef>
              <c:f>CR_statistics!$BE$1431</c:f>
              <c:strCache>
                <c:ptCount val="1"/>
                <c:pt idx="0">
                  <c:v>RAN #58</c:v>
                </c:pt>
              </c:strCache>
            </c:strRef>
          </c:tx>
          <c:spPr>
            <a:solidFill>
              <a:srgbClr val="FFFF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CR_statistics!$BE$1432:$BE$1439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E0C-4053-8751-CBC984103198}"/>
            </c:ext>
          </c:extLst>
        </c:ser>
        <c:ser>
          <c:idx val="16"/>
          <c:order val="7"/>
          <c:tx>
            <c:strRef>
              <c:f>CR_statistics!$BF$1431</c:f>
              <c:strCache>
                <c:ptCount val="1"/>
                <c:pt idx="0">
                  <c:v>RAN #59</c:v>
                </c:pt>
              </c:strCache>
            </c:strRef>
          </c:tx>
          <c:spPr>
            <a:solidFill>
              <a:srgbClr val="00CCFF"/>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CR_statistics!$BF$1432:$BF$1439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E0C-4053-8751-CBC984103198}"/>
            </c:ext>
          </c:extLst>
        </c:ser>
        <c:ser>
          <c:idx val="17"/>
          <c:order val="8"/>
          <c:tx>
            <c:strRef>
              <c:f>CR_statistics!$BG$1431</c:f>
              <c:strCache>
                <c:ptCount val="1"/>
                <c:pt idx="0">
                  <c:v>RAN #60</c:v>
                </c:pt>
              </c:strCache>
            </c:strRef>
          </c:tx>
          <c:spPr>
            <a:solidFill>
              <a:srgbClr val="00FF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CR_statistics!$BG$1432:$BG$1439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E0C-4053-8751-CBC984103198}"/>
            </c:ext>
          </c:extLst>
        </c:ser>
        <c:ser>
          <c:idx val="18"/>
          <c:order val="9"/>
          <c:tx>
            <c:strRef>
              <c:f>CR_statistics!$BH$1431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CR_statistics!$BH$1432:$BH$1439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E0C-4053-8751-CBC984103198}"/>
            </c:ext>
          </c:extLst>
        </c:ser>
        <c:ser>
          <c:idx val="19"/>
          <c:order val="10"/>
          <c:tx>
            <c:strRef>
              <c:f>CR_statistics!$BI$1431</c:f>
              <c:strCache>
                <c:ptCount val="1"/>
                <c:pt idx="0">
                  <c:v>RAN #62</c:v>
                </c:pt>
              </c:strCache>
            </c:strRef>
          </c:tx>
          <c:spPr>
            <a:solidFill>
              <a:srgbClr val="00FFFF"/>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CR_statistics!$BI$1432:$BI$1439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E0C-4053-8751-CBC984103198}"/>
            </c:ext>
          </c:extLst>
        </c:ser>
        <c:ser>
          <c:idx val="20"/>
          <c:order val="11"/>
          <c:tx>
            <c:strRef>
              <c:f>CR_statistics!$BJ$1431</c:f>
              <c:strCache>
                <c:ptCount val="1"/>
                <c:pt idx="0">
                  <c:v>RAN #63</c:v>
                </c:pt>
              </c:strCache>
            </c:strRef>
          </c:tx>
          <c:spPr>
            <a:solidFill>
              <a:srgbClr val="FFFF00"/>
            </a:solidFill>
            <a:ln w="12700">
              <a:solidFill>
                <a:srgbClr val="000000"/>
              </a:solidFill>
              <a:prstDash val="solid"/>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CR_statistics!$BJ$1432:$BJ$1439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E0C-4053-8751-CBC984103198}"/>
            </c:ext>
          </c:extLst>
        </c:ser>
        <c:ser>
          <c:idx val="21"/>
          <c:order val="12"/>
          <c:tx>
            <c:strRef>
              <c:f>CR_statistics!$BK$1431</c:f>
              <c:strCache>
                <c:ptCount val="1"/>
                <c:pt idx="0">
                  <c:v>RAN #64</c:v>
                </c:pt>
              </c:strCache>
            </c:strRef>
          </c:tx>
          <c:spPr>
            <a:solidFill>
              <a:srgbClr val="FF9900"/>
            </a:solidFill>
            <a:ln>
              <a:solidFill>
                <a:schemeClr val="tx1"/>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CR_statistics!$BK$1432:$BK$1439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E0C-4053-8751-CBC984103198}"/>
            </c:ext>
          </c:extLst>
        </c:ser>
        <c:ser>
          <c:idx val="22"/>
          <c:order val="13"/>
          <c:tx>
            <c:strRef>
              <c:f>CR_statistics!$BL$1431</c:f>
              <c:strCache>
                <c:ptCount val="1"/>
                <c:pt idx="0">
                  <c:v>RAN#65</c:v>
                </c:pt>
              </c:strCache>
            </c:strRef>
          </c:tx>
          <c:spPr>
            <a:solidFill>
              <a:srgbClr val="0066FF"/>
            </a:solidFill>
            <a:ln>
              <a:solidFill>
                <a:srgbClr val="000000"/>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CR_statistics!$BL$1432:$BL$1439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E0C-4053-8751-CBC984103198}"/>
            </c:ext>
          </c:extLst>
        </c:ser>
        <c:ser>
          <c:idx val="23"/>
          <c:order val="14"/>
          <c:tx>
            <c:strRef>
              <c:f>CR_statistics!$BM$1431</c:f>
              <c:strCache>
                <c:ptCount val="1"/>
                <c:pt idx="0">
                  <c:v>RAN #66</c:v>
                </c:pt>
              </c:strCache>
            </c:strRef>
          </c:tx>
          <c:spPr>
            <a:solidFill>
              <a:schemeClr val="accent6">
                <a:lumMod val="50000"/>
              </a:schemeClr>
            </a:solidFill>
            <a:ln>
              <a:solidFill>
                <a:schemeClr val="tx1"/>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CR_statistics!$BM$1432:$BM$1439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E0C-4053-8751-CBC984103198}"/>
            </c:ext>
          </c:extLst>
        </c:ser>
        <c:ser>
          <c:idx val="24"/>
          <c:order val="15"/>
          <c:tx>
            <c:strRef>
              <c:f>CR_statistics!$BN$1431</c:f>
              <c:strCache>
                <c:ptCount val="1"/>
                <c:pt idx="0">
                  <c:v>RAN #67</c:v>
                </c:pt>
              </c:strCache>
            </c:strRef>
          </c:tx>
          <c:spPr>
            <a:solidFill>
              <a:srgbClr val="FF0000"/>
            </a:solidFill>
            <a:ln>
              <a:solidFill>
                <a:sysClr val="windowText" lastClr="000000"/>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CR_statistics!$BN$1432:$BN$1439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E0C-4053-8751-CBC984103198}"/>
            </c:ext>
          </c:extLst>
        </c:ser>
        <c:ser>
          <c:idx val="0"/>
          <c:order val="16"/>
          <c:tx>
            <c:strRef>
              <c:f>CR_statistics!$BO$1431</c:f>
              <c:strCache>
                <c:ptCount val="1"/>
                <c:pt idx="0">
                  <c:v>RAN #68</c:v>
                </c:pt>
              </c:strCache>
            </c:strRef>
          </c:tx>
          <c:spPr>
            <a:solidFill>
              <a:srgbClr val="FF9900"/>
            </a:solidFill>
            <a:ln>
              <a:solidFill>
                <a:schemeClr val="tx1"/>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CR_statistics!$BO$1432:$BO$1439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E0C-4053-8751-CBC984103198}"/>
            </c:ext>
          </c:extLst>
        </c:ser>
        <c:ser>
          <c:idx val="1"/>
          <c:order val="17"/>
          <c:tx>
            <c:strRef>
              <c:f>CR_statistics!$BP$1431</c:f>
              <c:strCache>
                <c:ptCount val="1"/>
                <c:pt idx="0">
                  <c:v>RAN #69</c:v>
                </c:pt>
              </c:strCache>
            </c:strRef>
          </c:tx>
          <c:spPr>
            <a:ln>
              <a:solidFill>
                <a:srgbClr val="000000"/>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CR_statistics!$BP$1432:$BP$1439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E0C-4053-8751-CBC984103198}"/>
            </c:ext>
          </c:extLst>
        </c:ser>
        <c:ser>
          <c:idx val="2"/>
          <c:order val="18"/>
          <c:tx>
            <c:strRef>
              <c:f>CR_statistics!$BQ$1431</c:f>
              <c:strCache>
                <c:ptCount val="1"/>
                <c:pt idx="0">
                  <c:v>RAN #70</c:v>
                </c:pt>
              </c:strCache>
            </c:strRef>
          </c:tx>
          <c:spPr>
            <a:solidFill>
              <a:srgbClr val="FF0000"/>
            </a:solidFill>
            <a:ln>
              <a:solidFill>
                <a:schemeClr val="tx1"/>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CR_statistics!$BQ$1432:$BQ$1439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E0C-4053-8751-CBC984103198}"/>
            </c:ext>
          </c:extLst>
        </c:ser>
        <c:ser>
          <c:idx val="3"/>
          <c:order val="19"/>
          <c:tx>
            <c:strRef>
              <c:f>CR_statistics!$BR$1431</c:f>
              <c:strCache>
                <c:ptCount val="1"/>
                <c:pt idx="0">
                  <c:v>RAN #71</c:v>
                </c:pt>
              </c:strCache>
            </c:strRef>
          </c:tx>
          <c:spPr>
            <a:solidFill>
              <a:srgbClr val="00FF00"/>
            </a:solidFill>
            <a:ln>
              <a:solidFill>
                <a:srgbClr val="000000"/>
              </a:solidFill>
            </a:ln>
          </c:spPr>
          <c:invertIfNegative val="0"/>
          <c:cat>
            <c:strRef>
              <c:f>CR_statistics!$BT$1432:$BT$1439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CR_statistics!$BR$1432:$BR$1439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E0C-4053-8751-CBC984103198}"/>
            </c:ext>
          </c:extLst>
        </c:ser>
        <c:ser>
          <c:idx val="4"/>
          <c:order val="20"/>
          <c:tx>
            <c:strRef>
              <c:f>CR_statistics!$BS$1431</c:f>
              <c:strCache>
                <c:ptCount val="1"/>
                <c:pt idx="0">
                  <c:v>RAN #72</c:v>
                </c:pt>
              </c:strCache>
            </c:strRef>
          </c:tx>
          <c:spPr>
            <a:solidFill>
              <a:srgbClr val="FFFF00"/>
            </a:solidFill>
            <a:ln>
              <a:solidFill>
                <a:prstClr val="black"/>
              </a:solidFill>
            </a:ln>
          </c:spPr>
          <c:invertIfNegative val="0"/>
          <c:val>
            <c:numRef>
              <c:f>CR_statistics!$BS$1432:$BS$1439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E0C-4053-8751-CBC984103198}"/>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CR_statistics!$T$1384</c:f>
              <c:strCache>
                <c:ptCount val="1"/>
                <c:pt idx="0">
                  <c:v>RAN1</c:v>
                </c:pt>
              </c:strCache>
            </c:strRef>
          </c:tx>
          <c:spPr>
            <a:solidFill>
              <a:srgbClr val="00FF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CR_statistics!$T$1385:$T$1391</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AA98-4B1F-B1DE-C60F4789981C}"/>
            </c:ext>
          </c:extLst>
        </c:ser>
        <c:ser>
          <c:idx val="1"/>
          <c:order val="1"/>
          <c:tx>
            <c:strRef>
              <c:f>CR_statistics!$U$1384</c:f>
              <c:strCache>
                <c:ptCount val="1"/>
                <c:pt idx="0">
                  <c:v>RAN2</c:v>
                </c:pt>
              </c:strCache>
            </c:strRef>
          </c:tx>
          <c:spPr>
            <a:solidFill>
              <a:srgbClr val="FF00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CR_statistics!$U$1385:$U$1391</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AA98-4B1F-B1DE-C60F4789981C}"/>
            </c:ext>
          </c:extLst>
        </c:ser>
        <c:ser>
          <c:idx val="2"/>
          <c:order val="2"/>
          <c:tx>
            <c:strRef>
              <c:f>CR_statistics!$V$1384</c:f>
              <c:strCache>
                <c:ptCount val="1"/>
                <c:pt idx="0">
                  <c:v>RAN3</c:v>
                </c:pt>
              </c:strCache>
            </c:strRef>
          </c:tx>
          <c:spPr>
            <a:solidFill>
              <a:srgbClr val="0000FF"/>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CR_statistics!$V$1385:$V$1391</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AA98-4B1F-B1DE-C60F4789981C}"/>
            </c:ext>
          </c:extLst>
        </c:ser>
        <c:ser>
          <c:idx val="3"/>
          <c:order val="3"/>
          <c:tx>
            <c:strRef>
              <c:f>CR_statistics!$W$1384</c:f>
              <c:strCache>
                <c:ptCount val="1"/>
                <c:pt idx="0">
                  <c:v>RAN4</c:v>
                </c:pt>
              </c:strCache>
            </c:strRef>
          </c:tx>
          <c:spPr>
            <a:solidFill>
              <a:srgbClr val="FFFF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CR_statistics!$W$1385:$W$1391</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AA98-4B1F-B1DE-C60F4789981C}"/>
            </c:ext>
          </c:extLst>
        </c:ser>
        <c:ser>
          <c:idx val="4"/>
          <c:order val="4"/>
          <c:tx>
            <c:strRef>
              <c:f>CR_statistics!$X$1384</c:f>
              <c:strCache>
                <c:ptCount val="1"/>
                <c:pt idx="0">
                  <c:v>RAN5</c:v>
                </c:pt>
              </c:strCache>
            </c:strRef>
          </c:tx>
          <c:spPr>
            <a:solidFill>
              <a:srgbClr val="660066"/>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CR_statistics!$X$1385:$X$1391</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AA98-4B1F-B1DE-C60F4789981C}"/>
            </c:ext>
          </c:extLst>
        </c:ser>
        <c:ser>
          <c:idx val="6"/>
          <c:order val="5"/>
          <c:tx>
            <c:strRef>
              <c:f>CR_statistics!$Y$1384</c:f>
              <c:strCache>
                <c:ptCount val="1"/>
                <c:pt idx="0">
                  <c:v>RAN6</c:v>
                </c:pt>
              </c:strCache>
            </c:strRef>
          </c:tx>
          <c:spPr>
            <a:solidFill>
              <a:srgbClr val="FFC000"/>
            </a:solidFill>
            <a:ln>
              <a:solidFill>
                <a:schemeClr val="tx1"/>
              </a:solidFill>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CR_statistics!$Y$1385:$Y$1391</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AA98-4B1F-B1DE-C60F4789981C}"/>
            </c:ext>
          </c:extLst>
        </c:ser>
        <c:ser>
          <c:idx val="5"/>
          <c:order val="6"/>
          <c:tx>
            <c:strRef>
              <c:f>CR_statistics!$Z$1384</c:f>
              <c:strCache>
                <c:ptCount val="1"/>
                <c:pt idx="0">
                  <c:v>RAN without RAN5</c:v>
                </c:pt>
              </c:strCache>
            </c:strRef>
          </c:tx>
          <c:spPr>
            <a:solidFill>
              <a:srgbClr val="FF00FF"/>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CR_statistics!$Z$1385:$Z$1391</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AA98-4B1F-B1DE-C60F4789981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CR_statistics!$AY$1384</c:f>
              <c:strCache>
                <c:ptCount val="1"/>
                <c:pt idx="0">
                  <c:v>RAN #52</c:v>
                </c:pt>
              </c:strCache>
            </c:strRef>
          </c:tx>
          <c:spPr>
            <a:solidFill>
              <a:srgbClr val="FF00FF"/>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CR_statistics!$AY$1385:$AY$1392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E65-4DD1-84AA-FC17DA50962E}"/>
            </c:ext>
          </c:extLst>
        </c:ser>
        <c:ser>
          <c:idx val="10"/>
          <c:order val="1"/>
          <c:tx>
            <c:strRef>
              <c:f>CR_statistics!$AZ$1384</c:f>
              <c:strCache>
                <c:ptCount val="1"/>
                <c:pt idx="0">
                  <c:v>RAN #53</c:v>
                </c:pt>
              </c:strCache>
            </c:strRef>
          </c:tx>
          <c:spPr>
            <a:solidFill>
              <a:srgbClr val="FF00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CR_statistics!$AZ$1385:$AZ$1392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E65-4DD1-84AA-FC17DA50962E}"/>
            </c:ext>
          </c:extLst>
        </c:ser>
        <c:ser>
          <c:idx val="11"/>
          <c:order val="2"/>
          <c:tx>
            <c:strRef>
              <c:f>CR_statistics!$BA$1384</c:f>
              <c:strCache>
                <c:ptCount val="1"/>
                <c:pt idx="0">
                  <c:v>RAN #54</c:v>
                </c:pt>
              </c:strCache>
            </c:strRef>
          </c:tx>
          <c:spPr>
            <a:solidFill>
              <a:srgbClr val="00FFFF"/>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CR_statistics!$BA$1385:$BA$1392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E65-4DD1-84AA-FC17DA50962E}"/>
            </c:ext>
          </c:extLst>
        </c:ser>
        <c:ser>
          <c:idx val="12"/>
          <c:order val="3"/>
          <c:tx>
            <c:strRef>
              <c:f>CR_statistics!$BB$1384</c:f>
              <c:strCache>
                <c:ptCount val="1"/>
                <c:pt idx="0">
                  <c:v>RAN #55</c:v>
                </c:pt>
              </c:strCache>
            </c:strRef>
          </c:tx>
          <c:spPr>
            <a:solidFill>
              <a:srgbClr val="FF00FF"/>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CR_statistics!$BB$1385:$BB$1392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E65-4DD1-84AA-FC17DA50962E}"/>
            </c:ext>
          </c:extLst>
        </c:ser>
        <c:ser>
          <c:idx val="13"/>
          <c:order val="4"/>
          <c:tx>
            <c:strRef>
              <c:f>CR_statistics!$BC$1384</c:f>
              <c:strCache>
                <c:ptCount val="1"/>
                <c:pt idx="0">
                  <c:v>RAN #56</c:v>
                </c:pt>
              </c:strCache>
            </c:strRef>
          </c:tx>
          <c:spPr>
            <a:solidFill>
              <a:srgbClr val="8000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CR_statistics!$BC$1385:$BC$1392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E65-4DD1-84AA-FC17DA50962E}"/>
            </c:ext>
          </c:extLst>
        </c:ser>
        <c:ser>
          <c:idx val="14"/>
          <c:order val="5"/>
          <c:tx>
            <c:strRef>
              <c:f>CR_statistics!$BD$1384</c:f>
              <c:strCache>
                <c:ptCount val="1"/>
                <c:pt idx="0">
                  <c:v>RAN #57</c:v>
                </c:pt>
              </c:strCache>
            </c:strRef>
          </c:tx>
          <c:spPr>
            <a:solidFill>
              <a:srgbClr val="FFCC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CR_statistics!$BD$1385:$BD$1392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E65-4DD1-84AA-FC17DA50962E}"/>
            </c:ext>
          </c:extLst>
        </c:ser>
        <c:ser>
          <c:idx val="15"/>
          <c:order val="6"/>
          <c:tx>
            <c:strRef>
              <c:f>CR_statistics!$BE$1384</c:f>
              <c:strCache>
                <c:ptCount val="1"/>
                <c:pt idx="0">
                  <c:v>RAN #58</c:v>
                </c:pt>
              </c:strCache>
            </c:strRef>
          </c:tx>
          <c:spPr>
            <a:solidFill>
              <a:srgbClr val="FFFF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CR_statistics!$BE$1385:$BE$1392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E65-4DD1-84AA-FC17DA50962E}"/>
            </c:ext>
          </c:extLst>
        </c:ser>
        <c:ser>
          <c:idx val="16"/>
          <c:order val="7"/>
          <c:tx>
            <c:strRef>
              <c:f>CR_statistics!$BF$1384</c:f>
              <c:strCache>
                <c:ptCount val="1"/>
                <c:pt idx="0">
                  <c:v>RAN #59</c:v>
                </c:pt>
              </c:strCache>
            </c:strRef>
          </c:tx>
          <c:spPr>
            <a:solidFill>
              <a:srgbClr val="00CCFF"/>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CR_statistics!$BF$1385:$BF$1392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E65-4DD1-84AA-FC17DA50962E}"/>
            </c:ext>
          </c:extLst>
        </c:ser>
        <c:ser>
          <c:idx val="17"/>
          <c:order val="8"/>
          <c:tx>
            <c:strRef>
              <c:f>CR_statistics!$BG$1384</c:f>
              <c:strCache>
                <c:ptCount val="1"/>
                <c:pt idx="0">
                  <c:v>RAN #60</c:v>
                </c:pt>
              </c:strCache>
            </c:strRef>
          </c:tx>
          <c:spPr>
            <a:solidFill>
              <a:srgbClr val="00FF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CR_statistics!$BG$1385:$BG$1392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E65-4DD1-84AA-FC17DA50962E}"/>
            </c:ext>
          </c:extLst>
        </c:ser>
        <c:ser>
          <c:idx val="18"/>
          <c:order val="9"/>
          <c:tx>
            <c:strRef>
              <c:f>CR_statistics!$BH$1384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CR_statistics!$BH$1385:$BH$1392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E65-4DD1-84AA-FC17DA50962E}"/>
            </c:ext>
          </c:extLst>
        </c:ser>
        <c:ser>
          <c:idx val="19"/>
          <c:order val="10"/>
          <c:tx>
            <c:strRef>
              <c:f>CR_statistics!$BI$1384</c:f>
              <c:strCache>
                <c:ptCount val="1"/>
                <c:pt idx="0">
                  <c:v>RAN #62</c:v>
                </c:pt>
              </c:strCache>
            </c:strRef>
          </c:tx>
          <c:spPr>
            <a:solidFill>
              <a:srgbClr val="00FFFF"/>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CR_statistics!$BI$1385:$BI$1392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E65-4DD1-84AA-FC17DA50962E}"/>
            </c:ext>
          </c:extLst>
        </c:ser>
        <c:ser>
          <c:idx val="20"/>
          <c:order val="11"/>
          <c:tx>
            <c:strRef>
              <c:f>CR_statistics!$BJ$1384</c:f>
              <c:strCache>
                <c:ptCount val="1"/>
                <c:pt idx="0">
                  <c:v>RAN #63</c:v>
                </c:pt>
              </c:strCache>
            </c:strRef>
          </c:tx>
          <c:spPr>
            <a:solidFill>
              <a:srgbClr val="FFFF00"/>
            </a:solidFill>
            <a:ln w="12700">
              <a:solidFill>
                <a:srgbClr val="000000"/>
              </a:solidFill>
              <a:prstDash val="solid"/>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CR_statistics!$BJ$1385:$BJ$1392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E65-4DD1-84AA-FC17DA50962E}"/>
            </c:ext>
          </c:extLst>
        </c:ser>
        <c:ser>
          <c:idx val="21"/>
          <c:order val="12"/>
          <c:tx>
            <c:strRef>
              <c:f>CR_statistics!$BK$1384</c:f>
              <c:strCache>
                <c:ptCount val="1"/>
                <c:pt idx="0">
                  <c:v>RAN #64</c:v>
                </c:pt>
              </c:strCache>
            </c:strRef>
          </c:tx>
          <c:spPr>
            <a:solidFill>
              <a:srgbClr val="FF9900"/>
            </a:solidFill>
            <a:ln>
              <a:solidFill>
                <a:schemeClr val="tx1"/>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CR_statistics!$BK$1385:$BK$1392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E65-4DD1-84AA-FC17DA50962E}"/>
            </c:ext>
          </c:extLst>
        </c:ser>
        <c:ser>
          <c:idx val="22"/>
          <c:order val="13"/>
          <c:tx>
            <c:strRef>
              <c:f>CR_statistics!$BL$1384</c:f>
              <c:strCache>
                <c:ptCount val="1"/>
                <c:pt idx="0">
                  <c:v>RAN#65</c:v>
                </c:pt>
              </c:strCache>
            </c:strRef>
          </c:tx>
          <c:spPr>
            <a:solidFill>
              <a:srgbClr val="0066FF"/>
            </a:solidFill>
            <a:ln>
              <a:solidFill>
                <a:srgbClr val="000000"/>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CR_statistics!$BL$1385:$BL$1392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E65-4DD1-84AA-FC17DA50962E}"/>
            </c:ext>
          </c:extLst>
        </c:ser>
        <c:ser>
          <c:idx val="23"/>
          <c:order val="14"/>
          <c:tx>
            <c:strRef>
              <c:f>CR_statistics!$BM$1384</c:f>
              <c:strCache>
                <c:ptCount val="1"/>
                <c:pt idx="0">
                  <c:v>RAN #66</c:v>
                </c:pt>
              </c:strCache>
            </c:strRef>
          </c:tx>
          <c:spPr>
            <a:solidFill>
              <a:schemeClr val="accent6">
                <a:lumMod val="50000"/>
              </a:schemeClr>
            </a:solidFill>
            <a:ln>
              <a:solidFill>
                <a:schemeClr val="tx1"/>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CR_statistics!$BM$1385:$BM$1392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E65-4DD1-84AA-FC17DA50962E}"/>
            </c:ext>
          </c:extLst>
        </c:ser>
        <c:ser>
          <c:idx val="24"/>
          <c:order val="15"/>
          <c:tx>
            <c:strRef>
              <c:f>CR_statistics!$BN$1384</c:f>
              <c:strCache>
                <c:ptCount val="1"/>
                <c:pt idx="0">
                  <c:v>RAN #67</c:v>
                </c:pt>
              </c:strCache>
            </c:strRef>
          </c:tx>
          <c:spPr>
            <a:solidFill>
              <a:srgbClr val="FF0000"/>
            </a:solidFill>
            <a:ln>
              <a:solidFill>
                <a:sysClr val="windowText" lastClr="000000"/>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CR_statistics!$BN$1385:$BN$1392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E65-4DD1-84AA-FC17DA50962E}"/>
            </c:ext>
          </c:extLst>
        </c:ser>
        <c:ser>
          <c:idx val="0"/>
          <c:order val="16"/>
          <c:tx>
            <c:strRef>
              <c:f>CR_statistics!$BO$1384</c:f>
              <c:strCache>
                <c:ptCount val="1"/>
                <c:pt idx="0">
                  <c:v>RAN #68</c:v>
                </c:pt>
              </c:strCache>
            </c:strRef>
          </c:tx>
          <c:spPr>
            <a:solidFill>
              <a:srgbClr val="FF9900"/>
            </a:solidFill>
            <a:ln>
              <a:solidFill>
                <a:schemeClr val="tx1"/>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CR_statistics!$BO$1385:$BO$1392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E65-4DD1-84AA-FC17DA50962E}"/>
            </c:ext>
          </c:extLst>
        </c:ser>
        <c:ser>
          <c:idx val="1"/>
          <c:order val="17"/>
          <c:tx>
            <c:strRef>
              <c:f>CR_statistics!$BP$1384</c:f>
              <c:strCache>
                <c:ptCount val="1"/>
                <c:pt idx="0">
                  <c:v>RAN #69</c:v>
                </c:pt>
              </c:strCache>
            </c:strRef>
          </c:tx>
          <c:spPr>
            <a:ln>
              <a:solidFill>
                <a:srgbClr val="000000"/>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CR_statistics!$BP$1385:$BP$1392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E65-4DD1-84AA-FC17DA50962E}"/>
            </c:ext>
          </c:extLst>
        </c:ser>
        <c:ser>
          <c:idx val="2"/>
          <c:order val="18"/>
          <c:tx>
            <c:strRef>
              <c:f>CR_statistics!$BQ$1384</c:f>
              <c:strCache>
                <c:ptCount val="1"/>
                <c:pt idx="0">
                  <c:v>RAN #70</c:v>
                </c:pt>
              </c:strCache>
            </c:strRef>
          </c:tx>
          <c:spPr>
            <a:solidFill>
              <a:srgbClr val="FF0000"/>
            </a:solidFill>
            <a:ln>
              <a:solidFill>
                <a:schemeClr val="tx1"/>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CR_statistics!$BQ$1385:$BQ$1392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E65-4DD1-84AA-FC17DA50962E}"/>
            </c:ext>
          </c:extLst>
        </c:ser>
        <c:ser>
          <c:idx val="3"/>
          <c:order val="19"/>
          <c:tx>
            <c:strRef>
              <c:f>CR_statistics!$BR$1384</c:f>
              <c:strCache>
                <c:ptCount val="1"/>
                <c:pt idx="0">
                  <c:v>RAN #71</c:v>
                </c:pt>
              </c:strCache>
            </c:strRef>
          </c:tx>
          <c:spPr>
            <a:solidFill>
              <a:srgbClr val="00FF00"/>
            </a:solidFill>
            <a:ln>
              <a:solidFill>
                <a:srgbClr val="000000"/>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CR_statistics!$BR$1385:$BR$1392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E65-4DD1-84AA-FC17DA50962E}"/>
            </c:ext>
          </c:extLst>
        </c:ser>
        <c:ser>
          <c:idx val="4"/>
          <c:order val="20"/>
          <c:tx>
            <c:strRef>
              <c:f>CR_statistics!$BS$1384</c:f>
              <c:strCache>
                <c:ptCount val="1"/>
                <c:pt idx="0">
                  <c:v>RAN #72</c:v>
                </c:pt>
              </c:strCache>
            </c:strRef>
          </c:tx>
          <c:spPr>
            <a:solidFill>
              <a:srgbClr val="FFFF00"/>
            </a:solidFill>
            <a:ln>
              <a:solidFill>
                <a:prstClr val="black"/>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CR_statistics!$BS$1385:$BS$1392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E65-4DD1-84AA-FC17DA50962E}"/>
            </c:ext>
          </c:extLst>
        </c:ser>
        <c:ser>
          <c:idx val="5"/>
          <c:order val="21"/>
          <c:tx>
            <c:strRef>
              <c:f>CR_statistics!$BT$1384</c:f>
              <c:strCache>
                <c:ptCount val="1"/>
                <c:pt idx="0">
                  <c:v>RAN #73</c:v>
                </c:pt>
              </c:strCache>
            </c:strRef>
          </c:tx>
          <c:spPr>
            <a:solidFill>
              <a:schemeClr val="accent6">
                <a:lumMod val="75000"/>
              </a:schemeClr>
            </a:solidFill>
            <a:ln>
              <a:solidFill>
                <a:srgbClr val="000000"/>
              </a:solidFill>
            </a:ln>
          </c:spPr>
          <c:invertIfNegative val="0"/>
          <c:cat>
            <c:strRef>
              <c:f>CR_statistics!$BU$1385:$BU$1392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CR_statistics!$BT$1385:$BT$1392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E65-4DD1-84AA-FC17DA50962E}"/>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CR_statistics!$T$1340</c:f>
              <c:strCache>
                <c:ptCount val="1"/>
                <c:pt idx="0">
                  <c:v>RAN1</c:v>
                </c:pt>
              </c:strCache>
            </c:strRef>
          </c:tx>
          <c:spPr>
            <a:solidFill>
              <a:srgbClr val="00FF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CR_statistics!$T$1341:$T$1347</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04BA-4C34-AA57-FD25C668A6DB}"/>
            </c:ext>
          </c:extLst>
        </c:ser>
        <c:ser>
          <c:idx val="1"/>
          <c:order val="1"/>
          <c:tx>
            <c:strRef>
              <c:f>CR_statistics!$U$1340</c:f>
              <c:strCache>
                <c:ptCount val="1"/>
                <c:pt idx="0">
                  <c:v>RAN2</c:v>
                </c:pt>
              </c:strCache>
            </c:strRef>
          </c:tx>
          <c:spPr>
            <a:solidFill>
              <a:srgbClr val="FF00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CR_statistics!$U$1341:$U$1347</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04BA-4C34-AA57-FD25C668A6DB}"/>
            </c:ext>
          </c:extLst>
        </c:ser>
        <c:ser>
          <c:idx val="2"/>
          <c:order val="2"/>
          <c:tx>
            <c:strRef>
              <c:f>CR_statistics!$V$1340</c:f>
              <c:strCache>
                <c:ptCount val="1"/>
                <c:pt idx="0">
                  <c:v>RAN3</c:v>
                </c:pt>
              </c:strCache>
            </c:strRef>
          </c:tx>
          <c:spPr>
            <a:solidFill>
              <a:srgbClr val="0000FF"/>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CR_statistics!$V$1341:$V$1347</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04BA-4C34-AA57-FD25C668A6DB}"/>
            </c:ext>
          </c:extLst>
        </c:ser>
        <c:ser>
          <c:idx val="3"/>
          <c:order val="3"/>
          <c:tx>
            <c:strRef>
              <c:f>CR_statistics!$W$1340</c:f>
              <c:strCache>
                <c:ptCount val="1"/>
                <c:pt idx="0">
                  <c:v>RAN4</c:v>
                </c:pt>
              </c:strCache>
            </c:strRef>
          </c:tx>
          <c:spPr>
            <a:solidFill>
              <a:srgbClr val="FFFF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CR_statistics!$W$1341:$W$1347</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04BA-4C34-AA57-FD25C668A6DB}"/>
            </c:ext>
          </c:extLst>
        </c:ser>
        <c:ser>
          <c:idx val="4"/>
          <c:order val="4"/>
          <c:tx>
            <c:strRef>
              <c:f>CR_statistics!$X$1340</c:f>
              <c:strCache>
                <c:ptCount val="1"/>
                <c:pt idx="0">
                  <c:v>RAN5</c:v>
                </c:pt>
              </c:strCache>
            </c:strRef>
          </c:tx>
          <c:spPr>
            <a:solidFill>
              <a:srgbClr val="660066"/>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CR_statistics!$X$1341:$X$1347</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04BA-4C34-AA57-FD25C668A6DB}"/>
            </c:ext>
          </c:extLst>
        </c:ser>
        <c:ser>
          <c:idx val="6"/>
          <c:order val="5"/>
          <c:tx>
            <c:strRef>
              <c:f>CR_statistics!$Y$1340</c:f>
              <c:strCache>
                <c:ptCount val="1"/>
                <c:pt idx="0">
                  <c:v>RAN6</c:v>
                </c:pt>
              </c:strCache>
            </c:strRef>
          </c:tx>
          <c:spPr>
            <a:solidFill>
              <a:srgbClr val="FFC000"/>
            </a:solidFill>
            <a:ln>
              <a:solidFill>
                <a:schemeClr val="tx1"/>
              </a:solidFill>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CR_statistics!$Y$1341:$Y$1347</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04BA-4C34-AA57-FD25C668A6DB}"/>
            </c:ext>
          </c:extLst>
        </c:ser>
        <c:ser>
          <c:idx val="5"/>
          <c:order val="6"/>
          <c:tx>
            <c:strRef>
              <c:f>CR_statistics!$Z$1340</c:f>
              <c:strCache>
                <c:ptCount val="1"/>
                <c:pt idx="0">
                  <c:v>RAN without RAN5</c:v>
                </c:pt>
              </c:strCache>
            </c:strRef>
          </c:tx>
          <c:spPr>
            <a:solidFill>
              <a:srgbClr val="FF00FF"/>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CR_statistics!$Z$1341:$Z$1347</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04BA-4C34-AA57-FD25C668A6DB}"/>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CR_statistics!$AY$1340</c:f>
              <c:strCache>
                <c:ptCount val="1"/>
                <c:pt idx="0">
                  <c:v>RAN #52</c:v>
                </c:pt>
              </c:strCache>
            </c:strRef>
          </c:tx>
          <c:spPr>
            <a:solidFill>
              <a:srgbClr val="FF00FF"/>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CR_statistics!$AY$1341:$AY$1348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F9F-4FA0-B89F-1891F7A6F1A0}"/>
            </c:ext>
          </c:extLst>
        </c:ser>
        <c:ser>
          <c:idx val="10"/>
          <c:order val="1"/>
          <c:tx>
            <c:strRef>
              <c:f>CR_statistics!$AZ$1340</c:f>
              <c:strCache>
                <c:ptCount val="1"/>
                <c:pt idx="0">
                  <c:v>RAN #53</c:v>
                </c:pt>
              </c:strCache>
            </c:strRef>
          </c:tx>
          <c:spPr>
            <a:solidFill>
              <a:srgbClr val="FF00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CR_statistics!$AZ$1341:$AZ$1348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F9F-4FA0-B89F-1891F7A6F1A0}"/>
            </c:ext>
          </c:extLst>
        </c:ser>
        <c:ser>
          <c:idx val="11"/>
          <c:order val="2"/>
          <c:tx>
            <c:strRef>
              <c:f>CR_statistics!$BA$1340</c:f>
              <c:strCache>
                <c:ptCount val="1"/>
                <c:pt idx="0">
                  <c:v>RAN #54</c:v>
                </c:pt>
              </c:strCache>
            </c:strRef>
          </c:tx>
          <c:spPr>
            <a:solidFill>
              <a:srgbClr val="00FFFF"/>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CR_statistics!$BA$1341:$BA$1348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F9F-4FA0-B89F-1891F7A6F1A0}"/>
            </c:ext>
          </c:extLst>
        </c:ser>
        <c:ser>
          <c:idx val="12"/>
          <c:order val="3"/>
          <c:tx>
            <c:strRef>
              <c:f>CR_statistics!$BB$1340</c:f>
              <c:strCache>
                <c:ptCount val="1"/>
                <c:pt idx="0">
                  <c:v>RAN #55</c:v>
                </c:pt>
              </c:strCache>
            </c:strRef>
          </c:tx>
          <c:spPr>
            <a:solidFill>
              <a:srgbClr val="FF00FF"/>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CR_statistics!$BB$1341:$BB$1348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F9F-4FA0-B89F-1891F7A6F1A0}"/>
            </c:ext>
          </c:extLst>
        </c:ser>
        <c:ser>
          <c:idx val="13"/>
          <c:order val="4"/>
          <c:tx>
            <c:strRef>
              <c:f>CR_statistics!$BC$1340</c:f>
              <c:strCache>
                <c:ptCount val="1"/>
                <c:pt idx="0">
                  <c:v>RAN #56</c:v>
                </c:pt>
              </c:strCache>
            </c:strRef>
          </c:tx>
          <c:spPr>
            <a:solidFill>
              <a:srgbClr val="8000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CR_statistics!$BC$1341:$BC$1348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F9F-4FA0-B89F-1891F7A6F1A0}"/>
            </c:ext>
          </c:extLst>
        </c:ser>
        <c:ser>
          <c:idx val="14"/>
          <c:order val="5"/>
          <c:tx>
            <c:strRef>
              <c:f>CR_statistics!$BD$1340</c:f>
              <c:strCache>
                <c:ptCount val="1"/>
                <c:pt idx="0">
                  <c:v>RAN #57</c:v>
                </c:pt>
              </c:strCache>
            </c:strRef>
          </c:tx>
          <c:spPr>
            <a:solidFill>
              <a:srgbClr val="FFCC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CR_statistics!$BD$1341:$BD$1348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F9F-4FA0-B89F-1891F7A6F1A0}"/>
            </c:ext>
          </c:extLst>
        </c:ser>
        <c:ser>
          <c:idx val="15"/>
          <c:order val="6"/>
          <c:tx>
            <c:strRef>
              <c:f>CR_statistics!$BE$1340</c:f>
              <c:strCache>
                <c:ptCount val="1"/>
                <c:pt idx="0">
                  <c:v>RAN #58</c:v>
                </c:pt>
              </c:strCache>
            </c:strRef>
          </c:tx>
          <c:spPr>
            <a:solidFill>
              <a:srgbClr val="FFFF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CR_statistics!$BE$1341:$BE$1348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F9F-4FA0-B89F-1891F7A6F1A0}"/>
            </c:ext>
          </c:extLst>
        </c:ser>
        <c:ser>
          <c:idx val="16"/>
          <c:order val="7"/>
          <c:tx>
            <c:strRef>
              <c:f>CR_statistics!$BF$1340</c:f>
              <c:strCache>
                <c:ptCount val="1"/>
                <c:pt idx="0">
                  <c:v>RAN #59</c:v>
                </c:pt>
              </c:strCache>
            </c:strRef>
          </c:tx>
          <c:spPr>
            <a:solidFill>
              <a:srgbClr val="00CCFF"/>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CR_statistics!$BF$1341:$BF$1348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F9F-4FA0-B89F-1891F7A6F1A0}"/>
            </c:ext>
          </c:extLst>
        </c:ser>
        <c:ser>
          <c:idx val="17"/>
          <c:order val="8"/>
          <c:tx>
            <c:strRef>
              <c:f>CR_statistics!$BG$1340</c:f>
              <c:strCache>
                <c:ptCount val="1"/>
                <c:pt idx="0">
                  <c:v>RAN #60</c:v>
                </c:pt>
              </c:strCache>
            </c:strRef>
          </c:tx>
          <c:spPr>
            <a:solidFill>
              <a:srgbClr val="00FF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CR_statistics!$BG$1341:$BG$1348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F9F-4FA0-B89F-1891F7A6F1A0}"/>
            </c:ext>
          </c:extLst>
        </c:ser>
        <c:ser>
          <c:idx val="18"/>
          <c:order val="9"/>
          <c:tx>
            <c:strRef>
              <c:f>CR_statistics!$BH$1340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CR_statistics!$BH$1341:$BH$1348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F9F-4FA0-B89F-1891F7A6F1A0}"/>
            </c:ext>
          </c:extLst>
        </c:ser>
        <c:ser>
          <c:idx val="19"/>
          <c:order val="10"/>
          <c:tx>
            <c:strRef>
              <c:f>CR_statistics!$BI$1340</c:f>
              <c:strCache>
                <c:ptCount val="1"/>
                <c:pt idx="0">
                  <c:v>RAN #62</c:v>
                </c:pt>
              </c:strCache>
            </c:strRef>
          </c:tx>
          <c:spPr>
            <a:solidFill>
              <a:srgbClr val="00FFFF"/>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CR_statistics!$BI$1341:$BI$1348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F9F-4FA0-B89F-1891F7A6F1A0}"/>
            </c:ext>
          </c:extLst>
        </c:ser>
        <c:ser>
          <c:idx val="20"/>
          <c:order val="11"/>
          <c:tx>
            <c:strRef>
              <c:f>CR_statistics!$BJ$1340</c:f>
              <c:strCache>
                <c:ptCount val="1"/>
                <c:pt idx="0">
                  <c:v>RAN #63</c:v>
                </c:pt>
              </c:strCache>
            </c:strRef>
          </c:tx>
          <c:spPr>
            <a:solidFill>
              <a:srgbClr val="FFFF00"/>
            </a:solidFill>
            <a:ln w="12700">
              <a:solidFill>
                <a:srgbClr val="000000"/>
              </a:solidFill>
              <a:prstDash val="solid"/>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CR_statistics!$BJ$1341:$BJ$1348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F9F-4FA0-B89F-1891F7A6F1A0}"/>
            </c:ext>
          </c:extLst>
        </c:ser>
        <c:ser>
          <c:idx val="21"/>
          <c:order val="12"/>
          <c:tx>
            <c:strRef>
              <c:f>CR_statistics!$BK$1340</c:f>
              <c:strCache>
                <c:ptCount val="1"/>
                <c:pt idx="0">
                  <c:v>RAN #64</c:v>
                </c:pt>
              </c:strCache>
            </c:strRef>
          </c:tx>
          <c:spPr>
            <a:solidFill>
              <a:srgbClr val="FF9900"/>
            </a:solidFill>
            <a:ln>
              <a:solidFill>
                <a:schemeClr val="tx1"/>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CR_statistics!$BK$1341:$BK$1348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F9F-4FA0-B89F-1891F7A6F1A0}"/>
            </c:ext>
          </c:extLst>
        </c:ser>
        <c:ser>
          <c:idx val="22"/>
          <c:order val="13"/>
          <c:tx>
            <c:strRef>
              <c:f>CR_statistics!$BL$1340</c:f>
              <c:strCache>
                <c:ptCount val="1"/>
                <c:pt idx="0">
                  <c:v>RAN#65</c:v>
                </c:pt>
              </c:strCache>
            </c:strRef>
          </c:tx>
          <c:spPr>
            <a:solidFill>
              <a:srgbClr val="0066FF"/>
            </a:solidFill>
            <a:ln>
              <a:solidFill>
                <a:srgbClr val="000000"/>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CR_statistics!$BL$1341:$BL$1348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F9F-4FA0-B89F-1891F7A6F1A0}"/>
            </c:ext>
          </c:extLst>
        </c:ser>
        <c:ser>
          <c:idx val="23"/>
          <c:order val="14"/>
          <c:tx>
            <c:strRef>
              <c:f>CR_statistics!$BM$1340</c:f>
              <c:strCache>
                <c:ptCount val="1"/>
                <c:pt idx="0">
                  <c:v>RAN #66</c:v>
                </c:pt>
              </c:strCache>
            </c:strRef>
          </c:tx>
          <c:spPr>
            <a:solidFill>
              <a:schemeClr val="accent6">
                <a:lumMod val="50000"/>
              </a:schemeClr>
            </a:solidFill>
            <a:ln>
              <a:solidFill>
                <a:schemeClr val="tx1"/>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CR_statistics!$BM$1341:$BM$1348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F9F-4FA0-B89F-1891F7A6F1A0}"/>
            </c:ext>
          </c:extLst>
        </c:ser>
        <c:ser>
          <c:idx val="24"/>
          <c:order val="15"/>
          <c:tx>
            <c:strRef>
              <c:f>CR_statistics!$BN$1340</c:f>
              <c:strCache>
                <c:ptCount val="1"/>
                <c:pt idx="0">
                  <c:v>RAN #67</c:v>
                </c:pt>
              </c:strCache>
            </c:strRef>
          </c:tx>
          <c:spPr>
            <a:solidFill>
              <a:srgbClr val="FF0000"/>
            </a:solidFill>
            <a:ln>
              <a:solidFill>
                <a:sysClr val="windowText" lastClr="000000"/>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CR_statistics!$BN$1341:$BN$1348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F9F-4FA0-B89F-1891F7A6F1A0}"/>
            </c:ext>
          </c:extLst>
        </c:ser>
        <c:ser>
          <c:idx val="0"/>
          <c:order val="16"/>
          <c:tx>
            <c:strRef>
              <c:f>CR_statistics!$BO$1340</c:f>
              <c:strCache>
                <c:ptCount val="1"/>
                <c:pt idx="0">
                  <c:v>RAN #68</c:v>
                </c:pt>
              </c:strCache>
            </c:strRef>
          </c:tx>
          <c:spPr>
            <a:solidFill>
              <a:srgbClr val="FF9900"/>
            </a:solidFill>
            <a:ln>
              <a:solidFill>
                <a:schemeClr val="tx1"/>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CR_statistics!$BO$1341:$BO$1348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F9F-4FA0-B89F-1891F7A6F1A0}"/>
            </c:ext>
          </c:extLst>
        </c:ser>
        <c:ser>
          <c:idx val="1"/>
          <c:order val="17"/>
          <c:tx>
            <c:strRef>
              <c:f>CR_statistics!$BP$1340</c:f>
              <c:strCache>
                <c:ptCount val="1"/>
                <c:pt idx="0">
                  <c:v>RAN #69</c:v>
                </c:pt>
              </c:strCache>
            </c:strRef>
          </c:tx>
          <c:spPr>
            <a:ln>
              <a:solidFill>
                <a:srgbClr val="000000"/>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CR_statistics!$BP$1341:$BP$1348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F9F-4FA0-B89F-1891F7A6F1A0}"/>
            </c:ext>
          </c:extLst>
        </c:ser>
        <c:ser>
          <c:idx val="2"/>
          <c:order val="18"/>
          <c:tx>
            <c:strRef>
              <c:f>CR_statistics!$BQ$1340</c:f>
              <c:strCache>
                <c:ptCount val="1"/>
                <c:pt idx="0">
                  <c:v>RAN #70</c:v>
                </c:pt>
              </c:strCache>
            </c:strRef>
          </c:tx>
          <c:spPr>
            <a:solidFill>
              <a:srgbClr val="FF0000"/>
            </a:solidFill>
            <a:ln>
              <a:solidFill>
                <a:schemeClr val="tx1"/>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CR_statistics!$BQ$1341:$BQ$1348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F9F-4FA0-B89F-1891F7A6F1A0}"/>
            </c:ext>
          </c:extLst>
        </c:ser>
        <c:ser>
          <c:idx val="3"/>
          <c:order val="19"/>
          <c:tx>
            <c:strRef>
              <c:f>CR_statistics!$BR$1340</c:f>
              <c:strCache>
                <c:ptCount val="1"/>
                <c:pt idx="0">
                  <c:v>RAN #71</c:v>
                </c:pt>
              </c:strCache>
            </c:strRef>
          </c:tx>
          <c:spPr>
            <a:solidFill>
              <a:srgbClr val="00FF00"/>
            </a:solidFill>
            <a:ln>
              <a:solidFill>
                <a:srgbClr val="000000"/>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CR_statistics!$BR$1341:$BR$1348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F9F-4FA0-B89F-1891F7A6F1A0}"/>
            </c:ext>
          </c:extLst>
        </c:ser>
        <c:ser>
          <c:idx val="4"/>
          <c:order val="20"/>
          <c:tx>
            <c:strRef>
              <c:f>CR_statistics!$BS$1340</c:f>
              <c:strCache>
                <c:ptCount val="1"/>
                <c:pt idx="0">
                  <c:v>RAN #72</c:v>
                </c:pt>
              </c:strCache>
            </c:strRef>
          </c:tx>
          <c:spPr>
            <a:solidFill>
              <a:srgbClr val="FFFF00"/>
            </a:solidFill>
            <a:ln>
              <a:solidFill>
                <a:prstClr val="black"/>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CR_statistics!$BS$1341:$BS$1348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F9F-4FA0-B89F-1891F7A6F1A0}"/>
            </c:ext>
          </c:extLst>
        </c:ser>
        <c:ser>
          <c:idx val="5"/>
          <c:order val="21"/>
          <c:tx>
            <c:strRef>
              <c:f>CR_statistics!$BT$1340</c:f>
              <c:strCache>
                <c:ptCount val="1"/>
                <c:pt idx="0">
                  <c:v>RAN #73</c:v>
                </c:pt>
              </c:strCache>
            </c:strRef>
          </c:tx>
          <c:spPr>
            <a:solidFill>
              <a:schemeClr val="accent6">
                <a:lumMod val="75000"/>
              </a:schemeClr>
            </a:solidFill>
            <a:ln>
              <a:solidFill>
                <a:srgbClr val="000000"/>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CR_statistics!$BT$1341:$BT$1348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F9F-4FA0-B89F-1891F7A6F1A0}"/>
            </c:ext>
          </c:extLst>
        </c:ser>
        <c:ser>
          <c:idx val="6"/>
          <c:order val="22"/>
          <c:tx>
            <c:strRef>
              <c:f>CR_statistics!$BU$1340</c:f>
              <c:strCache>
                <c:ptCount val="1"/>
                <c:pt idx="0">
                  <c:v>RAN #74</c:v>
                </c:pt>
              </c:strCache>
            </c:strRef>
          </c:tx>
          <c:spPr>
            <a:solidFill>
              <a:srgbClr val="00FFFF"/>
            </a:solidFill>
            <a:ln>
              <a:solidFill>
                <a:schemeClr val="tx1"/>
              </a:solidFill>
            </a:ln>
          </c:spPr>
          <c:invertIfNegative val="0"/>
          <c:cat>
            <c:strRef>
              <c:f>CR_statistics!$BV$1341:$BV$1348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CR_statistics!$BU$1341:$BU$1348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F9F-4FA0-B89F-1891F7A6F1A0}"/>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CR_statistics!$T$1303</c:f>
              <c:strCache>
                <c:ptCount val="1"/>
                <c:pt idx="0">
                  <c:v>RAN1</c:v>
                </c:pt>
              </c:strCache>
            </c:strRef>
          </c:tx>
          <c:spPr>
            <a:solidFill>
              <a:srgbClr val="00FF00"/>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CR_statistics!$T$1304:$T$1310</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4B9A-45FB-8FD1-EB482A25AA58}"/>
            </c:ext>
          </c:extLst>
        </c:ser>
        <c:ser>
          <c:idx val="1"/>
          <c:order val="1"/>
          <c:tx>
            <c:strRef>
              <c:f>CR_statistics!$U$1303</c:f>
              <c:strCache>
                <c:ptCount val="1"/>
                <c:pt idx="0">
                  <c:v>RAN2</c:v>
                </c:pt>
              </c:strCache>
            </c:strRef>
          </c:tx>
          <c:spPr>
            <a:solidFill>
              <a:srgbClr val="FF0000"/>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CR_statistics!$U$1304:$U$1310</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4B9A-45FB-8FD1-EB482A25AA58}"/>
            </c:ext>
          </c:extLst>
        </c:ser>
        <c:ser>
          <c:idx val="2"/>
          <c:order val="2"/>
          <c:tx>
            <c:strRef>
              <c:f>CR_statistics!$V$1303</c:f>
              <c:strCache>
                <c:ptCount val="1"/>
                <c:pt idx="0">
                  <c:v>RAN3</c:v>
                </c:pt>
              </c:strCache>
            </c:strRef>
          </c:tx>
          <c:spPr>
            <a:solidFill>
              <a:srgbClr val="0000FF"/>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CR_statistics!$V$1304:$V$1310</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4B9A-45FB-8FD1-EB482A25AA58}"/>
            </c:ext>
          </c:extLst>
        </c:ser>
        <c:ser>
          <c:idx val="3"/>
          <c:order val="3"/>
          <c:tx>
            <c:strRef>
              <c:f>CR_statistics!$W$1303</c:f>
              <c:strCache>
                <c:ptCount val="1"/>
                <c:pt idx="0">
                  <c:v>RAN4</c:v>
                </c:pt>
              </c:strCache>
            </c:strRef>
          </c:tx>
          <c:spPr>
            <a:solidFill>
              <a:srgbClr val="FFFF00"/>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CR_statistics!$W$1304:$W$1310</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4B9A-45FB-8FD1-EB482A25AA58}"/>
            </c:ext>
          </c:extLst>
        </c:ser>
        <c:ser>
          <c:idx val="4"/>
          <c:order val="4"/>
          <c:tx>
            <c:strRef>
              <c:f>CR_statistics!$X$1303</c:f>
              <c:strCache>
                <c:ptCount val="1"/>
                <c:pt idx="0">
                  <c:v>RAN5</c:v>
                </c:pt>
              </c:strCache>
            </c:strRef>
          </c:tx>
          <c:spPr>
            <a:solidFill>
              <a:srgbClr val="660066"/>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CR_statistics!$X$1304:$X$1310</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4B9A-45FB-8FD1-EB482A25AA58}"/>
            </c:ext>
          </c:extLst>
        </c:ser>
        <c:ser>
          <c:idx val="6"/>
          <c:order val="5"/>
          <c:tx>
            <c:strRef>
              <c:f>CR_statistics!$Y$1303</c:f>
              <c:strCache>
                <c:ptCount val="1"/>
                <c:pt idx="0">
                  <c:v>RAN6</c:v>
                </c:pt>
              </c:strCache>
            </c:strRef>
          </c:tx>
          <c:spPr>
            <a:solidFill>
              <a:srgbClr val="FFC000"/>
            </a:solidFill>
            <a:ln>
              <a:solidFill>
                <a:schemeClr val="tx1"/>
              </a:solidFill>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CR_statistics!$Y$1304:$Y$1310</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4B9A-45FB-8FD1-EB482A25AA58}"/>
            </c:ext>
          </c:extLst>
        </c:ser>
        <c:ser>
          <c:idx val="5"/>
          <c:order val="6"/>
          <c:tx>
            <c:strRef>
              <c:f>CR_statistics!$Z$1303</c:f>
              <c:strCache>
                <c:ptCount val="1"/>
                <c:pt idx="0">
                  <c:v>RAN without RAN5</c:v>
                </c:pt>
              </c:strCache>
            </c:strRef>
          </c:tx>
          <c:spPr>
            <a:solidFill>
              <a:srgbClr val="FF00FF"/>
            </a:solidFill>
            <a:ln w="12700">
              <a:solidFill>
                <a:srgbClr val="000000"/>
              </a:solidFill>
              <a:prstDash val="solid"/>
            </a:ln>
          </c:spPr>
          <c:invertIfNegative val="0"/>
          <c:cat>
            <c:strRef>
              <c:f>CR_statistics!$S$1304:$S$1310</c:f>
              <c:strCache>
                <c:ptCount val="7"/>
                <c:pt idx="0">
                  <c:v>REL-8</c:v>
                </c:pt>
                <c:pt idx="1">
                  <c:v>REL-9</c:v>
                </c:pt>
                <c:pt idx="2">
                  <c:v>REL-10</c:v>
                </c:pt>
                <c:pt idx="3">
                  <c:v>REL-11</c:v>
                </c:pt>
                <c:pt idx="4">
                  <c:v>REL-12</c:v>
                </c:pt>
                <c:pt idx="5">
                  <c:v>REL-13</c:v>
                </c:pt>
                <c:pt idx="6">
                  <c:v>REL-14</c:v>
                </c:pt>
              </c:strCache>
            </c:strRef>
          </c:cat>
          <c:val>
            <c:numRef>
              <c:f>CR_statistics!$Z$1304:$Z$1310</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4B9A-45FB-8FD1-EB482A25AA58}"/>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CR_statistics!$AY$1303</c:f>
              <c:strCache>
                <c:ptCount val="1"/>
                <c:pt idx="0">
                  <c:v>RAN #52</c:v>
                </c:pt>
              </c:strCache>
            </c:strRef>
          </c:tx>
          <c:spPr>
            <a:solidFill>
              <a:srgbClr val="FF00FF"/>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CR_statistics!$AY$1304:$AY$1311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704-49BE-BCC0-6962AF56439E}"/>
            </c:ext>
          </c:extLst>
        </c:ser>
        <c:ser>
          <c:idx val="10"/>
          <c:order val="1"/>
          <c:tx>
            <c:strRef>
              <c:f>CR_statistics!$AZ$1303</c:f>
              <c:strCache>
                <c:ptCount val="1"/>
                <c:pt idx="0">
                  <c:v>RAN #53</c:v>
                </c:pt>
              </c:strCache>
            </c:strRef>
          </c:tx>
          <c:spPr>
            <a:solidFill>
              <a:srgbClr val="FF00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CR_statistics!$AZ$1304:$AZ$1311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704-49BE-BCC0-6962AF56439E}"/>
            </c:ext>
          </c:extLst>
        </c:ser>
        <c:ser>
          <c:idx val="11"/>
          <c:order val="2"/>
          <c:tx>
            <c:strRef>
              <c:f>CR_statistics!$BA$1303</c:f>
              <c:strCache>
                <c:ptCount val="1"/>
                <c:pt idx="0">
                  <c:v>RAN #54</c:v>
                </c:pt>
              </c:strCache>
            </c:strRef>
          </c:tx>
          <c:spPr>
            <a:solidFill>
              <a:srgbClr val="00FFFF"/>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CR_statistics!$BA$1304:$BA$1311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704-49BE-BCC0-6962AF56439E}"/>
            </c:ext>
          </c:extLst>
        </c:ser>
        <c:ser>
          <c:idx val="12"/>
          <c:order val="3"/>
          <c:tx>
            <c:strRef>
              <c:f>CR_statistics!$BB$1303</c:f>
              <c:strCache>
                <c:ptCount val="1"/>
                <c:pt idx="0">
                  <c:v>RAN #55</c:v>
                </c:pt>
              </c:strCache>
            </c:strRef>
          </c:tx>
          <c:spPr>
            <a:solidFill>
              <a:srgbClr val="FF00FF"/>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CR_statistics!$BB$1304:$BB$1311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704-49BE-BCC0-6962AF56439E}"/>
            </c:ext>
          </c:extLst>
        </c:ser>
        <c:ser>
          <c:idx val="13"/>
          <c:order val="4"/>
          <c:tx>
            <c:strRef>
              <c:f>CR_statistics!$BC$1303</c:f>
              <c:strCache>
                <c:ptCount val="1"/>
                <c:pt idx="0">
                  <c:v>RAN #56</c:v>
                </c:pt>
              </c:strCache>
            </c:strRef>
          </c:tx>
          <c:spPr>
            <a:solidFill>
              <a:srgbClr val="8000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CR_statistics!$BC$1304:$BC$1311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704-49BE-BCC0-6962AF56439E}"/>
            </c:ext>
          </c:extLst>
        </c:ser>
        <c:ser>
          <c:idx val="14"/>
          <c:order val="5"/>
          <c:tx>
            <c:strRef>
              <c:f>CR_statistics!$BD$1303</c:f>
              <c:strCache>
                <c:ptCount val="1"/>
                <c:pt idx="0">
                  <c:v>RAN #57</c:v>
                </c:pt>
              </c:strCache>
            </c:strRef>
          </c:tx>
          <c:spPr>
            <a:solidFill>
              <a:srgbClr val="FFCC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CR_statistics!$BD$1304:$BD$1311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704-49BE-BCC0-6962AF56439E}"/>
            </c:ext>
          </c:extLst>
        </c:ser>
        <c:ser>
          <c:idx val="15"/>
          <c:order val="6"/>
          <c:tx>
            <c:strRef>
              <c:f>CR_statistics!$BE$1303</c:f>
              <c:strCache>
                <c:ptCount val="1"/>
                <c:pt idx="0">
                  <c:v>RAN #58</c:v>
                </c:pt>
              </c:strCache>
            </c:strRef>
          </c:tx>
          <c:spPr>
            <a:solidFill>
              <a:srgbClr val="FFFF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CR_statistics!$BE$1304:$BE$1311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704-49BE-BCC0-6962AF56439E}"/>
            </c:ext>
          </c:extLst>
        </c:ser>
        <c:ser>
          <c:idx val="16"/>
          <c:order val="7"/>
          <c:tx>
            <c:strRef>
              <c:f>CR_statistics!$BF$1303</c:f>
              <c:strCache>
                <c:ptCount val="1"/>
                <c:pt idx="0">
                  <c:v>RAN #59</c:v>
                </c:pt>
              </c:strCache>
            </c:strRef>
          </c:tx>
          <c:spPr>
            <a:solidFill>
              <a:srgbClr val="00CCFF"/>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CR_statistics!$BF$1304:$BF$1311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704-49BE-BCC0-6962AF56439E}"/>
            </c:ext>
          </c:extLst>
        </c:ser>
        <c:ser>
          <c:idx val="17"/>
          <c:order val="8"/>
          <c:tx>
            <c:strRef>
              <c:f>CR_statistics!$BG$1303</c:f>
              <c:strCache>
                <c:ptCount val="1"/>
                <c:pt idx="0">
                  <c:v>RAN #60</c:v>
                </c:pt>
              </c:strCache>
            </c:strRef>
          </c:tx>
          <c:spPr>
            <a:solidFill>
              <a:srgbClr val="00FF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CR_statistics!$BG$1304:$BG$1311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704-49BE-BCC0-6962AF56439E}"/>
            </c:ext>
          </c:extLst>
        </c:ser>
        <c:ser>
          <c:idx val="18"/>
          <c:order val="9"/>
          <c:tx>
            <c:strRef>
              <c:f>CR_statistics!$BH$1303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CR_statistics!$BH$1304:$BH$1311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704-49BE-BCC0-6962AF56439E}"/>
            </c:ext>
          </c:extLst>
        </c:ser>
        <c:ser>
          <c:idx val="19"/>
          <c:order val="10"/>
          <c:tx>
            <c:strRef>
              <c:f>CR_statistics!$BI$1303</c:f>
              <c:strCache>
                <c:ptCount val="1"/>
                <c:pt idx="0">
                  <c:v>RAN #62</c:v>
                </c:pt>
              </c:strCache>
            </c:strRef>
          </c:tx>
          <c:spPr>
            <a:solidFill>
              <a:srgbClr val="00FFFF"/>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CR_statistics!$BI$1304:$BI$1311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704-49BE-BCC0-6962AF56439E}"/>
            </c:ext>
          </c:extLst>
        </c:ser>
        <c:ser>
          <c:idx val="20"/>
          <c:order val="11"/>
          <c:tx>
            <c:strRef>
              <c:f>CR_statistics!$BJ$1303</c:f>
              <c:strCache>
                <c:ptCount val="1"/>
                <c:pt idx="0">
                  <c:v>RAN #63</c:v>
                </c:pt>
              </c:strCache>
            </c:strRef>
          </c:tx>
          <c:spPr>
            <a:solidFill>
              <a:srgbClr val="FFFF00"/>
            </a:solidFill>
            <a:ln w="12700">
              <a:solidFill>
                <a:srgbClr val="000000"/>
              </a:solidFill>
              <a:prstDash val="solid"/>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CR_statistics!$BJ$1304:$BJ$1311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704-49BE-BCC0-6962AF56439E}"/>
            </c:ext>
          </c:extLst>
        </c:ser>
        <c:ser>
          <c:idx val="21"/>
          <c:order val="12"/>
          <c:tx>
            <c:strRef>
              <c:f>CR_statistics!$BK$1303</c:f>
              <c:strCache>
                <c:ptCount val="1"/>
                <c:pt idx="0">
                  <c:v>RAN #64</c:v>
                </c:pt>
              </c:strCache>
            </c:strRef>
          </c:tx>
          <c:spPr>
            <a:solidFill>
              <a:srgbClr val="FF9900"/>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CR_statistics!$BK$1304:$BK$1311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704-49BE-BCC0-6962AF56439E}"/>
            </c:ext>
          </c:extLst>
        </c:ser>
        <c:ser>
          <c:idx val="22"/>
          <c:order val="13"/>
          <c:tx>
            <c:strRef>
              <c:f>CR_statistics!$BL$1303</c:f>
              <c:strCache>
                <c:ptCount val="1"/>
                <c:pt idx="0">
                  <c:v>RAN#65</c:v>
                </c:pt>
              </c:strCache>
            </c:strRef>
          </c:tx>
          <c:spPr>
            <a:solidFill>
              <a:srgbClr val="0066FF"/>
            </a:solidFill>
            <a:ln>
              <a:solidFill>
                <a:srgbClr val="000000"/>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CR_statistics!$BL$1304:$BL$1311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704-49BE-BCC0-6962AF56439E}"/>
            </c:ext>
          </c:extLst>
        </c:ser>
        <c:ser>
          <c:idx val="23"/>
          <c:order val="14"/>
          <c:tx>
            <c:strRef>
              <c:f>CR_statistics!$BM$1303</c:f>
              <c:strCache>
                <c:ptCount val="1"/>
                <c:pt idx="0">
                  <c:v>RAN #66</c:v>
                </c:pt>
              </c:strCache>
            </c:strRef>
          </c:tx>
          <c:spPr>
            <a:solidFill>
              <a:schemeClr val="accent6">
                <a:lumMod val="50000"/>
              </a:schemeClr>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CR_statistics!$BM$1304:$BM$1311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704-49BE-BCC0-6962AF56439E}"/>
            </c:ext>
          </c:extLst>
        </c:ser>
        <c:ser>
          <c:idx val="24"/>
          <c:order val="15"/>
          <c:tx>
            <c:strRef>
              <c:f>CR_statistics!$BN$1303</c:f>
              <c:strCache>
                <c:ptCount val="1"/>
                <c:pt idx="0">
                  <c:v>RAN #67</c:v>
                </c:pt>
              </c:strCache>
            </c:strRef>
          </c:tx>
          <c:spPr>
            <a:solidFill>
              <a:srgbClr val="FF0000"/>
            </a:solidFill>
            <a:ln>
              <a:solidFill>
                <a:sysClr val="windowText" lastClr="000000"/>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CR_statistics!$BN$1304:$BN$1311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704-49BE-BCC0-6962AF56439E}"/>
            </c:ext>
          </c:extLst>
        </c:ser>
        <c:ser>
          <c:idx val="0"/>
          <c:order val="16"/>
          <c:tx>
            <c:strRef>
              <c:f>CR_statistics!$BO$1303</c:f>
              <c:strCache>
                <c:ptCount val="1"/>
                <c:pt idx="0">
                  <c:v>RAN #68</c:v>
                </c:pt>
              </c:strCache>
            </c:strRef>
          </c:tx>
          <c:spPr>
            <a:solidFill>
              <a:srgbClr val="FF9900"/>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CR_statistics!$BO$1304:$BO$1311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704-49BE-BCC0-6962AF56439E}"/>
            </c:ext>
          </c:extLst>
        </c:ser>
        <c:ser>
          <c:idx val="1"/>
          <c:order val="17"/>
          <c:tx>
            <c:strRef>
              <c:f>CR_statistics!$BP$1303</c:f>
              <c:strCache>
                <c:ptCount val="1"/>
                <c:pt idx="0">
                  <c:v>RAN #69</c:v>
                </c:pt>
              </c:strCache>
            </c:strRef>
          </c:tx>
          <c:spPr>
            <a:ln>
              <a:solidFill>
                <a:srgbClr val="000000"/>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CR_statistics!$BP$1304:$BP$1311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704-49BE-BCC0-6962AF56439E}"/>
            </c:ext>
          </c:extLst>
        </c:ser>
        <c:ser>
          <c:idx val="2"/>
          <c:order val="18"/>
          <c:tx>
            <c:strRef>
              <c:f>CR_statistics!$BQ$1303</c:f>
              <c:strCache>
                <c:ptCount val="1"/>
                <c:pt idx="0">
                  <c:v>RAN #70</c:v>
                </c:pt>
              </c:strCache>
            </c:strRef>
          </c:tx>
          <c:spPr>
            <a:solidFill>
              <a:srgbClr val="FF0000"/>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CR_statistics!$BQ$1304:$BQ$1311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704-49BE-BCC0-6962AF56439E}"/>
            </c:ext>
          </c:extLst>
        </c:ser>
        <c:ser>
          <c:idx val="3"/>
          <c:order val="19"/>
          <c:tx>
            <c:strRef>
              <c:f>CR_statistics!$BR$1303</c:f>
              <c:strCache>
                <c:ptCount val="1"/>
                <c:pt idx="0">
                  <c:v>RAN #71</c:v>
                </c:pt>
              </c:strCache>
            </c:strRef>
          </c:tx>
          <c:spPr>
            <a:solidFill>
              <a:srgbClr val="00FF00"/>
            </a:solidFill>
            <a:ln>
              <a:solidFill>
                <a:srgbClr val="000000"/>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CR_statistics!$BR$1304:$BR$1311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704-49BE-BCC0-6962AF56439E}"/>
            </c:ext>
          </c:extLst>
        </c:ser>
        <c:ser>
          <c:idx val="4"/>
          <c:order val="20"/>
          <c:tx>
            <c:strRef>
              <c:f>CR_statistics!$BS$1303</c:f>
              <c:strCache>
                <c:ptCount val="1"/>
                <c:pt idx="0">
                  <c:v>RAN #72</c:v>
                </c:pt>
              </c:strCache>
            </c:strRef>
          </c:tx>
          <c:spPr>
            <a:solidFill>
              <a:srgbClr val="FFFF00"/>
            </a:solidFill>
            <a:ln>
              <a:solidFill>
                <a:prstClr val="black"/>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CR_statistics!$BS$1304:$BS$1311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704-49BE-BCC0-6962AF56439E}"/>
            </c:ext>
          </c:extLst>
        </c:ser>
        <c:ser>
          <c:idx val="5"/>
          <c:order val="21"/>
          <c:tx>
            <c:strRef>
              <c:f>CR_statistics!$BT$1303</c:f>
              <c:strCache>
                <c:ptCount val="1"/>
                <c:pt idx="0">
                  <c:v>RAN #73</c:v>
                </c:pt>
              </c:strCache>
            </c:strRef>
          </c:tx>
          <c:spPr>
            <a:solidFill>
              <a:schemeClr val="accent6">
                <a:lumMod val="75000"/>
              </a:schemeClr>
            </a:solidFill>
            <a:ln>
              <a:solidFill>
                <a:srgbClr val="000000"/>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CR_statistics!$BT$1304:$BT$1311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704-49BE-BCC0-6962AF56439E}"/>
            </c:ext>
          </c:extLst>
        </c:ser>
        <c:ser>
          <c:idx val="6"/>
          <c:order val="22"/>
          <c:tx>
            <c:strRef>
              <c:f>CR_statistics!$BU$1303</c:f>
              <c:strCache>
                <c:ptCount val="1"/>
                <c:pt idx="0">
                  <c:v>RAN #74</c:v>
                </c:pt>
              </c:strCache>
            </c:strRef>
          </c:tx>
          <c:spPr>
            <a:solidFill>
              <a:srgbClr val="00FFFF"/>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CR_statistics!$BU$1304:$BU$1311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704-49BE-BCC0-6962AF56439E}"/>
            </c:ext>
          </c:extLst>
        </c:ser>
        <c:ser>
          <c:idx val="7"/>
          <c:order val="23"/>
          <c:tx>
            <c:strRef>
              <c:f>CR_statistics!$BV$1303</c:f>
              <c:strCache>
                <c:ptCount val="1"/>
                <c:pt idx="0">
                  <c:v>RAN #75</c:v>
                </c:pt>
              </c:strCache>
            </c:strRef>
          </c:tx>
          <c:spPr>
            <a:solidFill>
              <a:srgbClr val="33CC33"/>
            </a:solidFill>
            <a:ln>
              <a:solidFill>
                <a:schemeClr val="tx1"/>
              </a:solidFill>
            </a:ln>
          </c:spPr>
          <c:invertIfNegative val="0"/>
          <c:cat>
            <c:strRef>
              <c:f>CR_statistics!$BW$1304:$BW$1311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CR_statistics!$BV$1304:$BV$1311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704-49BE-BCC0-6962AF56439E}"/>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CR_statistics!$T$1262</c:f>
              <c:strCache>
                <c:ptCount val="1"/>
                <c:pt idx="0">
                  <c:v>RAN1</c:v>
                </c:pt>
              </c:strCache>
            </c:strRef>
          </c:tx>
          <c:spPr>
            <a:solidFill>
              <a:srgbClr val="00FF00"/>
            </a:solidFill>
            <a:ln w="12700">
              <a:solidFill>
                <a:srgbClr val="000000"/>
              </a:solidFill>
              <a:prstDash val="solid"/>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CR_statistics!$T$1263:$T$1269</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E871-4E07-AAB6-B2DEE2ED7B9F}"/>
            </c:ext>
          </c:extLst>
        </c:ser>
        <c:ser>
          <c:idx val="1"/>
          <c:order val="1"/>
          <c:tx>
            <c:strRef>
              <c:f>CR_statistics!$U$1262</c:f>
              <c:strCache>
                <c:ptCount val="1"/>
                <c:pt idx="0">
                  <c:v>RAN2</c:v>
                </c:pt>
              </c:strCache>
            </c:strRef>
          </c:tx>
          <c:spPr>
            <a:solidFill>
              <a:srgbClr val="FF0000"/>
            </a:solidFill>
            <a:ln w="12700">
              <a:solidFill>
                <a:srgbClr val="000000"/>
              </a:solidFill>
              <a:prstDash val="solid"/>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CR_statistics!$U$1263:$U$1269</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E871-4E07-AAB6-B2DEE2ED7B9F}"/>
            </c:ext>
          </c:extLst>
        </c:ser>
        <c:ser>
          <c:idx val="2"/>
          <c:order val="2"/>
          <c:tx>
            <c:strRef>
              <c:f>CR_statistics!$V$1262</c:f>
              <c:strCache>
                <c:ptCount val="1"/>
                <c:pt idx="0">
                  <c:v>RAN3</c:v>
                </c:pt>
              </c:strCache>
            </c:strRef>
          </c:tx>
          <c:spPr>
            <a:solidFill>
              <a:srgbClr val="0000FF"/>
            </a:solidFill>
            <a:ln w="12700">
              <a:solidFill>
                <a:srgbClr val="000000"/>
              </a:solidFill>
              <a:prstDash val="solid"/>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CR_statistics!$V$1263:$V$1269</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E871-4E07-AAB6-B2DEE2ED7B9F}"/>
            </c:ext>
          </c:extLst>
        </c:ser>
        <c:ser>
          <c:idx val="3"/>
          <c:order val="3"/>
          <c:tx>
            <c:strRef>
              <c:f>CR_statistics!$W$1262</c:f>
              <c:strCache>
                <c:ptCount val="1"/>
                <c:pt idx="0">
                  <c:v>RAN4</c:v>
                </c:pt>
              </c:strCache>
            </c:strRef>
          </c:tx>
          <c:spPr>
            <a:solidFill>
              <a:srgbClr val="FFFF00"/>
            </a:solidFill>
            <a:ln w="12700">
              <a:solidFill>
                <a:srgbClr val="000000"/>
              </a:solidFill>
              <a:prstDash val="solid"/>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CR_statistics!$W$1263:$W$1269</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E871-4E07-AAB6-B2DEE2ED7B9F}"/>
            </c:ext>
          </c:extLst>
        </c:ser>
        <c:ser>
          <c:idx val="4"/>
          <c:order val="4"/>
          <c:tx>
            <c:strRef>
              <c:f>CR_statistics!$X$1262</c:f>
              <c:strCache>
                <c:ptCount val="1"/>
                <c:pt idx="0">
                  <c:v>RAN5</c:v>
                </c:pt>
              </c:strCache>
            </c:strRef>
          </c:tx>
          <c:spPr>
            <a:solidFill>
              <a:srgbClr val="660066"/>
            </a:solidFill>
            <a:ln w="12700">
              <a:solidFill>
                <a:srgbClr val="000000"/>
              </a:solidFill>
              <a:prstDash val="solid"/>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CR_statistics!$X$1263:$X$1269</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E871-4E07-AAB6-B2DEE2ED7B9F}"/>
            </c:ext>
          </c:extLst>
        </c:ser>
        <c:ser>
          <c:idx val="6"/>
          <c:order val="5"/>
          <c:tx>
            <c:strRef>
              <c:f>CR_statistics!$Y$1262</c:f>
              <c:strCache>
                <c:ptCount val="1"/>
                <c:pt idx="0">
                  <c:v>RAN6</c:v>
                </c:pt>
              </c:strCache>
            </c:strRef>
          </c:tx>
          <c:spPr>
            <a:solidFill>
              <a:srgbClr val="FFC000"/>
            </a:solidFill>
            <a:ln>
              <a:solidFill>
                <a:schemeClr val="tx1"/>
              </a:solidFill>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CR_statistics!$Y$1263:$Y$1269</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E871-4E07-AAB6-B2DEE2ED7B9F}"/>
            </c:ext>
          </c:extLst>
        </c:ser>
        <c:ser>
          <c:idx val="5"/>
          <c:order val="6"/>
          <c:tx>
            <c:strRef>
              <c:f>CR_statistics!$Z$1262</c:f>
              <c:strCache>
                <c:ptCount val="1"/>
                <c:pt idx="0">
                  <c:v>RAN without RAN5</c:v>
                </c:pt>
              </c:strCache>
            </c:strRef>
          </c:tx>
          <c:spPr>
            <a:solidFill>
              <a:srgbClr val="FF00FF"/>
            </a:solidFill>
            <a:ln>
              <a:solidFill>
                <a:schemeClr val="tx1"/>
              </a:solidFill>
            </a:ln>
          </c:spPr>
          <c:invertIfNegative val="0"/>
          <c:cat>
            <c:strRef>
              <c:f>CR_statistics!$S$1263:$S$1269</c:f>
              <c:strCache>
                <c:ptCount val="7"/>
                <c:pt idx="0">
                  <c:v>REL-8</c:v>
                </c:pt>
                <c:pt idx="1">
                  <c:v>REL-9</c:v>
                </c:pt>
                <c:pt idx="2">
                  <c:v>REL-10</c:v>
                </c:pt>
                <c:pt idx="3">
                  <c:v>REL-11</c:v>
                </c:pt>
                <c:pt idx="4">
                  <c:v>REL-12</c:v>
                </c:pt>
                <c:pt idx="5">
                  <c:v>REL-13</c:v>
                </c:pt>
                <c:pt idx="6">
                  <c:v>REL-14</c:v>
                </c:pt>
              </c:strCache>
            </c:strRef>
          </c:cat>
          <c:val>
            <c:numRef>
              <c:f>CR_statistics!$Z$1263:$Z$1269</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E871-4E07-AAB6-B2DEE2ED7B9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CR_statistics!$AY$1303</c:f>
              <c:strCache>
                <c:ptCount val="1"/>
                <c:pt idx="0">
                  <c:v>RAN #52</c:v>
                </c:pt>
              </c:strCache>
            </c:strRef>
          </c:tx>
          <c:spPr>
            <a:solidFill>
              <a:srgbClr val="FF00FF"/>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CR_statistics!$AY$1304:$AY$1311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8E9-49B1-A6BB-0D28D7585310}"/>
            </c:ext>
          </c:extLst>
        </c:ser>
        <c:ser>
          <c:idx val="10"/>
          <c:order val="1"/>
          <c:tx>
            <c:strRef>
              <c:f>CR_statistics!$AZ$1303</c:f>
              <c:strCache>
                <c:ptCount val="1"/>
                <c:pt idx="0">
                  <c:v>RAN #53</c:v>
                </c:pt>
              </c:strCache>
            </c:strRef>
          </c:tx>
          <c:spPr>
            <a:solidFill>
              <a:srgbClr val="FF00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CR_statistics!$AZ$1304:$AZ$1311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8E9-49B1-A6BB-0D28D7585310}"/>
            </c:ext>
          </c:extLst>
        </c:ser>
        <c:ser>
          <c:idx val="11"/>
          <c:order val="2"/>
          <c:tx>
            <c:strRef>
              <c:f>CR_statistics!$BA$1303</c:f>
              <c:strCache>
                <c:ptCount val="1"/>
                <c:pt idx="0">
                  <c:v>RAN #54</c:v>
                </c:pt>
              </c:strCache>
            </c:strRef>
          </c:tx>
          <c:spPr>
            <a:solidFill>
              <a:srgbClr val="00FFFF"/>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CR_statistics!$BA$1304:$BA$1311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8E9-49B1-A6BB-0D28D7585310}"/>
            </c:ext>
          </c:extLst>
        </c:ser>
        <c:ser>
          <c:idx val="12"/>
          <c:order val="3"/>
          <c:tx>
            <c:strRef>
              <c:f>CR_statistics!$BB$1303</c:f>
              <c:strCache>
                <c:ptCount val="1"/>
                <c:pt idx="0">
                  <c:v>RAN #55</c:v>
                </c:pt>
              </c:strCache>
            </c:strRef>
          </c:tx>
          <c:spPr>
            <a:solidFill>
              <a:srgbClr val="FF00FF"/>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CR_statistics!$BB$1304:$BB$1311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8E9-49B1-A6BB-0D28D7585310}"/>
            </c:ext>
          </c:extLst>
        </c:ser>
        <c:ser>
          <c:idx val="13"/>
          <c:order val="4"/>
          <c:tx>
            <c:strRef>
              <c:f>CR_statistics!$BC$1303</c:f>
              <c:strCache>
                <c:ptCount val="1"/>
                <c:pt idx="0">
                  <c:v>RAN #56</c:v>
                </c:pt>
              </c:strCache>
            </c:strRef>
          </c:tx>
          <c:spPr>
            <a:solidFill>
              <a:srgbClr val="8000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CR_statistics!$BC$1304:$BC$1311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8E9-49B1-A6BB-0D28D7585310}"/>
            </c:ext>
          </c:extLst>
        </c:ser>
        <c:ser>
          <c:idx val="14"/>
          <c:order val="5"/>
          <c:tx>
            <c:strRef>
              <c:f>CR_statistics!$BD$1303</c:f>
              <c:strCache>
                <c:ptCount val="1"/>
                <c:pt idx="0">
                  <c:v>RAN #57</c:v>
                </c:pt>
              </c:strCache>
            </c:strRef>
          </c:tx>
          <c:spPr>
            <a:solidFill>
              <a:srgbClr val="FFCC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CR_statistics!$BD$1304:$BD$1311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8E9-49B1-A6BB-0D28D7585310}"/>
            </c:ext>
          </c:extLst>
        </c:ser>
        <c:ser>
          <c:idx val="15"/>
          <c:order val="6"/>
          <c:tx>
            <c:strRef>
              <c:f>CR_statistics!$BE$1303</c:f>
              <c:strCache>
                <c:ptCount val="1"/>
                <c:pt idx="0">
                  <c:v>RAN #58</c:v>
                </c:pt>
              </c:strCache>
            </c:strRef>
          </c:tx>
          <c:spPr>
            <a:solidFill>
              <a:srgbClr val="FFFF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CR_statistics!$BE$1304:$BE$1311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8E9-49B1-A6BB-0D28D7585310}"/>
            </c:ext>
          </c:extLst>
        </c:ser>
        <c:ser>
          <c:idx val="16"/>
          <c:order val="7"/>
          <c:tx>
            <c:strRef>
              <c:f>CR_statistics!$BF$1303</c:f>
              <c:strCache>
                <c:ptCount val="1"/>
                <c:pt idx="0">
                  <c:v>RAN #59</c:v>
                </c:pt>
              </c:strCache>
            </c:strRef>
          </c:tx>
          <c:spPr>
            <a:solidFill>
              <a:srgbClr val="00CCFF"/>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CR_statistics!$BF$1304:$BF$1311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8E9-49B1-A6BB-0D28D7585310}"/>
            </c:ext>
          </c:extLst>
        </c:ser>
        <c:ser>
          <c:idx val="17"/>
          <c:order val="8"/>
          <c:tx>
            <c:strRef>
              <c:f>CR_statistics!$BG$1303</c:f>
              <c:strCache>
                <c:ptCount val="1"/>
                <c:pt idx="0">
                  <c:v>RAN #60</c:v>
                </c:pt>
              </c:strCache>
            </c:strRef>
          </c:tx>
          <c:spPr>
            <a:solidFill>
              <a:srgbClr val="00FF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CR_statistics!$BG$1304:$BG$1311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8E9-49B1-A6BB-0D28D7585310}"/>
            </c:ext>
          </c:extLst>
        </c:ser>
        <c:ser>
          <c:idx val="18"/>
          <c:order val="9"/>
          <c:tx>
            <c:strRef>
              <c:f>CR_statistics!$BH$1303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CR_statistics!$BH$1304:$BH$1311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8E9-49B1-A6BB-0D28D7585310}"/>
            </c:ext>
          </c:extLst>
        </c:ser>
        <c:ser>
          <c:idx val="19"/>
          <c:order val="10"/>
          <c:tx>
            <c:strRef>
              <c:f>CR_statistics!$BI$1303</c:f>
              <c:strCache>
                <c:ptCount val="1"/>
                <c:pt idx="0">
                  <c:v>RAN #62</c:v>
                </c:pt>
              </c:strCache>
            </c:strRef>
          </c:tx>
          <c:spPr>
            <a:solidFill>
              <a:srgbClr val="00FFFF"/>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CR_statistics!$BI$1304:$BI$1311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8E9-49B1-A6BB-0D28D7585310}"/>
            </c:ext>
          </c:extLst>
        </c:ser>
        <c:ser>
          <c:idx val="20"/>
          <c:order val="11"/>
          <c:tx>
            <c:strRef>
              <c:f>CR_statistics!$BJ$1303</c:f>
              <c:strCache>
                <c:ptCount val="1"/>
                <c:pt idx="0">
                  <c:v>RAN #63</c:v>
                </c:pt>
              </c:strCache>
            </c:strRef>
          </c:tx>
          <c:spPr>
            <a:solidFill>
              <a:srgbClr val="FFFF00"/>
            </a:solidFill>
            <a:ln w="12700">
              <a:solidFill>
                <a:srgbClr val="000000"/>
              </a:solidFill>
              <a:prstDash val="solid"/>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CR_statistics!$BJ$1304:$BJ$1311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8E9-49B1-A6BB-0D28D7585310}"/>
            </c:ext>
          </c:extLst>
        </c:ser>
        <c:ser>
          <c:idx val="21"/>
          <c:order val="12"/>
          <c:tx>
            <c:strRef>
              <c:f>CR_statistics!$BK$1303</c:f>
              <c:strCache>
                <c:ptCount val="1"/>
                <c:pt idx="0">
                  <c:v>RAN #64</c:v>
                </c:pt>
              </c:strCache>
            </c:strRef>
          </c:tx>
          <c:spPr>
            <a:solidFill>
              <a:srgbClr val="FF9900"/>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CR_statistics!$BK$1304:$BK$1311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8E9-49B1-A6BB-0D28D7585310}"/>
            </c:ext>
          </c:extLst>
        </c:ser>
        <c:ser>
          <c:idx val="22"/>
          <c:order val="13"/>
          <c:tx>
            <c:strRef>
              <c:f>CR_statistics!$BL$1303</c:f>
              <c:strCache>
                <c:ptCount val="1"/>
                <c:pt idx="0">
                  <c:v>RAN#65</c:v>
                </c:pt>
              </c:strCache>
            </c:strRef>
          </c:tx>
          <c:spPr>
            <a:solidFill>
              <a:srgbClr val="0066FF"/>
            </a:solidFill>
            <a:ln>
              <a:solidFill>
                <a:srgbClr val="000000"/>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CR_statistics!$BL$1304:$BL$1311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8E9-49B1-A6BB-0D28D7585310}"/>
            </c:ext>
          </c:extLst>
        </c:ser>
        <c:ser>
          <c:idx val="23"/>
          <c:order val="14"/>
          <c:tx>
            <c:strRef>
              <c:f>CR_statistics!$BM$1303</c:f>
              <c:strCache>
                <c:ptCount val="1"/>
                <c:pt idx="0">
                  <c:v>RAN #66</c:v>
                </c:pt>
              </c:strCache>
            </c:strRef>
          </c:tx>
          <c:spPr>
            <a:solidFill>
              <a:schemeClr val="accent6">
                <a:lumMod val="50000"/>
              </a:schemeClr>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CR_statistics!$BM$1304:$BM$1311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8E9-49B1-A6BB-0D28D7585310}"/>
            </c:ext>
          </c:extLst>
        </c:ser>
        <c:ser>
          <c:idx val="24"/>
          <c:order val="15"/>
          <c:tx>
            <c:strRef>
              <c:f>CR_statistics!$BN$1303</c:f>
              <c:strCache>
                <c:ptCount val="1"/>
                <c:pt idx="0">
                  <c:v>RAN #67</c:v>
                </c:pt>
              </c:strCache>
            </c:strRef>
          </c:tx>
          <c:spPr>
            <a:solidFill>
              <a:srgbClr val="FF0000"/>
            </a:solidFill>
            <a:ln>
              <a:solidFill>
                <a:sysClr val="windowText" lastClr="000000"/>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CR_statistics!$BN$1304:$BN$1311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8E9-49B1-A6BB-0D28D7585310}"/>
            </c:ext>
          </c:extLst>
        </c:ser>
        <c:ser>
          <c:idx val="0"/>
          <c:order val="16"/>
          <c:tx>
            <c:strRef>
              <c:f>CR_statistics!$BO$1303</c:f>
              <c:strCache>
                <c:ptCount val="1"/>
                <c:pt idx="0">
                  <c:v>RAN #68</c:v>
                </c:pt>
              </c:strCache>
            </c:strRef>
          </c:tx>
          <c:spPr>
            <a:solidFill>
              <a:srgbClr val="FF9900"/>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CR_statistics!$BO$1304:$BO$1311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8E9-49B1-A6BB-0D28D7585310}"/>
            </c:ext>
          </c:extLst>
        </c:ser>
        <c:ser>
          <c:idx val="1"/>
          <c:order val="17"/>
          <c:tx>
            <c:strRef>
              <c:f>CR_statistics!$BP$1303</c:f>
              <c:strCache>
                <c:ptCount val="1"/>
                <c:pt idx="0">
                  <c:v>RAN #69</c:v>
                </c:pt>
              </c:strCache>
            </c:strRef>
          </c:tx>
          <c:spPr>
            <a:ln>
              <a:solidFill>
                <a:srgbClr val="000000"/>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CR_statistics!$BP$1304:$BP$1311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8E9-49B1-A6BB-0D28D7585310}"/>
            </c:ext>
          </c:extLst>
        </c:ser>
        <c:ser>
          <c:idx val="2"/>
          <c:order val="18"/>
          <c:tx>
            <c:strRef>
              <c:f>CR_statistics!$BQ$1303</c:f>
              <c:strCache>
                <c:ptCount val="1"/>
                <c:pt idx="0">
                  <c:v>RAN #70</c:v>
                </c:pt>
              </c:strCache>
            </c:strRef>
          </c:tx>
          <c:spPr>
            <a:solidFill>
              <a:srgbClr val="FF0000"/>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CR_statistics!$BQ$1304:$BQ$1311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8E9-49B1-A6BB-0D28D7585310}"/>
            </c:ext>
          </c:extLst>
        </c:ser>
        <c:ser>
          <c:idx val="3"/>
          <c:order val="19"/>
          <c:tx>
            <c:strRef>
              <c:f>CR_statistics!$BR$1303</c:f>
              <c:strCache>
                <c:ptCount val="1"/>
                <c:pt idx="0">
                  <c:v>RAN #71</c:v>
                </c:pt>
              </c:strCache>
            </c:strRef>
          </c:tx>
          <c:spPr>
            <a:solidFill>
              <a:srgbClr val="00FF00"/>
            </a:solidFill>
            <a:ln>
              <a:solidFill>
                <a:srgbClr val="000000"/>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CR_statistics!$BR$1304:$BR$1311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8E9-49B1-A6BB-0D28D7585310}"/>
            </c:ext>
          </c:extLst>
        </c:ser>
        <c:ser>
          <c:idx val="4"/>
          <c:order val="20"/>
          <c:tx>
            <c:strRef>
              <c:f>CR_statistics!$BS$1303</c:f>
              <c:strCache>
                <c:ptCount val="1"/>
                <c:pt idx="0">
                  <c:v>RAN #72</c:v>
                </c:pt>
              </c:strCache>
            </c:strRef>
          </c:tx>
          <c:spPr>
            <a:solidFill>
              <a:srgbClr val="FFFF00"/>
            </a:solidFill>
            <a:ln>
              <a:solidFill>
                <a:prstClr val="black"/>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CR_statistics!$BS$1304:$BS$1311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8E9-49B1-A6BB-0D28D7585310}"/>
            </c:ext>
          </c:extLst>
        </c:ser>
        <c:ser>
          <c:idx val="5"/>
          <c:order val="21"/>
          <c:tx>
            <c:strRef>
              <c:f>CR_statistics!$BT$1303</c:f>
              <c:strCache>
                <c:ptCount val="1"/>
                <c:pt idx="0">
                  <c:v>RAN #73</c:v>
                </c:pt>
              </c:strCache>
            </c:strRef>
          </c:tx>
          <c:spPr>
            <a:solidFill>
              <a:schemeClr val="accent6">
                <a:lumMod val="75000"/>
              </a:schemeClr>
            </a:solidFill>
            <a:ln>
              <a:solidFill>
                <a:srgbClr val="000000"/>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CR_statistics!$BT$1304:$BT$1311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8E9-49B1-A6BB-0D28D7585310}"/>
            </c:ext>
          </c:extLst>
        </c:ser>
        <c:ser>
          <c:idx val="6"/>
          <c:order val="22"/>
          <c:tx>
            <c:strRef>
              <c:f>CR_statistics!$BU$1303</c:f>
              <c:strCache>
                <c:ptCount val="1"/>
                <c:pt idx="0">
                  <c:v>RAN #74</c:v>
                </c:pt>
              </c:strCache>
            </c:strRef>
          </c:tx>
          <c:spPr>
            <a:solidFill>
              <a:srgbClr val="00FFFF"/>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CR_statistics!$BU$1304:$BU$1311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8E9-49B1-A6BB-0D28D7585310}"/>
            </c:ext>
          </c:extLst>
        </c:ser>
        <c:ser>
          <c:idx val="7"/>
          <c:order val="23"/>
          <c:tx>
            <c:strRef>
              <c:f>CR_statistics!$BV$1303</c:f>
              <c:strCache>
                <c:ptCount val="1"/>
                <c:pt idx="0">
                  <c:v>RAN #75</c:v>
                </c:pt>
              </c:strCache>
            </c:strRef>
          </c:tx>
          <c:spPr>
            <a:solidFill>
              <a:srgbClr val="33CC33"/>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CR_statistics!$BV$1304:$BV$1311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8E9-49B1-A6BB-0D28D7585310}"/>
            </c:ext>
          </c:extLst>
        </c:ser>
        <c:ser>
          <c:idx val="8"/>
          <c:order val="24"/>
          <c:tx>
            <c:strRef>
              <c:f>CR_statistics!$BW$1262</c:f>
              <c:strCache>
                <c:ptCount val="1"/>
                <c:pt idx="0">
                  <c:v>RAN #76</c:v>
                </c:pt>
              </c:strCache>
            </c:strRef>
          </c:tx>
          <c:spPr>
            <a:solidFill>
              <a:srgbClr val="FFFFCC"/>
            </a:solidFill>
            <a:ln>
              <a:solidFill>
                <a:schemeClr val="tx1"/>
              </a:solidFill>
            </a:ln>
          </c:spPr>
          <c:invertIfNegative val="0"/>
          <c:cat>
            <c:strRef>
              <c:f>CR_statistics!$BX$1263:$BX$1270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CR_statistics!$BW$1263:$BW$1270</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18E9-49B1-A6BB-0D28D7585310}"/>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CR_statistics!$T$1224</c:f>
              <c:strCache>
                <c:ptCount val="1"/>
                <c:pt idx="0">
                  <c:v>RAN1</c:v>
                </c:pt>
              </c:strCache>
            </c:strRef>
          </c:tx>
          <c:spPr>
            <a:solidFill>
              <a:srgbClr val="00FF00"/>
            </a:solidFill>
            <a:ln w="12700">
              <a:solidFill>
                <a:srgbClr val="000000"/>
              </a:solidFill>
              <a:prstDash val="solid"/>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CR_statistics!$T$1225:$T$1232</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3971-4396-8EF3-662A8BA7492A}"/>
            </c:ext>
          </c:extLst>
        </c:ser>
        <c:ser>
          <c:idx val="1"/>
          <c:order val="1"/>
          <c:tx>
            <c:strRef>
              <c:f>CR_statistics!$U$1224</c:f>
              <c:strCache>
                <c:ptCount val="1"/>
                <c:pt idx="0">
                  <c:v>RAN2</c:v>
                </c:pt>
              </c:strCache>
            </c:strRef>
          </c:tx>
          <c:spPr>
            <a:solidFill>
              <a:srgbClr val="FF0000"/>
            </a:solidFill>
            <a:ln w="12700">
              <a:solidFill>
                <a:srgbClr val="000000"/>
              </a:solidFill>
              <a:prstDash val="solid"/>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CR_statistics!$U$1225:$U$1232</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3971-4396-8EF3-662A8BA7492A}"/>
            </c:ext>
          </c:extLst>
        </c:ser>
        <c:ser>
          <c:idx val="2"/>
          <c:order val="2"/>
          <c:tx>
            <c:strRef>
              <c:f>CR_statistics!$V$1224</c:f>
              <c:strCache>
                <c:ptCount val="1"/>
                <c:pt idx="0">
                  <c:v>RAN3</c:v>
                </c:pt>
              </c:strCache>
            </c:strRef>
          </c:tx>
          <c:spPr>
            <a:solidFill>
              <a:srgbClr val="0000FF"/>
            </a:solidFill>
            <a:ln w="12700">
              <a:solidFill>
                <a:srgbClr val="000000"/>
              </a:solidFill>
              <a:prstDash val="solid"/>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CR_statistics!$V$1225:$V$1232</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3971-4396-8EF3-662A8BA7492A}"/>
            </c:ext>
          </c:extLst>
        </c:ser>
        <c:ser>
          <c:idx val="3"/>
          <c:order val="3"/>
          <c:tx>
            <c:strRef>
              <c:f>CR_statistics!$W$1224</c:f>
              <c:strCache>
                <c:ptCount val="1"/>
                <c:pt idx="0">
                  <c:v>RAN4</c:v>
                </c:pt>
              </c:strCache>
            </c:strRef>
          </c:tx>
          <c:spPr>
            <a:solidFill>
              <a:srgbClr val="FFFF00"/>
            </a:solidFill>
            <a:ln w="12700">
              <a:solidFill>
                <a:srgbClr val="000000"/>
              </a:solidFill>
              <a:prstDash val="solid"/>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CR_statistics!$W$1225:$W$1232</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3971-4396-8EF3-662A8BA7492A}"/>
            </c:ext>
          </c:extLst>
        </c:ser>
        <c:ser>
          <c:idx val="4"/>
          <c:order val="4"/>
          <c:tx>
            <c:strRef>
              <c:f>CR_statistics!$X$1224</c:f>
              <c:strCache>
                <c:ptCount val="1"/>
                <c:pt idx="0">
                  <c:v>RAN5</c:v>
                </c:pt>
              </c:strCache>
            </c:strRef>
          </c:tx>
          <c:spPr>
            <a:solidFill>
              <a:srgbClr val="660066"/>
            </a:solidFill>
            <a:ln w="12700">
              <a:solidFill>
                <a:srgbClr val="000000"/>
              </a:solidFill>
              <a:prstDash val="solid"/>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CR_statistics!$X$1225:$X$1232</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3971-4396-8EF3-662A8BA7492A}"/>
            </c:ext>
          </c:extLst>
        </c:ser>
        <c:ser>
          <c:idx val="6"/>
          <c:order val="5"/>
          <c:tx>
            <c:strRef>
              <c:f>CR_statistics!$Y$1224</c:f>
              <c:strCache>
                <c:ptCount val="1"/>
                <c:pt idx="0">
                  <c:v>RAN6</c:v>
                </c:pt>
              </c:strCache>
            </c:strRef>
          </c:tx>
          <c:spPr>
            <a:solidFill>
              <a:srgbClr val="FFC000"/>
            </a:solidFill>
            <a:ln>
              <a:solidFill>
                <a:schemeClr val="tx1"/>
              </a:solidFill>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CR_statistics!$Y$1225:$Y$1232</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3971-4396-8EF3-662A8BA7492A}"/>
            </c:ext>
          </c:extLst>
        </c:ser>
        <c:ser>
          <c:idx val="5"/>
          <c:order val="6"/>
          <c:tx>
            <c:strRef>
              <c:f>CR_statistics!$Z$1224</c:f>
              <c:strCache>
                <c:ptCount val="1"/>
                <c:pt idx="0">
                  <c:v>RAN without RAN5</c:v>
                </c:pt>
              </c:strCache>
            </c:strRef>
          </c:tx>
          <c:spPr>
            <a:solidFill>
              <a:srgbClr val="FF00FF"/>
            </a:solidFill>
            <a:ln>
              <a:solidFill>
                <a:schemeClr val="tx1"/>
              </a:solidFill>
            </a:ln>
          </c:spPr>
          <c:invertIfNegative val="0"/>
          <c:cat>
            <c:strRef>
              <c:f>CR_statistics!$S$1225:$S$1232</c:f>
              <c:strCache>
                <c:ptCount val="8"/>
                <c:pt idx="0">
                  <c:v>REL-8</c:v>
                </c:pt>
                <c:pt idx="1">
                  <c:v>REL-9</c:v>
                </c:pt>
                <c:pt idx="2">
                  <c:v>REL-10</c:v>
                </c:pt>
                <c:pt idx="3">
                  <c:v>REL-11</c:v>
                </c:pt>
                <c:pt idx="4">
                  <c:v>REL-12</c:v>
                </c:pt>
                <c:pt idx="5">
                  <c:v>REL-13</c:v>
                </c:pt>
                <c:pt idx="6">
                  <c:v>REL-14</c:v>
                </c:pt>
                <c:pt idx="7">
                  <c:v>REL-15</c:v>
                </c:pt>
              </c:strCache>
            </c:strRef>
          </c:cat>
          <c:val>
            <c:numRef>
              <c:f>CR_statistics!$Z$1225:$Z$1232</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3971-4396-8EF3-662A8BA7492A}"/>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CR_statistics!$T$1183</c:f>
              <c:strCache>
                <c:ptCount val="1"/>
                <c:pt idx="0">
                  <c:v>RAN1</c:v>
                </c:pt>
              </c:strCache>
            </c:strRef>
          </c:tx>
          <c:spPr>
            <a:solidFill>
              <a:srgbClr val="00FF00"/>
            </a:solidFill>
            <a:ln w="12700">
              <a:solidFill>
                <a:srgbClr val="000000"/>
              </a:solidFill>
              <a:prstDash val="solid"/>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CR_statistics!$T$1184:$T$1191</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7FB-40B1-98DC-D5F6F11D8A1B}"/>
            </c:ext>
          </c:extLst>
        </c:ser>
        <c:ser>
          <c:idx val="1"/>
          <c:order val="1"/>
          <c:tx>
            <c:strRef>
              <c:f>CR_statistics!$U$1183</c:f>
              <c:strCache>
                <c:ptCount val="1"/>
                <c:pt idx="0">
                  <c:v>RAN2</c:v>
                </c:pt>
              </c:strCache>
            </c:strRef>
          </c:tx>
          <c:spPr>
            <a:solidFill>
              <a:srgbClr val="FF0000"/>
            </a:solidFill>
            <a:ln w="12700">
              <a:solidFill>
                <a:srgbClr val="000000"/>
              </a:solidFill>
              <a:prstDash val="solid"/>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CR_statistics!$U$1184:$U$1191</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7FB-40B1-98DC-D5F6F11D8A1B}"/>
            </c:ext>
          </c:extLst>
        </c:ser>
        <c:ser>
          <c:idx val="2"/>
          <c:order val="2"/>
          <c:tx>
            <c:strRef>
              <c:f>CR_statistics!$V$1183</c:f>
              <c:strCache>
                <c:ptCount val="1"/>
                <c:pt idx="0">
                  <c:v>RAN3</c:v>
                </c:pt>
              </c:strCache>
            </c:strRef>
          </c:tx>
          <c:spPr>
            <a:solidFill>
              <a:srgbClr val="0000FF"/>
            </a:solidFill>
            <a:ln w="12700">
              <a:solidFill>
                <a:srgbClr val="000000"/>
              </a:solidFill>
              <a:prstDash val="solid"/>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CR_statistics!$V$1184:$V$1191</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7FB-40B1-98DC-D5F6F11D8A1B}"/>
            </c:ext>
          </c:extLst>
        </c:ser>
        <c:ser>
          <c:idx val="3"/>
          <c:order val="3"/>
          <c:tx>
            <c:strRef>
              <c:f>CR_statistics!$W$1183</c:f>
              <c:strCache>
                <c:ptCount val="1"/>
                <c:pt idx="0">
                  <c:v>RAN4</c:v>
                </c:pt>
              </c:strCache>
            </c:strRef>
          </c:tx>
          <c:spPr>
            <a:solidFill>
              <a:srgbClr val="FFFF00"/>
            </a:solidFill>
            <a:ln w="12700">
              <a:solidFill>
                <a:srgbClr val="000000"/>
              </a:solidFill>
              <a:prstDash val="solid"/>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CR_statistics!$W$1184:$W$1191</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7FB-40B1-98DC-D5F6F11D8A1B}"/>
            </c:ext>
          </c:extLst>
        </c:ser>
        <c:ser>
          <c:idx val="4"/>
          <c:order val="4"/>
          <c:tx>
            <c:strRef>
              <c:f>CR_statistics!$X$1183</c:f>
              <c:strCache>
                <c:ptCount val="1"/>
                <c:pt idx="0">
                  <c:v>RAN5</c:v>
                </c:pt>
              </c:strCache>
            </c:strRef>
          </c:tx>
          <c:spPr>
            <a:solidFill>
              <a:srgbClr val="660066"/>
            </a:solidFill>
            <a:ln w="12700">
              <a:solidFill>
                <a:srgbClr val="000000"/>
              </a:solidFill>
              <a:prstDash val="solid"/>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CR_statistics!$X$1184:$X$1191</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7FB-40B1-98DC-D5F6F11D8A1B}"/>
            </c:ext>
          </c:extLst>
        </c:ser>
        <c:ser>
          <c:idx val="6"/>
          <c:order val="5"/>
          <c:tx>
            <c:strRef>
              <c:f>CR_statistics!$Y$1183</c:f>
              <c:strCache>
                <c:ptCount val="1"/>
                <c:pt idx="0">
                  <c:v>RAN6</c:v>
                </c:pt>
              </c:strCache>
            </c:strRef>
          </c:tx>
          <c:spPr>
            <a:solidFill>
              <a:srgbClr val="FFC000"/>
            </a:solidFill>
            <a:ln>
              <a:solidFill>
                <a:schemeClr val="tx1"/>
              </a:solidFill>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CR_statistics!$Y$1184:$Y$1191</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7FB-40B1-98DC-D5F6F11D8A1B}"/>
            </c:ext>
          </c:extLst>
        </c:ser>
        <c:ser>
          <c:idx val="5"/>
          <c:order val="6"/>
          <c:tx>
            <c:strRef>
              <c:f>CR_statistics!$Z$1183</c:f>
              <c:strCache>
                <c:ptCount val="1"/>
                <c:pt idx="0">
                  <c:v>RAN without RAN5</c:v>
                </c:pt>
              </c:strCache>
            </c:strRef>
          </c:tx>
          <c:spPr>
            <a:solidFill>
              <a:srgbClr val="FF00FF"/>
            </a:solidFill>
            <a:ln>
              <a:solidFill>
                <a:schemeClr val="tx1"/>
              </a:solidFill>
            </a:ln>
          </c:spPr>
          <c:invertIfNegative val="0"/>
          <c:cat>
            <c:strRef>
              <c:f>CR_statistics!$S$1184:$S$1191</c:f>
              <c:strCache>
                <c:ptCount val="8"/>
                <c:pt idx="0">
                  <c:v>REL-8</c:v>
                </c:pt>
                <c:pt idx="1">
                  <c:v>REL-9</c:v>
                </c:pt>
                <c:pt idx="2">
                  <c:v>REL-10</c:v>
                </c:pt>
                <c:pt idx="3">
                  <c:v>REL-11</c:v>
                </c:pt>
                <c:pt idx="4">
                  <c:v>REL-12</c:v>
                </c:pt>
                <c:pt idx="5">
                  <c:v>REL-13</c:v>
                </c:pt>
                <c:pt idx="6">
                  <c:v>REL-14</c:v>
                </c:pt>
                <c:pt idx="7">
                  <c:v>REL-15</c:v>
                </c:pt>
              </c:strCache>
            </c:strRef>
          </c:cat>
          <c:val>
            <c:numRef>
              <c:f>CR_statistics!$Z$1184:$Z$1191</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7FB-40B1-98DC-D5F6F11D8A1B}"/>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CR_statistics!$T$1145</c:f>
              <c:strCache>
                <c:ptCount val="1"/>
                <c:pt idx="0">
                  <c:v>RAN1</c:v>
                </c:pt>
              </c:strCache>
            </c:strRef>
          </c:tx>
          <c:spPr>
            <a:solidFill>
              <a:srgbClr val="00FF00"/>
            </a:solidFill>
            <a:ln w="12700">
              <a:solidFill>
                <a:srgbClr val="000000"/>
              </a:solidFill>
              <a:prstDash val="solid"/>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CR_statistics!$T$1146:$T$1153</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DD64-4F59-9EFD-C649FC864A16}"/>
            </c:ext>
          </c:extLst>
        </c:ser>
        <c:ser>
          <c:idx val="1"/>
          <c:order val="1"/>
          <c:tx>
            <c:strRef>
              <c:f>CR_statistics!$U$1145</c:f>
              <c:strCache>
                <c:ptCount val="1"/>
                <c:pt idx="0">
                  <c:v>RAN2</c:v>
                </c:pt>
              </c:strCache>
            </c:strRef>
          </c:tx>
          <c:spPr>
            <a:solidFill>
              <a:srgbClr val="FF0000"/>
            </a:solidFill>
            <a:ln w="12700">
              <a:solidFill>
                <a:srgbClr val="000000"/>
              </a:solidFill>
              <a:prstDash val="solid"/>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CR_statistics!$U$1146:$U$1153</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DD64-4F59-9EFD-C649FC864A16}"/>
            </c:ext>
          </c:extLst>
        </c:ser>
        <c:ser>
          <c:idx val="2"/>
          <c:order val="2"/>
          <c:tx>
            <c:strRef>
              <c:f>CR_statistics!$V$1145</c:f>
              <c:strCache>
                <c:ptCount val="1"/>
                <c:pt idx="0">
                  <c:v>RAN3</c:v>
                </c:pt>
              </c:strCache>
            </c:strRef>
          </c:tx>
          <c:spPr>
            <a:solidFill>
              <a:srgbClr val="0000FF"/>
            </a:solidFill>
            <a:ln w="12700">
              <a:solidFill>
                <a:srgbClr val="000000"/>
              </a:solidFill>
              <a:prstDash val="solid"/>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CR_statistics!$V$1146:$V$1153</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DD64-4F59-9EFD-C649FC864A16}"/>
            </c:ext>
          </c:extLst>
        </c:ser>
        <c:ser>
          <c:idx val="3"/>
          <c:order val="3"/>
          <c:tx>
            <c:strRef>
              <c:f>CR_statistics!$W$1145</c:f>
              <c:strCache>
                <c:ptCount val="1"/>
                <c:pt idx="0">
                  <c:v>RAN4</c:v>
                </c:pt>
              </c:strCache>
            </c:strRef>
          </c:tx>
          <c:spPr>
            <a:solidFill>
              <a:srgbClr val="FFFF00"/>
            </a:solidFill>
            <a:ln w="12700">
              <a:solidFill>
                <a:srgbClr val="000000"/>
              </a:solidFill>
              <a:prstDash val="solid"/>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CR_statistics!$W$1146:$W$1153</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DD64-4F59-9EFD-C649FC864A16}"/>
            </c:ext>
          </c:extLst>
        </c:ser>
        <c:ser>
          <c:idx val="4"/>
          <c:order val="4"/>
          <c:tx>
            <c:strRef>
              <c:f>CR_statistics!$X$1145</c:f>
              <c:strCache>
                <c:ptCount val="1"/>
                <c:pt idx="0">
                  <c:v>RAN5</c:v>
                </c:pt>
              </c:strCache>
            </c:strRef>
          </c:tx>
          <c:spPr>
            <a:solidFill>
              <a:srgbClr val="660066"/>
            </a:solidFill>
            <a:ln w="12700">
              <a:solidFill>
                <a:srgbClr val="000000"/>
              </a:solidFill>
              <a:prstDash val="solid"/>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CR_statistics!$X$1146:$X$1153</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DD64-4F59-9EFD-C649FC864A16}"/>
            </c:ext>
          </c:extLst>
        </c:ser>
        <c:ser>
          <c:idx val="6"/>
          <c:order val="5"/>
          <c:tx>
            <c:strRef>
              <c:f>CR_statistics!$Y$1145</c:f>
              <c:strCache>
                <c:ptCount val="1"/>
                <c:pt idx="0">
                  <c:v>RAN6</c:v>
                </c:pt>
              </c:strCache>
            </c:strRef>
          </c:tx>
          <c:spPr>
            <a:solidFill>
              <a:srgbClr val="FFC000"/>
            </a:solidFill>
            <a:ln>
              <a:solidFill>
                <a:schemeClr val="tx1"/>
              </a:solidFill>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CR_statistics!$Y$1146:$Y$1153</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DD64-4F59-9EFD-C649FC864A16}"/>
            </c:ext>
          </c:extLst>
        </c:ser>
        <c:ser>
          <c:idx val="5"/>
          <c:order val="6"/>
          <c:tx>
            <c:strRef>
              <c:f>CR_statistics!$Z$1145</c:f>
              <c:strCache>
                <c:ptCount val="1"/>
                <c:pt idx="0">
                  <c:v>RAN without RAN5</c:v>
                </c:pt>
              </c:strCache>
            </c:strRef>
          </c:tx>
          <c:spPr>
            <a:solidFill>
              <a:srgbClr val="FF00FF"/>
            </a:solidFill>
            <a:ln>
              <a:solidFill>
                <a:schemeClr val="tx1"/>
              </a:solidFill>
            </a:ln>
          </c:spPr>
          <c:invertIfNegative val="0"/>
          <c:cat>
            <c:strRef>
              <c:f>CR_statistics!$S$1146:$S$1153</c:f>
              <c:strCache>
                <c:ptCount val="8"/>
                <c:pt idx="0">
                  <c:v>REL-8</c:v>
                </c:pt>
                <c:pt idx="1">
                  <c:v>REL-9</c:v>
                </c:pt>
                <c:pt idx="2">
                  <c:v>REL-10</c:v>
                </c:pt>
                <c:pt idx="3">
                  <c:v>REL-11</c:v>
                </c:pt>
                <c:pt idx="4">
                  <c:v>REL-12</c:v>
                </c:pt>
                <c:pt idx="5">
                  <c:v>REL-13</c:v>
                </c:pt>
                <c:pt idx="6">
                  <c:v>REL-14</c:v>
                </c:pt>
                <c:pt idx="7">
                  <c:v>REL-15</c:v>
                </c:pt>
              </c:strCache>
            </c:strRef>
          </c:cat>
          <c:val>
            <c:numRef>
              <c:f>CR_statistics!$Z$1146:$Z$1153</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DD64-4F59-9EFD-C649FC864A16}"/>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CR_statistics!$T$1105</c:f>
              <c:strCache>
                <c:ptCount val="1"/>
                <c:pt idx="0">
                  <c:v>RAN1</c:v>
                </c:pt>
              </c:strCache>
            </c:strRef>
          </c:tx>
          <c:spPr>
            <a:solidFill>
              <a:srgbClr val="00FF00"/>
            </a:solidFill>
            <a:ln w="12700">
              <a:solidFill>
                <a:srgbClr val="000000"/>
              </a:solidFill>
              <a:prstDash val="solid"/>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CR_statistics!$T$1106:$T$1113</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D3BA-4ECF-8DDE-CB4D72C3F7C3}"/>
            </c:ext>
          </c:extLst>
        </c:ser>
        <c:ser>
          <c:idx val="1"/>
          <c:order val="1"/>
          <c:tx>
            <c:strRef>
              <c:f>CR_statistics!$U$1105</c:f>
              <c:strCache>
                <c:ptCount val="1"/>
                <c:pt idx="0">
                  <c:v>RAN2</c:v>
                </c:pt>
              </c:strCache>
            </c:strRef>
          </c:tx>
          <c:spPr>
            <a:solidFill>
              <a:srgbClr val="FF0000"/>
            </a:solidFill>
            <a:ln w="12700">
              <a:solidFill>
                <a:srgbClr val="000000"/>
              </a:solidFill>
              <a:prstDash val="solid"/>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CR_statistics!$U$1106:$U$1113</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D3BA-4ECF-8DDE-CB4D72C3F7C3}"/>
            </c:ext>
          </c:extLst>
        </c:ser>
        <c:ser>
          <c:idx val="2"/>
          <c:order val="2"/>
          <c:tx>
            <c:strRef>
              <c:f>CR_statistics!$V$1105</c:f>
              <c:strCache>
                <c:ptCount val="1"/>
                <c:pt idx="0">
                  <c:v>RAN3</c:v>
                </c:pt>
              </c:strCache>
            </c:strRef>
          </c:tx>
          <c:spPr>
            <a:solidFill>
              <a:srgbClr val="0000FF"/>
            </a:solidFill>
            <a:ln w="12700">
              <a:solidFill>
                <a:srgbClr val="000000"/>
              </a:solidFill>
              <a:prstDash val="solid"/>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CR_statistics!$V$1106:$V$1113</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D3BA-4ECF-8DDE-CB4D72C3F7C3}"/>
            </c:ext>
          </c:extLst>
        </c:ser>
        <c:ser>
          <c:idx val="3"/>
          <c:order val="3"/>
          <c:tx>
            <c:strRef>
              <c:f>CR_statistics!$W$1105</c:f>
              <c:strCache>
                <c:ptCount val="1"/>
                <c:pt idx="0">
                  <c:v>RAN4</c:v>
                </c:pt>
              </c:strCache>
            </c:strRef>
          </c:tx>
          <c:spPr>
            <a:solidFill>
              <a:srgbClr val="FFFF00"/>
            </a:solidFill>
            <a:ln w="12700">
              <a:solidFill>
                <a:srgbClr val="000000"/>
              </a:solidFill>
              <a:prstDash val="solid"/>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CR_statistics!$W$1106:$W$1113</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D3BA-4ECF-8DDE-CB4D72C3F7C3}"/>
            </c:ext>
          </c:extLst>
        </c:ser>
        <c:ser>
          <c:idx val="4"/>
          <c:order val="4"/>
          <c:tx>
            <c:strRef>
              <c:f>CR_statistics!$X$1105</c:f>
              <c:strCache>
                <c:ptCount val="1"/>
                <c:pt idx="0">
                  <c:v>RAN5</c:v>
                </c:pt>
              </c:strCache>
            </c:strRef>
          </c:tx>
          <c:spPr>
            <a:solidFill>
              <a:srgbClr val="660066"/>
            </a:solidFill>
            <a:ln w="12700">
              <a:solidFill>
                <a:srgbClr val="000000"/>
              </a:solidFill>
              <a:prstDash val="solid"/>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CR_statistics!$X$1106:$X$1113</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D3BA-4ECF-8DDE-CB4D72C3F7C3}"/>
            </c:ext>
          </c:extLst>
        </c:ser>
        <c:ser>
          <c:idx val="6"/>
          <c:order val="5"/>
          <c:tx>
            <c:strRef>
              <c:f>CR_statistics!$Y$1105</c:f>
              <c:strCache>
                <c:ptCount val="1"/>
                <c:pt idx="0">
                  <c:v>RAN6</c:v>
                </c:pt>
              </c:strCache>
            </c:strRef>
          </c:tx>
          <c:spPr>
            <a:solidFill>
              <a:srgbClr val="FFC000"/>
            </a:solidFill>
            <a:ln>
              <a:solidFill>
                <a:schemeClr val="tx1"/>
              </a:solidFill>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CR_statistics!$Y$1106:$Y$1113</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D3BA-4ECF-8DDE-CB4D72C3F7C3}"/>
            </c:ext>
          </c:extLst>
        </c:ser>
        <c:ser>
          <c:idx val="5"/>
          <c:order val="6"/>
          <c:tx>
            <c:strRef>
              <c:f>CR_statistics!$Z$1105</c:f>
              <c:strCache>
                <c:ptCount val="1"/>
                <c:pt idx="0">
                  <c:v>RAN without RAN5</c:v>
                </c:pt>
              </c:strCache>
            </c:strRef>
          </c:tx>
          <c:spPr>
            <a:solidFill>
              <a:srgbClr val="FF00FF"/>
            </a:solidFill>
            <a:ln>
              <a:solidFill>
                <a:schemeClr val="tx1"/>
              </a:solidFill>
            </a:ln>
          </c:spPr>
          <c:invertIfNegative val="0"/>
          <c:cat>
            <c:strRef>
              <c:f>CR_statistics!$S$1106:$S$1113</c:f>
              <c:strCache>
                <c:ptCount val="8"/>
                <c:pt idx="0">
                  <c:v>REL-8</c:v>
                </c:pt>
                <c:pt idx="1">
                  <c:v>REL-9</c:v>
                </c:pt>
                <c:pt idx="2">
                  <c:v>REL-10</c:v>
                </c:pt>
                <c:pt idx="3">
                  <c:v>REL-11</c:v>
                </c:pt>
                <c:pt idx="4">
                  <c:v>REL-12</c:v>
                </c:pt>
                <c:pt idx="5">
                  <c:v>REL-13</c:v>
                </c:pt>
                <c:pt idx="6">
                  <c:v>REL-14</c:v>
                </c:pt>
                <c:pt idx="7">
                  <c:v>REL-15</c:v>
                </c:pt>
              </c:strCache>
            </c:strRef>
          </c:cat>
          <c:val>
            <c:numRef>
              <c:f>CR_statistics!$Z$1106:$Z$1113</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D3BA-4ECF-8DDE-CB4D72C3F7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CR_statistics!$T$1057</c:f>
              <c:strCache>
                <c:ptCount val="1"/>
                <c:pt idx="0">
                  <c:v>RAN1</c:v>
                </c:pt>
              </c:strCache>
            </c:strRef>
          </c:tx>
          <c:spPr>
            <a:solidFill>
              <a:srgbClr val="00FF00"/>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CR_statistics!$T$1058:$T$1065</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F384-4F8B-8BCA-01D452EEAB40}"/>
            </c:ext>
          </c:extLst>
        </c:ser>
        <c:ser>
          <c:idx val="1"/>
          <c:order val="1"/>
          <c:tx>
            <c:strRef>
              <c:f>CR_statistics!$U$1057</c:f>
              <c:strCache>
                <c:ptCount val="1"/>
                <c:pt idx="0">
                  <c:v>RAN2</c:v>
                </c:pt>
              </c:strCache>
            </c:strRef>
          </c:tx>
          <c:spPr>
            <a:solidFill>
              <a:srgbClr val="FF0000"/>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CR_statistics!$U$1058:$U$1065</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F384-4F8B-8BCA-01D452EEAB40}"/>
            </c:ext>
          </c:extLst>
        </c:ser>
        <c:ser>
          <c:idx val="2"/>
          <c:order val="2"/>
          <c:tx>
            <c:strRef>
              <c:f>CR_statistics!$V$1057</c:f>
              <c:strCache>
                <c:ptCount val="1"/>
                <c:pt idx="0">
                  <c:v>RAN3</c:v>
                </c:pt>
              </c:strCache>
            </c:strRef>
          </c:tx>
          <c:spPr>
            <a:solidFill>
              <a:srgbClr val="0099FF"/>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CR_statistics!$V$1058:$V$1065</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F384-4F8B-8BCA-01D452EEAB40}"/>
            </c:ext>
          </c:extLst>
        </c:ser>
        <c:ser>
          <c:idx val="3"/>
          <c:order val="3"/>
          <c:tx>
            <c:strRef>
              <c:f>CR_statistics!$W$1057</c:f>
              <c:strCache>
                <c:ptCount val="1"/>
                <c:pt idx="0">
                  <c:v>RAN4</c:v>
                </c:pt>
              </c:strCache>
            </c:strRef>
          </c:tx>
          <c:spPr>
            <a:solidFill>
              <a:srgbClr val="FFFF00"/>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CR_statistics!$W$1058:$W$1065</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F384-4F8B-8BCA-01D452EEAB40}"/>
            </c:ext>
          </c:extLst>
        </c:ser>
        <c:ser>
          <c:idx val="4"/>
          <c:order val="4"/>
          <c:tx>
            <c:strRef>
              <c:f>CR_statistics!$X$1057</c:f>
              <c:strCache>
                <c:ptCount val="1"/>
                <c:pt idx="0">
                  <c:v>RAN5</c:v>
                </c:pt>
              </c:strCache>
            </c:strRef>
          </c:tx>
          <c:spPr>
            <a:solidFill>
              <a:srgbClr val="7030A0"/>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CR_statistics!$X$1058:$X$1065</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F384-4F8B-8BCA-01D452EEAB40}"/>
            </c:ext>
          </c:extLst>
        </c:ser>
        <c:ser>
          <c:idx val="6"/>
          <c:order val="5"/>
          <c:tx>
            <c:strRef>
              <c:f>CR_statistics!$Y$1057</c:f>
              <c:strCache>
                <c:ptCount val="1"/>
                <c:pt idx="0">
                  <c:v>RAN6</c:v>
                </c:pt>
              </c:strCache>
            </c:strRef>
          </c:tx>
          <c:spPr>
            <a:solidFill>
              <a:srgbClr val="FFC000"/>
            </a:solidFill>
            <a:ln>
              <a:solidFill>
                <a:schemeClr val="tx1"/>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CR_statistics!$Y$1058:$Y$1065</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F384-4F8B-8BCA-01D452EEAB40}"/>
            </c:ext>
          </c:extLst>
        </c:ser>
        <c:ser>
          <c:idx val="5"/>
          <c:order val="6"/>
          <c:tx>
            <c:strRef>
              <c:f>CR_statistics!$Z$1057</c:f>
              <c:strCache>
                <c:ptCount val="1"/>
                <c:pt idx="0">
                  <c:v>RAN without RAN5</c:v>
                </c:pt>
              </c:strCache>
            </c:strRef>
          </c:tx>
          <c:spPr>
            <a:solidFill>
              <a:srgbClr val="FF00FF"/>
            </a:solidFill>
            <a:ln>
              <a:solidFill>
                <a:srgbClr val="000000"/>
              </a:solidFill>
            </a:ln>
          </c:spPr>
          <c:invertIfNegative val="0"/>
          <c:cat>
            <c:strRef>
              <c:f>CR_statistics!$S$1058:$S$1065</c:f>
              <c:strCache>
                <c:ptCount val="8"/>
                <c:pt idx="0">
                  <c:v>REL-8</c:v>
                </c:pt>
                <c:pt idx="1">
                  <c:v>REL-9</c:v>
                </c:pt>
                <c:pt idx="2">
                  <c:v>REL-10</c:v>
                </c:pt>
                <c:pt idx="3">
                  <c:v>REL-11</c:v>
                </c:pt>
                <c:pt idx="4">
                  <c:v>REL-12</c:v>
                </c:pt>
                <c:pt idx="5">
                  <c:v>REL-13</c:v>
                </c:pt>
                <c:pt idx="6">
                  <c:v>REL-14</c:v>
                </c:pt>
                <c:pt idx="7">
                  <c:v>REL-15</c:v>
                </c:pt>
              </c:strCache>
            </c:strRef>
          </c:cat>
          <c:val>
            <c:numRef>
              <c:f>CR_statistics!$Z$1058:$Z$1065</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F384-4F8B-8BCA-01D452EEAB4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CR_statistics!$T$1012</c:f>
              <c:strCache>
                <c:ptCount val="1"/>
                <c:pt idx="0">
                  <c:v>RAN1</c:v>
                </c:pt>
              </c:strCache>
            </c:strRef>
          </c:tx>
          <c:spPr>
            <a:solidFill>
              <a:srgbClr val="00FF0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CR_statistics!$T$1013:$T$1021</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B90E-41D4-AC69-B8D9B267F6BB}"/>
            </c:ext>
          </c:extLst>
        </c:ser>
        <c:ser>
          <c:idx val="1"/>
          <c:order val="1"/>
          <c:tx>
            <c:strRef>
              <c:f>CR_statistics!$U$1012</c:f>
              <c:strCache>
                <c:ptCount val="1"/>
                <c:pt idx="0">
                  <c:v>RAN2</c:v>
                </c:pt>
              </c:strCache>
            </c:strRef>
          </c:tx>
          <c:spPr>
            <a:solidFill>
              <a:srgbClr val="FF000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CR_statistics!$U$1013:$U$1021</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B90E-41D4-AC69-B8D9B267F6BB}"/>
            </c:ext>
          </c:extLst>
        </c:ser>
        <c:ser>
          <c:idx val="2"/>
          <c:order val="2"/>
          <c:tx>
            <c:strRef>
              <c:f>CR_statistics!$V$1012</c:f>
              <c:strCache>
                <c:ptCount val="1"/>
                <c:pt idx="0">
                  <c:v>RAN3</c:v>
                </c:pt>
              </c:strCache>
            </c:strRef>
          </c:tx>
          <c:spPr>
            <a:solidFill>
              <a:srgbClr val="00B0F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CR_statistics!$V$1013:$V$1021</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B90E-41D4-AC69-B8D9B267F6BB}"/>
            </c:ext>
          </c:extLst>
        </c:ser>
        <c:ser>
          <c:idx val="3"/>
          <c:order val="3"/>
          <c:tx>
            <c:strRef>
              <c:f>CR_statistics!$W$1012</c:f>
              <c:strCache>
                <c:ptCount val="1"/>
                <c:pt idx="0">
                  <c:v>RAN4</c:v>
                </c:pt>
              </c:strCache>
            </c:strRef>
          </c:tx>
          <c:spPr>
            <a:solidFill>
              <a:srgbClr val="FFFF0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CR_statistics!$W$1013:$W$1021</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B90E-41D4-AC69-B8D9B267F6BB}"/>
            </c:ext>
          </c:extLst>
        </c:ser>
        <c:ser>
          <c:idx val="4"/>
          <c:order val="4"/>
          <c:tx>
            <c:strRef>
              <c:f>CR_statistics!$X$1012</c:f>
              <c:strCache>
                <c:ptCount val="1"/>
                <c:pt idx="0">
                  <c:v>RAN5</c:v>
                </c:pt>
              </c:strCache>
            </c:strRef>
          </c:tx>
          <c:spPr>
            <a:solidFill>
              <a:srgbClr val="7030A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CR_statistics!$X$1013:$X$1021</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B90E-41D4-AC69-B8D9B267F6BB}"/>
            </c:ext>
          </c:extLst>
        </c:ser>
        <c:ser>
          <c:idx val="6"/>
          <c:order val="5"/>
          <c:tx>
            <c:strRef>
              <c:f>CR_statistics!$Y$1012</c:f>
              <c:strCache>
                <c:ptCount val="1"/>
                <c:pt idx="0">
                  <c:v>RAN6</c:v>
                </c:pt>
              </c:strCache>
            </c:strRef>
          </c:tx>
          <c:spPr>
            <a:solidFill>
              <a:srgbClr val="FFC000"/>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CR_statistics!$Y$1013:$Y$1021</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B90E-41D4-AC69-B8D9B267F6BB}"/>
            </c:ext>
          </c:extLst>
        </c:ser>
        <c:ser>
          <c:idx val="5"/>
          <c:order val="6"/>
          <c:tx>
            <c:strRef>
              <c:f>CR_statistics!$Z$1012</c:f>
              <c:strCache>
                <c:ptCount val="1"/>
                <c:pt idx="0">
                  <c:v>RAN without RAN5</c:v>
                </c:pt>
              </c:strCache>
            </c:strRef>
          </c:tx>
          <c:spPr>
            <a:solidFill>
              <a:srgbClr val="FF33CC"/>
            </a:solidFill>
            <a:ln>
              <a:solidFill>
                <a:schemeClr val="tx1"/>
              </a:solidFill>
            </a:ln>
          </c:spPr>
          <c:invertIfNegative val="0"/>
          <c:cat>
            <c:strRef>
              <c:f>CR_statistics!$S$1013:$S$1021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CR_statistics!$Z$1013:$Z$1021</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B90E-41D4-AC69-B8D9B267F6B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CR_statistics!$T$966</c:f>
              <c:strCache>
                <c:ptCount val="1"/>
                <c:pt idx="0">
                  <c:v>RAN1</c:v>
                </c:pt>
              </c:strCache>
            </c:strRef>
          </c:tx>
          <c:spPr>
            <a:solidFill>
              <a:srgbClr val="66FF33"/>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CR_statistics!$T$967:$T$975</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3534-4564-9A46-5ED098EA1486}"/>
            </c:ext>
          </c:extLst>
        </c:ser>
        <c:ser>
          <c:idx val="1"/>
          <c:order val="1"/>
          <c:tx>
            <c:strRef>
              <c:f>CR_statistics!$U$966</c:f>
              <c:strCache>
                <c:ptCount val="1"/>
                <c:pt idx="0">
                  <c:v>RAN2</c:v>
                </c:pt>
              </c:strCache>
            </c:strRef>
          </c:tx>
          <c:spPr>
            <a:solidFill>
              <a:srgbClr val="FF0000"/>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CR_statistics!$U$967:$U$975</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3534-4564-9A46-5ED098EA1486}"/>
            </c:ext>
          </c:extLst>
        </c:ser>
        <c:ser>
          <c:idx val="2"/>
          <c:order val="2"/>
          <c:tx>
            <c:strRef>
              <c:f>CR_statistics!$V$966</c:f>
              <c:strCache>
                <c:ptCount val="1"/>
                <c:pt idx="0">
                  <c:v>RAN3</c:v>
                </c:pt>
              </c:strCache>
            </c:strRef>
          </c:tx>
          <c:spPr>
            <a:solidFill>
              <a:srgbClr val="00B0F0"/>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CR_statistics!$V$967:$V$975</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3534-4564-9A46-5ED098EA1486}"/>
            </c:ext>
          </c:extLst>
        </c:ser>
        <c:ser>
          <c:idx val="3"/>
          <c:order val="3"/>
          <c:tx>
            <c:strRef>
              <c:f>CR_statistics!$W$966</c:f>
              <c:strCache>
                <c:ptCount val="1"/>
                <c:pt idx="0">
                  <c:v>RAN4</c:v>
                </c:pt>
              </c:strCache>
            </c:strRef>
          </c:tx>
          <c:spPr>
            <a:solidFill>
              <a:srgbClr val="FFFF00"/>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CR_statistics!$W$967:$W$975</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3534-4564-9A46-5ED098EA1486}"/>
            </c:ext>
          </c:extLst>
        </c:ser>
        <c:ser>
          <c:idx val="4"/>
          <c:order val="4"/>
          <c:tx>
            <c:strRef>
              <c:f>CR_statistics!$X$966</c:f>
              <c:strCache>
                <c:ptCount val="1"/>
                <c:pt idx="0">
                  <c:v>RAN5</c:v>
                </c:pt>
              </c:strCache>
            </c:strRef>
          </c:tx>
          <c:spPr>
            <a:solidFill>
              <a:srgbClr val="7030A0"/>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CR_statistics!$X$967:$X$975</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3534-4564-9A46-5ED098EA1486}"/>
            </c:ext>
          </c:extLst>
        </c:ser>
        <c:ser>
          <c:idx val="6"/>
          <c:order val="5"/>
          <c:tx>
            <c:strRef>
              <c:f>CR_statistics!$Y$966</c:f>
              <c:strCache>
                <c:ptCount val="1"/>
                <c:pt idx="0">
                  <c:v>RAN6</c:v>
                </c:pt>
              </c:strCache>
            </c:strRef>
          </c:tx>
          <c:spPr>
            <a:solidFill>
              <a:srgbClr val="FFC000"/>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CR_statistics!$Y$967:$Y$975</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3534-4564-9A46-5ED098EA1486}"/>
            </c:ext>
          </c:extLst>
        </c:ser>
        <c:ser>
          <c:idx val="5"/>
          <c:order val="6"/>
          <c:tx>
            <c:strRef>
              <c:f>CR_statistics!$Z$966</c:f>
              <c:strCache>
                <c:ptCount val="1"/>
                <c:pt idx="0">
                  <c:v>RAN without RAN5</c:v>
                </c:pt>
              </c:strCache>
            </c:strRef>
          </c:tx>
          <c:spPr>
            <a:solidFill>
              <a:srgbClr val="FF66FF"/>
            </a:solidFill>
            <a:ln>
              <a:solidFill>
                <a:schemeClr val="tx1"/>
              </a:solidFill>
            </a:ln>
          </c:spPr>
          <c:invertIfNegative val="0"/>
          <c:cat>
            <c:strRef>
              <c:f>CR_statistics!$S$967:$S$975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CR_statistics!$Z$967:$Z$975</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3534-4564-9A46-5ED098EA148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CR_statistics!$T$920</c:f>
              <c:strCache>
                <c:ptCount val="1"/>
                <c:pt idx="0">
                  <c:v>RAN1</c:v>
                </c:pt>
              </c:strCache>
            </c:strRef>
          </c:tx>
          <c:spPr>
            <a:solidFill>
              <a:srgbClr val="00FF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CR_statistics!$T$921:$T$929</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BDFA-472C-A209-67AAB39F2DE4}"/>
            </c:ext>
          </c:extLst>
        </c:ser>
        <c:ser>
          <c:idx val="1"/>
          <c:order val="1"/>
          <c:tx>
            <c:strRef>
              <c:f>CR_statistics!$U$920</c:f>
              <c:strCache>
                <c:ptCount val="1"/>
                <c:pt idx="0">
                  <c:v>RAN2</c:v>
                </c:pt>
              </c:strCache>
            </c:strRef>
          </c:tx>
          <c:spPr>
            <a:solidFill>
              <a:srgbClr val="FF00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CR_statistics!$U$921:$U$929</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BDFA-472C-A209-67AAB39F2DE4}"/>
            </c:ext>
          </c:extLst>
        </c:ser>
        <c:ser>
          <c:idx val="2"/>
          <c:order val="2"/>
          <c:tx>
            <c:strRef>
              <c:f>CR_statistics!$V$920</c:f>
              <c:strCache>
                <c:ptCount val="1"/>
                <c:pt idx="0">
                  <c:v>RAN3</c:v>
                </c:pt>
              </c:strCache>
            </c:strRef>
          </c:tx>
          <c:spPr>
            <a:solidFill>
              <a:srgbClr val="00B0F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CR_statistics!$V$921:$V$929</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BDFA-472C-A209-67AAB39F2DE4}"/>
            </c:ext>
          </c:extLst>
        </c:ser>
        <c:ser>
          <c:idx val="3"/>
          <c:order val="3"/>
          <c:tx>
            <c:strRef>
              <c:f>CR_statistics!$W$920</c:f>
              <c:strCache>
                <c:ptCount val="1"/>
                <c:pt idx="0">
                  <c:v>RAN4</c:v>
                </c:pt>
              </c:strCache>
            </c:strRef>
          </c:tx>
          <c:spPr>
            <a:solidFill>
              <a:srgbClr val="FFFF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CR_statistics!$W$921:$W$929</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BDFA-472C-A209-67AAB39F2DE4}"/>
            </c:ext>
          </c:extLst>
        </c:ser>
        <c:ser>
          <c:idx val="4"/>
          <c:order val="4"/>
          <c:tx>
            <c:strRef>
              <c:f>CR_statistics!$X$920</c:f>
              <c:strCache>
                <c:ptCount val="1"/>
                <c:pt idx="0">
                  <c:v>RAN5</c:v>
                </c:pt>
              </c:strCache>
            </c:strRef>
          </c:tx>
          <c:spPr>
            <a:solidFill>
              <a:srgbClr val="7030A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CR_statistics!$X$921:$X$929</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BDFA-472C-A209-67AAB39F2DE4}"/>
            </c:ext>
          </c:extLst>
        </c:ser>
        <c:ser>
          <c:idx val="6"/>
          <c:order val="5"/>
          <c:tx>
            <c:strRef>
              <c:f>CR_statistics!$Y$920</c:f>
              <c:strCache>
                <c:ptCount val="1"/>
                <c:pt idx="0">
                  <c:v>RAN6</c:v>
                </c:pt>
              </c:strCache>
            </c:strRef>
          </c:tx>
          <c:spPr>
            <a:solidFill>
              <a:srgbClr val="FFC0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CR_statistics!$Y$921:$Y$929</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BDFA-472C-A209-67AAB39F2DE4}"/>
            </c:ext>
          </c:extLst>
        </c:ser>
        <c:ser>
          <c:idx val="5"/>
          <c:order val="6"/>
          <c:tx>
            <c:strRef>
              <c:f>CR_statistics!$Z$920</c:f>
              <c:strCache>
                <c:ptCount val="1"/>
                <c:pt idx="0">
                  <c:v>RAN without RAN5</c:v>
                </c:pt>
              </c:strCache>
            </c:strRef>
          </c:tx>
          <c:spPr>
            <a:solidFill>
              <a:srgbClr val="FF33CC"/>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CR_statistics!$Z$921:$Z$929</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BDFA-472C-A209-67AAB39F2DE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CR_statistics!$T$876</c:f>
              <c:strCache>
                <c:ptCount val="1"/>
                <c:pt idx="0">
                  <c:v>RAN1</c:v>
                </c:pt>
              </c:strCache>
            </c:strRef>
          </c:tx>
          <c:spPr>
            <a:solidFill>
              <a:srgbClr val="00FF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CR_statistics!$T$877:$T$885</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9488-4216-B3BC-D98E2B06A646}"/>
            </c:ext>
          </c:extLst>
        </c:ser>
        <c:ser>
          <c:idx val="1"/>
          <c:order val="1"/>
          <c:tx>
            <c:strRef>
              <c:f>CR_statistics!$U$876</c:f>
              <c:strCache>
                <c:ptCount val="1"/>
                <c:pt idx="0">
                  <c:v>RAN2</c:v>
                </c:pt>
              </c:strCache>
            </c:strRef>
          </c:tx>
          <c:spPr>
            <a:solidFill>
              <a:srgbClr val="FF00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CR_statistics!$U$877:$U$885</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9488-4216-B3BC-D98E2B06A646}"/>
            </c:ext>
          </c:extLst>
        </c:ser>
        <c:ser>
          <c:idx val="2"/>
          <c:order val="2"/>
          <c:tx>
            <c:strRef>
              <c:f>CR_statistics!$V$876</c:f>
              <c:strCache>
                <c:ptCount val="1"/>
                <c:pt idx="0">
                  <c:v>RAN3</c:v>
                </c:pt>
              </c:strCache>
            </c:strRef>
          </c:tx>
          <c:spPr>
            <a:solidFill>
              <a:srgbClr val="00B0F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CR_statistics!$V$877:$V$885</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9488-4216-B3BC-D98E2B06A646}"/>
            </c:ext>
          </c:extLst>
        </c:ser>
        <c:ser>
          <c:idx val="3"/>
          <c:order val="3"/>
          <c:tx>
            <c:strRef>
              <c:f>CR_statistics!$W$876</c:f>
              <c:strCache>
                <c:ptCount val="1"/>
                <c:pt idx="0">
                  <c:v>RAN4</c:v>
                </c:pt>
              </c:strCache>
            </c:strRef>
          </c:tx>
          <c:spPr>
            <a:solidFill>
              <a:srgbClr val="FFFF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CR_statistics!$W$877:$W$885</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9488-4216-B3BC-D98E2B06A646}"/>
            </c:ext>
          </c:extLst>
        </c:ser>
        <c:ser>
          <c:idx val="4"/>
          <c:order val="4"/>
          <c:tx>
            <c:strRef>
              <c:f>CR_statistics!$X$876</c:f>
              <c:strCache>
                <c:ptCount val="1"/>
                <c:pt idx="0">
                  <c:v>RAN5</c:v>
                </c:pt>
              </c:strCache>
            </c:strRef>
          </c:tx>
          <c:spPr>
            <a:solidFill>
              <a:srgbClr val="7030A0"/>
            </a:solidFill>
            <a:ln>
              <a:solidFill>
                <a:srgbClr val="000000"/>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CR_statistics!$X$877:$X$885</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9488-4216-B3BC-D98E2B06A646}"/>
            </c:ext>
          </c:extLst>
        </c:ser>
        <c:ser>
          <c:idx val="6"/>
          <c:order val="5"/>
          <c:tx>
            <c:strRef>
              <c:f>CR_statistics!$Y$876</c:f>
              <c:strCache>
                <c:ptCount val="1"/>
                <c:pt idx="0">
                  <c:v>RAN6</c:v>
                </c:pt>
              </c:strCache>
            </c:strRef>
          </c:tx>
          <c:spPr>
            <a:solidFill>
              <a:schemeClr val="accent2">
                <a:lumMod val="60000"/>
                <a:lumOff val="40000"/>
              </a:schemeClr>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CR_statistics!$Y$877:$Y$885</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9488-4216-B3BC-D98E2B06A646}"/>
            </c:ext>
          </c:extLst>
        </c:ser>
        <c:ser>
          <c:idx val="5"/>
          <c:order val="6"/>
          <c:tx>
            <c:strRef>
              <c:f>CR_statistics!$Z$876</c:f>
              <c:strCache>
                <c:ptCount val="1"/>
                <c:pt idx="0">
                  <c:v>RAN without RAN5</c:v>
                </c:pt>
              </c:strCache>
            </c:strRef>
          </c:tx>
          <c:spPr>
            <a:solidFill>
              <a:srgbClr val="FF33CC"/>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CR_statistics!$Z$877:$Z$885</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9488-4216-B3BC-D98E2B06A64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CR_statistics!$T$833</c:f>
              <c:strCache>
                <c:ptCount val="1"/>
                <c:pt idx="0">
                  <c:v>RAN1</c:v>
                </c:pt>
              </c:strCache>
            </c:strRef>
          </c:tx>
          <c:spPr>
            <a:solidFill>
              <a:srgbClr val="00FF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CR_statistics!$T$834:$T$842</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2C27-470E-8E35-8C9109502F0E}"/>
            </c:ext>
          </c:extLst>
        </c:ser>
        <c:ser>
          <c:idx val="1"/>
          <c:order val="1"/>
          <c:tx>
            <c:strRef>
              <c:f>CR_statistics!$U$833</c:f>
              <c:strCache>
                <c:ptCount val="1"/>
                <c:pt idx="0">
                  <c:v>RAN2</c:v>
                </c:pt>
              </c:strCache>
            </c:strRef>
          </c:tx>
          <c:spPr>
            <a:solidFill>
              <a:srgbClr val="FF00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CR_statistics!$U$834:$U$842</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2C27-470E-8E35-8C9109502F0E}"/>
            </c:ext>
          </c:extLst>
        </c:ser>
        <c:ser>
          <c:idx val="2"/>
          <c:order val="2"/>
          <c:tx>
            <c:strRef>
              <c:f>CR_statistics!$V$833</c:f>
              <c:strCache>
                <c:ptCount val="1"/>
                <c:pt idx="0">
                  <c:v>RAN3</c:v>
                </c:pt>
              </c:strCache>
            </c:strRef>
          </c:tx>
          <c:spPr>
            <a:solidFill>
              <a:srgbClr val="00B0F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CR_statistics!$V$834:$V$842</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2C27-470E-8E35-8C9109502F0E}"/>
            </c:ext>
          </c:extLst>
        </c:ser>
        <c:ser>
          <c:idx val="3"/>
          <c:order val="3"/>
          <c:tx>
            <c:strRef>
              <c:f>CR_statistics!$W$833</c:f>
              <c:strCache>
                <c:ptCount val="1"/>
                <c:pt idx="0">
                  <c:v>RAN4</c:v>
                </c:pt>
              </c:strCache>
            </c:strRef>
          </c:tx>
          <c:spPr>
            <a:solidFill>
              <a:srgbClr val="FFFF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CR_statistics!$W$834:$W$842</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2C27-470E-8E35-8C9109502F0E}"/>
            </c:ext>
          </c:extLst>
        </c:ser>
        <c:ser>
          <c:idx val="4"/>
          <c:order val="4"/>
          <c:tx>
            <c:strRef>
              <c:f>CR_statistics!$X$833</c:f>
              <c:strCache>
                <c:ptCount val="1"/>
                <c:pt idx="0">
                  <c:v>RAN5</c:v>
                </c:pt>
              </c:strCache>
            </c:strRef>
          </c:tx>
          <c:spPr>
            <a:solidFill>
              <a:srgbClr val="7030A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CR_statistics!$X$834:$X$842</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2C27-470E-8E35-8C9109502F0E}"/>
            </c:ext>
          </c:extLst>
        </c:ser>
        <c:ser>
          <c:idx val="6"/>
          <c:order val="5"/>
          <c:tx>
            <c:strRef>
              <c:f>CR_statistics!$Y$833</c:f>
              <c:strCache>
                <c:ptCount val="1"/>
                <c:pt idx="0">
                  <c:v>RAN6</c:v>
                </c:pt>
              </c:strCache>
            </c:strRef>
          </c:tx>
          <c:spPr>
            <a:solidFill>
              <a:srgbClr val="FFC000"/>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CR_statistics!$Y$834:$Y$842</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2C27-470E-8E35-8C9109502F0E}"/>
            </c:ext>
          </c:extLst>
        </c:ser>
        <c:ser>
          <c:idx val="5"/>
          <c:order val="6"/>
          <c:tx>
            <c:strRef>
              <c:f>CR_statistics!$Z$833</c:f>
              <c:strCache>
                <c:ptCount val="1"/>
                <c:pt idx="0">
                  <c:v>RAN without RAN5</c:v>
                </c:pt>
              </c:strCache>
            </c:strRef>
          </c:tx>
          <c:spPr>
            <a:solidFill>
              <a:srgbClr val="FF33CC"/>
            </a:solidFill>
            <a:ln>
              <a:solidFill>
                <a:schemeClr val="tx1"/>
              </a:solidFill>
            </a:ln>
          </c:spPr>
          <c:invertIfNegative val="0"/>
          <c:cat>
            <c:strRef>
              <c:f>CR_statistics!$S$834:$S$842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CR_statistics!$Z$834:$Z$842</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2C27-470E-8E35-8C9109502F0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CR_statistics!$T$790</c:f>
              <c:strCache>
                <c:ptCount val="1"/>
                <c:pt idx="0">
                  <c:v>RAN1</c:v>
                </c:pt>
              </c:strCache>
            </c:strRef>
          </c:tx>
          <c:spPr>
            <a:solidFill>
              <a:srgbClr val="00FF0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CR_statistics!$T$791:$T$799</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74C8-4B49-84A3-39DC9B32B12D}"/>
            </c:ext>
          </c:extLst>
        </c:ser>
        <c:ser>
          <c:idx val="1"/>
          <c:order val="1"/>
          <c:tx>
            <c:strRef>
              <c:f>CR_statistics!$U$790</c:f>
              <c:strCache>
                <c:ptCount val="1"/>
                <c:pt idx="0">
                  <c:v>RAN2</c:v>
                </c:pt>
              </c:strCache>
            </c:strRef>
          </c:tx>
          <c:spPr>
            <a:solidFill>
              <a:srgbClr val="FF000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CR_statistics!$U$791:$U$799</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74C8-4B49-84A3-39DC9B32B12D}"/>
            </c:ext>
          </c:extLst>
        </c:ser>
        <c:ser>
          <c:idx val="2"/>
          <c:order val="2"/>
          <c:tx>
            <c:strRef>
              <c:f>CR_statistics!$V$790</c:f>
              <c:strCache>
                <c:ptCount val="1"/>
                <c:pt idx="0">
                  <c:v>RAN3</c:v>
                </c:pt>
              </c:strCache>
            </c:strRef>
          </c:tx>
          <c:spPr>
            <a:solidFill>
              <a:srgbClr val="00B0F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CR_statistics!$V$791:$V$799</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74C8-4B49-84A3-39DC9B32B12D}"/>
            </c:ext>
          </c:extLst>
        </c:ser>
        <c:ser>
          <c:idx val="3"/>
          <c:order val="3"/>
          <c:tx>
            <c:strRef>
              <c:f>CR_statistics!$W$790</c:f>
              <c:strCache>
                <c:ptCount val="1"/>
                <c:pt idx="0">
                  <c:v>RAN4</c:v>
                </c:pt>
              </c:strCache>
            </c:strRef>
          </c:tx>
          <c:spPr>
            <a:solidFill>
              <a:srgbClr val="FFFF0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CR_statistics!$W$791:$W$799</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74C8-4B49-84A3-39DC9B32B12D}"/>
            </c:ext>
          </c:extLst>
        </c:ser>
        <c:ser>
          <c:idx val="4"/>
          <c:order val="4"/>
          <c:tx>
            <c:strRef>
              <c:f>CR_statistics!$X$790</c:f>
              <c:strCache>
                <c:ptCount val="1"/>
                <c:pt idx="0">
                  <c:v>RAN5</c:v>
                </c:pt>
              </c:strCache>
            </c:strRef>
          </c:tx>
          <c:spPr>
            <a:solidFill>
              <a:srgbClr val="7030A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CR_statistics!$X$791:$X$799</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74C8-4B49-84A3-39DC9B32B12D}"/>
            </c:ext>
          </c:extLst>
        </c:ser>
        <c:ser>
          <c:idx val="6"/>
          <c:order val="5"/>
          <c:tx>
            <c:strRef>
              <c:f>CR_statistics!$Y$790</c:f>
              <c:strCache>
                <c:ptCount val="1"/>
                <c:pt idx="0">
                  <c:v>RAN6</c:v>
                </c:pt>
              </c:strCache>
            </c:strRef>
          </c:tx>
          <c:spPr>
            <a:solidFill>
              <a:srgbClr val="FFC000"/>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CR_statistics!$Y$791:$Y$799</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74C8-4B49-84A3-39DC9B32B12D}"/>
            </c:ext>
          </c:extLst>
        </c:ser>
        <c:ser>
          <c:idx val="5"/>
          <c:order val="6"/>
          <c:tx>
            <c:strRef>
              <c:f>CR_statistics!$Z$790</c:f>
              <c:strCache>
                <c:ptCount val="1"/>
                <c:pt idx="0">
                  <c:v>RAN without RAN5</c:v>
                </c:pt>
              </c:strCache>
            </c:strRef>
          </c:tx>
          <c:spPr>
            <a:solidFill>
              <a:srgbClr val="FF33CC"/>
            </a:solidFill>
            <a:ln>
              <a:solidFill>
                <a:schemeClr val="tx1"/>
              </a:solidFill>
            </a:ln>
          </c:spPr>
          <c:invertIfNegative val="0"/>
          <c:cat>
            <c:strRef>
              <c:f>CR_statistics!$S$791:$S$799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CR_statistics!$Z$791:$Z$799</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74C8-4B49-84A3-39DC9B32B12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CR_statistics!$T$745</c:f>
              <c:strCache>
                <c:ptCount val="1"/>
                <c:pt idx="0">
                  <c:v>RAN1</c:v>
                </c:pt>
              </c:strCache>
            </c:strRef>
          </c:tx>
          <c:spPr>
            <a:solidFill>
              <a:srgbClr val="00FF00"/>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CR_statistics!$T$746:$T$754</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ECE7-4583-A5E3-66A35AC5095F}"/>
            </c:ext>
          </c:extLst>
        </c:ser>
        <c:ser>
          <c:idx val="1"/>
          <c:order val="1"/>
          <c:tx>
            <c:strRef>
              <c:f>CR_statistics!$U$745</c:f>
              <c:strCache>
                <c:ptCount val="1"/>
                <c:pt idx="0">
                  <c:v>RAN2</c:v>
                </c:pt>
              </c:strCache>
            </c:strRef>
          </c:tx>
          <c:spPr>
            <a:solidFill>
              <a:srgbClr val="FF0000"/>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CR_statistics!$U$746:$U$754</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ECE7-4583-A5E3-66A35AC5095F}"/>
            </c:ext>
          </c:extLst>
        </c:ser>
        <c:ser>
          <c:idx val="2"/>
          <c:order val="2"/>
          <c:tx>
            <c:strRef>
              <c:f>CR_statistics!$V$745</c:f>
              <c:strCache>
                <c:ptCount val="1"/>
                <c:pt idx="0">
                  <c:v>RAN3</c:v>
                </c:pt>
              </c:strCache>
            </c:strRef>
          </c:tx>
          <c:spPr>
            <a:solidFill>
              <a:srgbClr val="00B0F0"/>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CR_statistics!$V$746:$V$754</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ECE7-4583-A5E3-66A35AC5095F}"/>
            </c:ext>
          </c:extLst>
        </c:ser>
        <c:ser>
          <c:idx val="3"/>
          <c:order val="3"/>
          <c:tx>
            <c:strRef>
              <c:f>CR_statistics!$W$745</c:f>
              <c:strCache>
                <c:ptCount val="1"/>
                <c:pt idx="0">
                  <c:v>RAN4</c:v>
                </c:pt>
              </c:strCache>
            </c:strRef>
          </c:tx>
          <c:spPr>
            <a:solidFill>
              <a:srgbClr val="FFFF00"/>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CR_statistics!$W$746:$W$754</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ECE7-4583-A5E3-66A35AC5095F}"/>
            </c:ext>
          </c:extLst>
        </c:ser>
        <c:ser>
          <c:idx val="4"/>
          <c:order val="4"/>
          <c:tx>
            <c:strRef>
              <c:f>CR_statistics!$X$745</c:f>
              <c:strCache>
                <c:ptCount val="1"/>
                <c:pt idx="0">
                  <c:v>RAN5</c:v>
                </c:pt>
              </c:strCache>
            </c:strRef>
          </c:tx>
          <c:spPr>
            <a:solidFill>
              <a:srgbClr val="7030A0"/>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CR_statistics!$X$746:$X$754</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ECE7-4583-A5E3-66A35AC5095F}"/>
            </c:ext>
          </c:extLst>
        </c:ser>
        <c:ser>
          <c:idx val="6"/>
          <c:order val="5"/>
          <c:tx>
            <c:strRef>
              <c:f>CR_statistics!$Y$745</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ECE7-4583-A5E3-66A35AC5095F}"/>
              </c:ext>
            </c:extLst>
          </c:dPt>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CR_statistics!$Y$746:$Y$754</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ECE7-4583-A5E3-66A35AC5095F}"/>
            </c:ext>
          </c:extLst>
        </c:ser>
        <c:ser>
          <c:idx val="5"/>
          <c:order val="6"/>
          <c:tx>
            <c:strRef>
              <c:f>CR_statistics!$Z$745</c:f>
              <c:strCache>
                <c:ptCount val="1"/>
                <c:pt idx="0">
                  <c:v>RAN without RAN5</c:v>
                </c:pt>
              </c:strCache>
            </c:strRef>
          </c:tx>
          <c:spPr>
            <a:solidFill>
              <a:srgbClr val="FF33CC"/>
            </a:solidFill>
            <a:ln>
              <a:solidFill>
                <a:srgbClr val="000000"/>
              </a:solidFill>
            </a:ln>
          </c:spPr>
          <c:invertIfNegative val="0"/>
          <c:cat>
            <c:strRef>
              <c:f>CR_statistics!$S$746:$S$754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CR_statistics!$Z$746:$Z$754</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ECE7-4583-A5E3-66A35AC5095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CR_statistics!$T$703</c:f>
              <c:strCache>
                <c:ptCount val="1"/>
                <c:pt idx="0">
                  <c:v>RAN1</c:v>
                </c:pt>
              </c:strCache>
            </c:strRef>
          </c:tx>
          <c:spPr>
            <a:solidFill>
              <a:srgbClr val="00FF00"/>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CR_statistics!$T$704:$T$712</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C495-4FA2-81CC-8423F7C28DB0}"/>
            </c:ext>
          </c:extLst>
        </c:ser>
        <c:ser>
          <c:idx val="1"/>
          <c:order val="1"/>
          <c:tx>
            <c:strRef>
              <c:f>CR_statistics!$U$703</c:f>
              <c:strCache>
                <c:ptCount val="1"/>
                <c:pt idx="0">
                  <c:v>RAN2</c:v>
                </c:pt>
              </c:strCache>
            </c:strRef>
          </c:tx>
          <c:spPr>
            <a:solidFill>
              <a:srgbClr val="FF0000"/>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CR_statistics!$U$704:$U$712</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C495-4FA2-81CC-8423F7C28DB0}"/>
            </c:ext>
          </c:extLst>
        </c:ser>
        <c:ser>
          <c:idx val="2"/>
          <c:order val="2"/>
          <c:tx>
            <c:strRef>
              <c:f>CR_statistics!$V$703</c:f>
              <c:strCache>
                <c:ptCount val="1"/>
                <c:pt idx="0">
                  <c:v>RAN3</c:v>
                </c:pt>
              </c:strCache>
            </c:strRef>
          </c:tx>
          <c:spPr>
            <a:solidFill>
              <a:srgbClr val="00B0F0"/>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CR_statistics!$V$704:$V$712</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C495-4FA2-81CC-8423F7C28DB0}"/>
            </c:ext>
          </c:extLst>
        </c:ser>
        <c:ser>
          <c:idx val="3"/>
          <c:order val="3"/>
          <c:tx>
            <c:strRef>
              <c:f>CR_statistics!$W$703</c:f>
              <c:strCache>
                <c:ptCount val="1"/>
                <c:pt idx="0">
                  <c:v>RAN4</c:v>
                </c:pt>
              </c:strCache>
            </c:strRef>
          </c:tx>
          <c:spPr>
            <a:solidFill>
              <a:srgbClr val="FFFF00"/>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CR_statistics!$W$704:$W$712</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C495-4FA2-81CC-8423F7C28DB0}"/>
            </c:ext>
          </c:extLst>
        </c:ser>
        <c:ser>
          <c:idx val="4"/>
          <c:order val="4"/>
          <c:tx>
            <c:strRef>
              <c:f>CR_statistics!$X$703</c:f>
              <c:strCache>
                <c:ptCount val="1"/>
                <c:pt idx="0">
                  <c:v>RAN5</c:v>
                </c:pt>
              </c:strCache>
            </c:strRef>
          </c:tx>
          <c:spPr>
            <a:solidFill>
              <a:srgbClr val="7030A0"/>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CR_statistics!$X$704:$X$712</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C495-4FA2-81CC-8423F7C28DB0}"/>
            </c:ext>
          </c:extLst>
        </c:ser>
        <c:ser>
          <c:idx val="6"/>
          <c:order val="5"/>
          <c:tx>
            <c:strRef>
              <c:f>CR_statistics!$Y$703</c:f>
              <c:strCache>
                <c:ptCount val="1"/>
                <c:pt idx="0">
                  <c:v>RAN without RAN5</c:v>
                </c:pt>
              </c:strCache>
            </c:strRef>
          </c:tx>
          <c:spPr>
            <a:solidFill>
              <a:srgbClr val="FF33CC"/>
            </a:solidFill>
            <a:ln>
              <a:solidFill>
                <a:schemeClr val="tx1"/>
              </a:solidFill>
            </a:ln>
          </c:spPr>
          <c:invertIfNegative val="0"/>
          <c:cat>
            <c:strRef>
              <c:f>CR_statistics!$S$704:$S$712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CR_statistics!$Y$704:$Y$712</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C495-4FA2-81CC-8423F7C28DB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CR_statistics!$T$660</c:f>
              <c:strCache>
                <c:ptCount val="1"/>
                <c:pt idx="0">
                  <c:v>RAN1</c:v>
                </c:pt>
              </c:strCache>
            </c:strRef>
          </c:tx>
          <c:spPr>
            <a:solidFill>
              <a:srgbClr val="00FF00"/>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CR_statistics!$T$661:$T$670</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883E-4466-92C1-B7C9627CCD66}"/>
            </c:ext>
          </c:extLst>
        </c:ser>
        <c:ser>
          <c:idx val="1"/>
          <c:order val="1"/>
          <c:tx>
            <c:strRef>
              <c:f>CR_statistics!$U$660</c:f>
              <c:strCache>
                <c:ptCount val="1"/>
                <c:pt idx="0">
                  <c:v>RAN2</c:v>
                </c:pt>
              </c:strCache>
            </c:strRef>
          </c:tx>
          <c:spPr>
            <a:solidFill>
              <a:srgbClr val="FF0000"/>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CR_statistics!$U$661:$U$670</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883E-4466-92C1-B7C9627CCD66}"/>
            </c:ext>
          </c:extLst>
        </c:ser>
        <c:ser>
          <c:idx val="2"/>
          <c:order val="2"/>
          <c:tx>
            <c:strRef>
              <c:f>CR_statistics!$V$660</c:f>
              <c:strCache>
                <c:ptCount val="1"/>
                <c:pt idx="0">
                  <c:v>RAN3</c:v>
                </c:pt>
              </c:strCache>
            </c:strRef>
          </c:tx>
          <c:spPr>
            <a:solidFill>
              <a:srgbClr val="00B0F0"/>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CR_statistics!$V$661:$V$670</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883E-4466-92C1-B7C9627CCD66}"/>
            </c:ext>
          </c:extLst>
        </c:ser>
        <c:ser>
          <c:idx val="3"/>
          <c:order val="3"/>
          <c:tx>
            <c:strRef>
              <c:f>CR_statistics!$W$660</c:f>
              <c:strCache>
                <c:ptCount val="1"/>
                <c:pt idx="0">
                  <c:v>RAN4</c:v>
                </c:pt>
              </c:strCache>
            </c:strRef>
          </c:tx>
          <c:spPr>
            <a:solidFill>
              <a:srgbClr val="FFFF00"/>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CR_statistics!$W$661:$W$670</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883E-4466-92C1-B7C9627CCD66}"/>
            </c:ext>
          </c:extLst>
        </c:ser>
        <c:ser>
          <c:idx val="4"/>
          <c:order val="4"/>
          <c:tx>
            <c:strRef>
              <c:f>CR_statistics!$X$660</c:f>
              <c:strCache>
                <c:ptCount val="1"/>
                <c:pt idx="0">
                  <c:v>RAN5</c:v>
                </c:pt>
              </c:strCache>
            </c:strRef>
          </c:tx>
          <c:spPr>
            <a:solidFill>
              <a:srgbClr val="7030A0"/>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CR_statistics!$X$661:$X$670</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883E-4466-92C1-B7C9627CCD66}"/>
            </c:ext>
          </c:extLst>
        </c:ser>
        <c:ser>
          <c:idx val="6"/>
          <c:order val="5"/>
          <c:tx>
            <c:strRef>
              <c:f>CR_statistics!$Y$660</c:f>
              <c:strCache>
                <c:ptCount val="1"/>
                <c:pt idx="0">
                  <c:v>RAN without RAN5</c:v>
                </c:pt>
              </c:strCache>
            </c:strRef>
          </c:tx>
          <c:spPr>
            <a:solidFill>
              <a:srgbClr val="FF66FF"/>
            </a:solidFill>
            <a:ln>
              <a:solidFill>
                <a:schemeClr val="tx1"/>
              </a:solidFill>
            </a:ln>
          </c:spPr>
          <c:invertIfNegative val="0"/>
          <c:cat>
            <c:strRef>
              <c:f>CR_statistics!$S$661:$S$670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CR_statistics!$Y$661:$Y$670</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883E-4466-92C1-B7C9627CCD6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CR_statistics!$T$618</c:f>
              <c:strCache>
                <c:ptCount val="1"/>
                <c:pt idx="0">
                  <c:v>RAN1</c:v>
                </c:pt>
              </c:strCache>
            </c:strRef>
          </c:tx>
          <c:spPr>
            <a:solidFill>
              <a:srgbClr val="00FF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CR_statistics!$T$619:$T$628</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14BF-47AA-8727-B34552B1F9D1}"/>
            </c:ext>
          </c:extLst>
        </c:ser>
        <c:ser>
          <c:idx val="1"/>
          <c:order val="1"/>
          <c:tx>
            <c:strRef>
              <c:f>CR_statistics!$U$618</c:f>
              <c:strCache>
                <c:ptCount val="1"/>
                <c:pt idx="0">
                  <c:v>RAN2</c:v>
                </c:pt>
              </c:strCache>
            </c:strRef>
          </c:tx>
          <c:spPr>
            <a:solidFill>
              <a:srgbClr val="FF00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CR_statistics!$U$619:$U$628</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14BF-47AA-8727-B34552B1F9D1}"/>
            </c:ext>
          </c:extLst>
        </c:ser>
        <c:ser>
          <c:idx val="2"/>
          <c:order val="2"/>
          <c:tx>
            <c:strRef>
              <c:f>CR_statistics!$V$618</c:f>
              <c:strCache>
                <c:ptCount val="1"/>
                <c:pt idx="0">
                  <c:v>RAN3</c:v>
                </c:pt>
              </c:strCache>
            </c:strRef>
          </c:tx>
          <c:spPr>
            <a:solidFill>
              <a:srgbClr val="00B0F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CR_statistics!$V$619:$V$628</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14BF-47AA-8727-B34552B1F9D1}"/>
            </c:ext>
          </c:extLst>
        </c:ser>
        <c:ser>
          <c:idx val="3"/>
          <c:order val="3"/>
          <c:tx>
            <c:strRef>
              <c:f>CR_statistics!$W$618</c:f>
              <c:strCache>
                <c:ptCount val="1"/>
                <c:pt idx="0">
                  <c:v>RAN4</c:v>
                </c:pt>
              </c:strCache>
            </c:strRef>
          </c:tx>
          <c:spPr>
            <a:solidFill>
              <a:srgbClr val="FFFF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CR_statistics!$W$619:$W$628</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14BF-47AA-8727-B34552B1F9D1}"/>
            </c:ext>
          </c:extLst>
        </c:ser>
        <c:ser>
          <c:idx val="4"/>
          <c:order val="4"/>
          <c:tx>
            <c:strRef>
              <c:f>CR_statistics!$X$618</c:f>
              <c:strCache>
                <c:ptCount val="1"/>
                <c:pt idx="0">
                  <c:v>RAN5</c:v>
                </c:pt>
              </c:strCache>
            </c:strRef>
          </c:tx>
          <c:spPr>
            <a:solidFill>
              <a:srgbClr val="7030A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CR_statistics!$X$619:$X$628</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14BF-47AA-8727-B34552B1F9D1}"/>
            </c:ext>
          </c:extLst>
        </c:ser>
        <c:ser>
          <c:idx val="6"/>
          <c:order val="5"/>
          <c:tx>
            <c:strRef>
              <c:f>CR_statistics!$Y$618</c:f>
              <c:strCache>
                <c:ptCount val="1"/>
                <c:pt idx="0">
                  <c:v>RAN without RAN5</c:v>
                </c:pt>
              </c:strCache>
            </c:strRef>
          </c:tx>
          <c:spPr>
            <a:solidFill>
              <a:srgbClr val="FF00FF"/>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CR_statistics!$Y$619:$Y$628</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14BF-47AA-8727-B34552B1F9D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CR_statistics!$AP$662</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CR_statistics!$AQ$662:$CZ$662</c:f>
              <c:numCache>
                <c:formatCode>General</c:formatCode>
                <c:ptCount val="62"/>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0-8A6F-47DB-BAC1-5E7E3E077A7C}"/>
            </c:ext>
          </c:extLst>
        </c:ser>
        <c:ser>
          <c:idx val="1"/>
          <c:order val="1"/>
          <c:tx>
            <c:strRef>
              <c:f>CR_statistics!$AP$663</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CR_statistics!$AQ$663:$CY$663</c:f>
              <c:numCache>
                <c:formatCode>General</c:formatCode>
                <c:ptCount val="61"/>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1-8A6F-47DB-BAC1-5E7E3E077A7C}"/>
            </c:ext>
          </c:extLst>
        </c:ser>
        <c:ser>
          <c:idx val="2"/>
          <c:order val="2"/>
          <c:tx>
            <c:strRef>
              <c:f>CR_statistics!$AP$664</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CR_statistics!$AQ$664:$CZ$664</c:f>
              <c:numCache>
                <c:formatCode>General</c:formatCode>
                <c:ptCount val="62"/>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2-8A6F-47DB-BAC1-5E7E3E077A7C}"/>
            </c:ext>
          </c:extLst>
        </c:ser>
        <c:ser>
          <c:idx val="3"/>
          <c:order val="3"/>
          <c:tx>
            <c:strRef>
              <c:f>CR_statistics!$AP$665</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CR_statistics!$AQ$665:$CZ$665</c:f>
              <c:numCache>
                <c:formatCode>General</c:formatCode>
                <c:ptCount val="62"/>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3-8A6F-47DB-BAC1-5E7E3E077A7C}"/>
            </c:ext>
          </c:extLst>
        </c:ser>
        <c:ser>
          <c:idx val="4"/>
          <c:order val="4"/>
          <c:tx>
            <c:strRef>
              <c:f>CR_statistics!$AP$666</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CR_statistics!$AQ$666:$CZ$666</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numCache>
            </c:numRef>
          </c:val>
          <c:smooth val="0"/>
          <c:extLst>
            <c:ext xmlns:c16="http://schemas.microsoft.com/office/drawing/2014/chart" uri="{C3380CC4-5D6E-409C-BE32-E72D297353CC}">
              <c16:uniqueId val="{00000004-8A6F-47DB-BAC1-5E7E3E077A7C}"/>
            </c:ext>
          </c:extLst>
        </c:ser>
        <c:ser>
          <c:idx val="5"/>
          <c:order val="5"/>
          <c:tx>
            <c:strRef>
              <c:f>CR_statistics!$AP$667</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CR_statistics!$AQ$667:$CZ$667</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numCache>
            </c:numRef>
          </c:val>
          <c:smooth val="0"/>
          <c:extLst>
            <c:ext xmlns:c16="http://schemas.microsoft.com/office/drawing/2014/chart" uri="{C3380CC4-5D6E-409C-BE32-E72D297353CC}">
              <c16:uniqueId val="{00000005-8A6F-47DB-BAC1-5E7E3E077A7C}"/>
            </c:ext>
          </c:extLst>
        </c:ser>
        <c:ser>
          <c:idx val="6"/>
          <c:order val="6"/>
          <c:tx>
            <c:strRef>
              <c:f>CR_statistics!$AP$668</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CR_statistics!$AQ$668:$CZ$668</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numCache>
            </c:numRef>
          </c:val>
          <c:smooth val="0"/>
          <c:extLst>
            <c:ext xmlns:c16="http://schemas.microsoft.com/office/drawing/2014/chart" uri="{C3380CC4-5D6E-409C-BE32-E72D297353CC}">
              <c16:uniqueId val="{00000006-8A6F-47DB-BAC1-5E7E3E077A7C}"/>
            </c:ext>
          </c:extLst>
        </c:ser>
        <c:ser>
          <c:idx val="7"/>
          <c:order val="7"/>
          <c:tx>
            <c:strRef>
              <c:f>CR_statistics!$AP$669</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CR_statistics!$AQ$669:$CZ$669</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numCache>
            </c:numRef>
          </c:val>
          <c:smooth val="0"/>
          <c:extLst>
            <c:ext xmlns:c16="http://schemas.microsoft.com/office/drawing/2014/chart" uri="{C3380CC4-5D6E-409C-BE32-E72D297353CC}">
              <c16:uniqueId val="{00000007-8A6F-47DB-BAC1-5E7E3E077A7C}"/>
            </c:ext>
          </c:extLst>
        </c:ser>
        <c:ser>
          <c:idx val="8"/>
          <c:order val="8"/>
          <c:tx>
            <c:strRef>
              <c:f>CR_statistics!$AP$670</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CR_statistics!$AQ$670:$CZ$670</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numCache>
            </c:numRef>
          </c:val>
          <c:smooth val="0"/>
          <c:extLst>
            <c:ext xmlns:c16="http://schemas.microsoft.com/office/drawing/2014/chart" uri="{C3380CC4-5D6E-409C-BE32-E72D297353CC}">
              <c16:uniqueId val="{00000008-8A6F-47DB-BAC1-5E7E3E077A7C}"/>
            </c:ext>
          </c:extLst>
        </c:ser>
        <c:ser>
          <c:idx val="10"/>
          <c:order val="9"/>
          <c:tx>
            <c:strRef>
              <c:f>CR_statistics!$AP$671</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8A6F-47DB-BAC1-5E7E3E077A7C}"/>
              </c:ext>
            </c:extLst>
          </c:dPt>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CR_statistics!$AQ$671:$CZ$671</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numCache>
            </c:numRef>
          </c:val>
          <c:smooth val="0"/>
          <c:extLst>
            <c:ext xmlns:c16="http://schemas.microsoft.com/office/drawing/2014/chart" uri="{C3380CC4-5D6E-409C-BE32-E72D297353CC}">
              <c16:uniqueId val="{0000000A-8A6F-47DB-BAC1-5E7E3E077A7C}"/>
            </c:ext>
          </c:extLst>
        </c:ser>
        <c:ser>
          <c:idx val="9"/>
          <c:order val="10"/>
          <c:tx>
            <c:strRef>
              <c:f>CR_statistics!$AP$672</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CR_statistics!$AQ$672:$CZ$672</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numCache>
            </c:numRef>
          </c:val>
          <c:smooth val="0"/>
          <c:extLst xmlns:c15="http://schemas.microsoft.com/office/drawing/2012/chart">
            <c:ext xmlns:c16="http://schemas.microsoft.com/office/drawing/2014/chart" uri="{C3380CC4-5D6E-409C-BE32-E72D297353CC}">
              <c16:uniqueId val="{0000000B-8A6F-47DB-BAC1-5E7E3E077A7C}"/>
            </c:ext>
          </c:extLst>
        </c:ser>
        <c:ser>
          <c:idx val="12"/>
          <c:order val="12"/>
          <c:tx>
            <c:strRef>
              <c:f>CR_statistics!$AP$656</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CR_statistics!$AQ$661:$CZ$661</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CR_statistics!$AQ$656:$CX$656</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8A6F-47DB-BAC1-5E7E3E077A7C}"/>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CR_statistics!$AP$673</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CR_statistics!$AQ$661:$CZ$661</c15:sqref>
                        </c15:formulaRef>
                      </c:ext>
                    </c:extLst>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extLst>
                      <c:ext uri="{02D57815-91ED-43cb-92C2-25804820EDAC}">
                        <c15:formulaRef>
                          <c15:sqref>CR_statistics!$AQ$673:$CM$673</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8A6F-47DB-BAC1-5E7E3E077A7C}"/>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CR_statistics!$AP$643</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CR_statistics!$AQ$643:$CZ$643</c:f>
              <c:numCache>
                <c:formatCode>General</c:formatCode>
                <c:ptCount val="62"/>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0-8324-4D62-B2C0-8C97B30C599F}"/>
            </c:ext>
          </c:extLst>
        </c:ser>
        <c:ser>
          <c:idx val="1"/>
          <c:order val="1"/>
          <c:tx>
            <c:strRef>
              <c:f>CR_statistics!$AP$644</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CR_statistics!$AQ$644:$CZ$644</c:f>
              <c:numCache>
                <c:formatCode>General</c:formatCode>
                <c:ptCount val="62"/>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1-8324-4D62-B2C0-8C97B30C599F}"/>
            </c:ext>
          </c:extLst>
        </c:ser>
        <c:ser>
          <c:idx val="2"/>
          <c:order val="2"/>
          <c:tx>
            <c:strRef>
              <c:f>CR_statistics!$AP$645</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CR_statistics!$AQ$645:$CZ$645</c:f>
              <c:numCache>
                <c:formatCode>General</c:formatCode>
                <c:ptCount val="62"/>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numCache>
            </c:numRef>
          </c:val>
          <c:smooth val="0"/>
          <c:extLst>
            <c:ext xmlns:c16="http://schemas.microsoft.com/office/drawing/2014/chart" uri="{C3380CC4-5D6E-409C-BE32-E72D297353CC}">
              <c16:uniqueId val="{00000002-8324-4D62-B2C0-8C97B30C599F}"/>
            </c:ext>
          </c:extLst>
        </c:ser>
        <c:ser>
          <c:idx val="3"/>
          <c:order val="3"/>
          <c:tx>
            <c:strRef>
              <c:f>CR_statistics!$AP$646</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CR_statistics!$AQ$646:$CZ$646</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3-8324-4D62-B2C0-8C97B30C599F}"/>
            </c:ext>
          </c:extLst>
        </c:ser>
        <c:ser>
          <c:idx val="4"/>
          <c:order val="4"/>
          <c:tx>
            <c:strRef>
              <c:f>CR_statistics!$AP$647</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CR_statistics!$AQ$647:$CZ$647</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numCache>
            </c:numRef>
          </c:val>
          <c:smooth val="0"/>
          <c:extLst>
            <c:ext xmlns:c16="http://schemas.microsoft.com/office/drawing/2014/chart" uri="{C3380CC4-5D6E-409C-BE32-E72D297353CC}">
              <c16:uniqueId val="{00000004-8324-4D62-B2C0-8C97B30C599F}"/>
            </c:ext>
          </c:extLst>
        </c:ser>
        <c:ser>
          <c:idx val="5"/>
          <c:order val="5"/>
          <c:tx>
            <c:strRef>
              <c:f>CR_statistics!$AP$648</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CR_statistics!$AQ$648:$CZ$648</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numCache>
            </c:numRef>
          </c:val>
          <c:smooth val="0"/>
          <c:extLst>
            <c:ext xmlns:c16="http://schemas.microsoft.com/office/drawing/2014/chart" uri="{C3380CC4-5D6E-409C-BE32-E72D297353CC}">
              <c16:uniqueId val="{00000005-8324-4D62-B2C0-8C97B30C599F}"/>
            </c:ext>
          </c:extLst>
        </c:ser>
        <c:ser>
          <c:idx val="6"/>
          <c:order val="6"/>
          <c:tx>
            <c:strRef>
              <c:f>CR_statistics!$AP$649</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CR_statistics!$AQ$649:$CZ$649</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numCache>
            </c:numRef>
          </c:val>
          <c:smooth val="0"/>
          <c:extLst>
            <c:ext xmlns:c16="http://schemas.microsoft.com/office/drawing/2014/chart" uri="{C3380CC4-5D6E-409C-BE32-E72D297353CC}">
              <c16:uniqueId val="{00000006-8324-4D62-B2C0-8C97B30C599F}"/>
            </c:ext>
          </c:extLst>
        </c:ser>
        <c:ser>
          <c:idx val="7"/>
          <c:order val="7"/>
          <c:tx>
            <c:strRef>
              <c:f>CR_statistics!$AP$650</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CR_statistics!$AQ$650:$CZ$650</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numCache>
            </c:numRef>
          </c:val>
          <c:smooth val="0"/>
          <c:extLst>
            <c:ext xmlns:c16="http://schemas.microsoft.com/office/drawing/2014/chart" uri="{C3380CC4-5D6E-409C-BE32-E72D297353CC}">
              <c16:uniqueId val="{00000007-8324-4D62-B2C0-8C97B30C599F}"/>
            </c:ext>
          </c:extLst>
        </c:ser>
        <c:ser>
          <c:idx val="8"/>
          <c:order val="8"/>
          <c:tx>
            <c:strRef>
              <c:f>CR_statistics!$AP$651</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CR_statistics!$AQ$651:$CZ$651</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numCache>
            </c:numRef>
          </c:val>
          <c:smooth val="0"/>
          <c:extLst>
            <c:ext xmlns:c16="http://schemas.microsoft.com/office/drawing/2014/chart" uri="{C3380CC4-5D6E-409C-BE32-E72D297353CC}">
              <c16:uniqueId val="{00000008-8324-4D62-B2C0-8C97B30C599F}"/>
            </c:ext>
          </c:extLst>
        </c:ser>
        <c:ser>
          <c:idx val="9"/>
          <c:order val="9"/>
          <c:tx>
            <c:strRef>
              <c:f>CR_statistics!$AP$652</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CR_statistics!$AQ$652:$CZ$652</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numCache>
            </c:numRef>
          </c:val>
          <c:smooth val="0"/>
          <c:extLst>
            <c:ext xmlns:c16="http://schemas.microsoft.com/office/drawing/2014/chart" uri="{C3380CC4-5D6E-409C-BE32-E72D297353CC}">
              <c16:uniqueId val="{00000009-8324-4D62-B2C0-8C97B30C599F}"/>
            </c:ext>
          </c:extLst>
        </c:ser>
        <c:ser>
          <c:idx val="10"/>
          <c:order val="10"/>
          <c:tx>
            <c:strRef>
              <c:f>CR_statistics!$AP$653</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CR_statistics!$AQ$653:$CZ$653</c:f>
              <c:numCache>
                <c:formatCode>General</c:formatCode>
                <c:ptCount val="6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numCache>
            </c:numRef>
          </c:val>
          <c:smooth val="0"/>
          <c:extLst xmlns:c15="http://schemas.microsoft.com/office/drawing/2012/chart">
            <c:ext xmlns:c16="http://schemas.microsoft.com/office/drawing/2014/chart" uri="{C3380CC4-5D6E-409C-BE32-E72D297353CC}">
              <c16:uniqueId val="{0000000A-8324-4D62-B2C0-8C97B30C599F}"/>
            </c:ext>
          </c:extLst>
        </c:ser>
        <c:ser>
          <c:idx val="12"/>
          <c:order val="12"/>
          <c:tx>
            <c:strRef>
              <c:f>CR_statistics!$AP$637</c:f>
              <c:strCache>
                <c:ptCount val="1"/>
                <c:pt idx="0">
                  <c:v>REL freeze</c:v>
                </c:pt>
              </c:strCache>
            </c:strRef>
          </c:tx>
          <c:spPr>
            <a:ln>
              <a:noFill/>
            </a:ln>
          </c:spPr>
          <c:marker>
            <c:symbol val="triangle"/>
            <c:size val="14"/>
            <c:spPr>
              <a:solidFill>
                <a:schemeClr val="tx1"/>
              </a:solidFill>
            </c:spPr>
          </c:marker>
          <c:cat>
            <c:strRef>
              <c:f>CR_statistics!$AQ$642:$CZ$642</c:f>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f>CR_statistics!$AQ$637:$CX$637</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8324-4D62-B2C0-8C97B30C599F}"/>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CR_statistics!$AP$654</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CR_statistics!$AQ$642:$CZ$642</c15:sqref>
                        </c15:formulaRef>
                      </c:ext>
                    </c:extLst>
                    <c:strCache>
                      <c:ptCount val="6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strCache>
                  </c:strRef>
                </c:cat>
                <c:val>
                  <c:numRef>
                    <c:extLst>
                      <c:ext uri="{02D57815-91ED-43cb-92C2-25804820EDAC}">
                        <c15:formulaRef>
                          <c15:sqref>CR_statistics!$AQ$654:$CM$654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8324-4D62-B2C0-8C97B30C599F}"/>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CR_statistics!$T$574</c:f>
              <c:strCache>
                <c:ptCount val="1"/>
                <c:pt idx="0">
                  <c:v>RAN1</c:v>
                </c:pt>
              </c:strCache>
            </c:strRef>
          </c:tx>
          <c:spPr>
            <a:solidFill>
              <a:srgbClr val="00FF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CR_statistics!$T$575:$T$584</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7345-40E4-9628-B031A93BE34E}"/>
            </c:ext>
          </c:extLst>
        </c:ser>
        <c:ser>
          <c:idx val="1"/>
          <c:order val="1"/>
          <c:tx>
            <c:strRef>
              <c:f>CR_statistics!$U$574</c:f>
              <c:strCache>
                <c:ptCount val="1"/>
                <c:pt idx="0">
                  <c:v>RAN2</c:v>
                </c:pt>
              </c:strCache>
            </c:strRef>
          </c:tx>
          <c:spPr>
            <a:solidFill>
              <a:srgbClr val="FF00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CR_statistics!$U$575:$U$584</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7345-40E4-9628-B031A93BE34E}"/>
            </c:ext>
          </c:extLst>
        </c:ser>
        <c:ser>
          <c:idx val="2"/>
          <c:order val="2"/>
          <c:tx>
            <c:strRef>
              <c:f>CR_statistics!$V$574</c:f>
              <c:strCache>
                <c:ptCount val="1"/>
                <c:pt idx="0">
                  <c:v>RAN3</c:v>
                </c:pt>
              </c:strCache>
            </c:strRef>
          </c:tx>
          <c:spPr>
            <a:solidFill>
              <a:srgbClr val="00B0F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CR_statistics!$V$575:$V$584</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7345-40E4-9628-B031A93BE34E}"/>
            </c:ext>
          </c:extLst>
        </c:ser>
        <c:ser>
          <c:idx val="3"/>
          <c:order val="3"/>
          <c:tx>
            <c:strRef>
              <c:f>CR_statistics!$W$574</c:f>
              <c:strCache>
                <c:ptCount val="1"/>
                <c:pt idx="0">
                  <c:v>RAN4</c:v>
                </c:pt>
              </c:strCache>
            </c:strRef>
          </c:tx>
          <c:spPr>
            <a:solidFill>
              <a:srgbClr val="FFFF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CR_statistics!$W$575:$W$584</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7345-40E4-9628-B031A93BE34E}"/>
            </c:ext>
          </c:extLst>
        </c:ser>
        <c:ser>
          <c:idx val="4"/>
          <c:order val="4"/>
          <c:tx>
            <c:strRef>
              <c:f>CR_statistics!$X$574</c:f>
              <c:strCache>
                <c:ptCount val="1"/>
                <c:pt idx="0">
                  <c:v>RAN5</c:v>
                </c:pt>
              </c:strCache>
            </c:strRef>
          </c:tx>
          <c:spPr>
            <a:solidFill>
              <a:srgbClr val="7030A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CR_statistics!$X$575:$X$584</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7345-40E4-9628-B031A93BE34E}"/>
            </c:ext>
          </c:extLst>
        </c:ser>
        <c:ser>
          <c:idx val="6"/>
          <c:order val="5"/>
          <c:tx>
            <c:strRef>
              <c:f>CR_statistics!$Y$574</c:f>
              <c:strCache>
                <c:ptCount val="1"/>
                <c:pt idx="0">
                  <c:v>RAN without RAN5</c:v>
                </c:pt>
              </c:strCache>
            </c:strRef>
          </c:tx>
          <c:spPr>
            <a:solidFill>
              <a:srgbClr val="FF33CC"/>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CR_statistics!$Y$575:$Y$584</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7345-40E4-9628-B031A93BE34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CR_statistics!$T$531</c:f>
              <c:strCache>
                <c:ptCount val="1"/>
                <c:pt idx="0">
                  <c:v>RAN1</c:v>
                </c:pt>
              </c:strCache>
            </c:strRef>
          </c:tx>
          <c:spPr>
            <a:solidFill>
              <a:srgbClr val="00FF00"/>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CR_statistics!$T$532:$T$541</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71D-4597-8243-E13A1EE795CB}"/>
            </c:ext>
          </c:extLst>
        </c:ser>
        <c:ser>
          <c:idx val="1"/>
          <c:order val="1"/>
          <c:tx>
            <c:strRef>
              <c:f>CR_statistics!$U$531</c:f>
              <c:strCache>
                <c:ptCount val="1"/>
                <c:pt idx="0">
                  <c:v>RAN2</c:v>
                </c:pt>
              </c:strCache>
            </c:strRef>
          </c:tx>
          <c:spPr>
            <a:solidFill>
              <a:srgbClr val="FF0000"/>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CR_statistics!$U$532:$U$541</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71D-4597-8243-E13A1EE795CB}"/>
            </c:ext>
          </c:extLst>
        </c:ser>
        <c:ser>
          <c:idx val="2"/>
          <c:order val="2"/>
          <c:tx>
            <c:strRef>
              <c:f>CR_statistics!$V$531</c:f>
              <c:strCache>
                <c:ptCount val="1"/>
                <c:pt idx="0">
                  <c:v>RAN3</c:v>
                </c:pt>
              </c:strCache>
            </c:strRef>
          </c:tx>
          <c:spPr>
            <a:solidFill>
              <a:srgbClr val="00B0F0"/>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CR_statistics!$V$532:$V$541</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71D-4597-8243-E13A1EE795CB}"/>
            </c:ext>
          </c:extLst>
        </c:ser>
        <c:ser>
          <c:idx val="3"/>
          <c:order val="3"/>
          <c:tx>
            <c:strRef>
              <c:f>CR_statistics!$W$531</c:f>
              <c:strCache>
                <c:ptCount val="1"/>
                <c:pt idx="0">
                  <c:v>RAN4</c:v>
                </c:pt>
              </c:strCache>
            </c:strRef>
          </c:tx>
          <c:spPr>
            <a:solidFill>
              <a:srgbClr val="FFFF00"/>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CR_statistics!$W$532:$W$541</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71D-4597-8243-E13A1EE795CB}"/>
            </c:ext>
          </c:extLst>
        </c:ser>
        <c:ser>
          <c:idx val="4"/>
          <c:order val="4"/>
          <c:tx>
            <c:strRef>
              <c:f>CR_statistics!$X$531</c:f>
              <c:strCache>
                <c:ptCount val="1"/>
                <c:pt idx="0">
                  <c:v>RAN5</c:v>
                </c:pt>
              </c:strCache>
            </c:strRef>
          </c:tx>
          <c:spPr>
            <a:solidFill>
              <a:srgbClr val="7030A0"/>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CR_statistics!$X$532:$X$541</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71D-4597-8243-E13A1EE795CB}"/>
            </c:ext>
          </c:extLst>
        </c:ser>
        <c:ser>
          <c:idx val="6"/>
          <c:order val="5"/>
          <c:tx>
            <c:strRef>
              <c:f>CR_statistics!$Y$531</c:f>
              <c:strCache>
                <c:ptCount val="1"/>
                <c:pt idx="0">
                  <c:v>RAN without RAN5</c:v>
                </c:pt>
              </c:strCache>
            </c:strRef>
          </c:tx>
          <c:spPr>
            <a:solidFill>
              <a:srgbClr val="FF33CC"/>
            </a:solidFill>
            <a:ln>
              <a:solidFill>
                <a:schemeClr val="tx1"/>
              </a:solidFill>
            </a:ln>
          </c:spPr>
          <c:invertIfNegative val="0"/>
          <c:cat>
            <c:strRef>
              <c:f>CR_statistics!$S$532:$S$541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CR_statistics!$Y$532:$Y$541</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71D-4597-8243-E13A1EE795C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CR_statistics!$T$488</c:f>
              <c:strCache>
                <c:ptCount val="1"/>
                <c:pt idx="0">
                  <c:v>RAN1</c:v>
                </c:pt>
              </c:strCache>
            </c:strRef>
          </c:tx>
          <c:spPr>
            <a:solidFill>
              <a:srgbClr val="00FF00"/>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CR_statistics!$T$489:$T$498</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0F27-46A3-A639-6D1D79B6B31C}"/>
            </c:ext>
          </c:extLst>
        </c:ser>
        <c:ser>
          <c:idx val="1"/>
          <c:order val="1"/>
          <c:tx>
            <c:strRef>
              <c:f>CR_statistics!$U$488</c:f>
              <c:strCache>
                <c:ptCount val="1"/>
                <c:pt idx="0">
                  <c:v>RAN2</c:v>
                </c:pt>
              </c:strCache>
            </c:strRef>
          </c:tx>
          <c:spPr>
            <a:solidFill>
              <a:srgbClr val="FF0000"/>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CR_statistics!$U$489:$U$498</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0F27-46A3-A639-6D1D79B6B31C}"/>
            </c:ext>
          </c:extLst>
        </c:ser>
        <c:ser>
          <c:idx val="2"/>
          <c:order val="2"/>
          <c:tx>
            <c:strRef>
              <c:f>CR_statistics!$V$488</c:f>
              <c:strCache>
                <c:ptCount val="1"/>
                <c:pt idx="0">
                  <c:v>RAN3</c:v>
                </c:pt>
              </c:strCache>
            </c:strRef>
          </c:tx>
          <c:spPr>
            <a:solidFill>
              <a:srgbClr val="00B0F0"/>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CR_statistics!$V$489:$V$498</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0F27-46A3-A639-6D1D79B6B31C}"/>
            </c:ext>
          </c:extLst>
        </c:ser>
        <c:ser>
          <c:idx val="3"/>
          <c:order val="3"/>
          <c:tx>
            <c:strRef>
              <c:f>CR_statistics!$W$488</c:f>
              <c:strCache>
                <c:ptCount val="1"/>
                <c:pt idx="0">
                  <c:v>RAN4</c:v>
                </c:pt>
              </c:strCache>
            </c:strRef>
          </c:tx>
          <c:spPr>
            <a:solidFill>
              <a:srgbClr val="FFFF00"/>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CR_statistics!$W$489:$W$498</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0F27-46A3-A639-6D1D79B6B31C}"/>
            </c:ext>
          </c:extLst>
        </c:ser>
        <c:ser>
          <c:idx val="4"/>
          <c:order val="4"/>
          <c:tx>
            <c:strRef>
              <c:f>CR_statistics!$X$488</c:f>
              <c:strCache>
                <c:ptCount val="1"/>
                <c:pt idx="0">
                  <c:v>RAN5</c:v>
                </c:pt>
              </c:strCache>
            </c:strRef>
          </c:tx>
          <c:spPr>
            <a:solidFill>
              <a:srgbClr val="7030A0"/>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CR_statistics!$X$489:$X$498</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0F27-46A3-A639-6D1D79B6B31C}"/>
            </c:ext>
          </c:extLst>
        </c:ser>
        <c:ser>
          <c:idx val="6"/>
          <c:order val="5"/>
          <c:tx>
            <c:strRef>
              <c:f>CR_statistics!$Y$488</c:f>
              <c:strCache>
                <c:ptCount val="1"/>
                <c:pt idx="0">
                  <c:v>RAN without RAN5</c:v>
                </c:pt>
              </c:strCache>
            </c:strRef>
          </c:tx>
          <c:spPr>
            <a:solidFill>
              <a:srgbClr val="FF00FF"/>
            </a:solidFill>
            <a:ln>
              <a:solidFill>
                <a:schemeClr val="tx1"/>
              </a:solidFill>
            </a:ln>
          </c:spPr>
          <c:invertIfNegative val="0"/>
          <c:cat>
            <c:strRef>
              <c:f>CR_statistics!$S$489:$S$498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CR_statistics!$Y$489:$Y$498</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0F27-46A3-A639-6D1D79B6B31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CR_statistics!$T$443</c:f>
              <c:strCache>
                <c:ptCount val="1"/>
                <c:pt idx="0">
                  <c:v>RAN1</c:v>
                </c:pt>
              </c:strCache>
            </c:strRef>
          </c:tx>
          <c:spPr>
            <a:solidFill>
              <a:srgbClr val="00FF00"/>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CR_statistics!$T$444:$T$453</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76DA-49EE-81F0-E4CF8E42D15F}"/>
            </c:ext>
          </c:extLst>
        </c:ser>
        <c:ser>
          <c:idx val="1"/>
          <c:order val="1"/>
          <c:tx>
            <c:strRef>
              <c:f>CR_statistics!$U$443</c:f>
              <c:strCache>
                <c:ptCount val="1"/>
                <c:pt idx="0">
                  <c:v>RAN2</c:v>
                </c:pt>
              </c:strCache>
            </c:strRef>
          </c:tx>
          <c:spPr>
            <a:solidFill>
              <a:srgbClr val="FF0000"/>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CR_statistics!$U$444:$U$453</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76DA-49EE-81F0-E4CF8E42D15F}"/>
            </c:ext>
          </c:extLst>
        </c:ser>
        <c:ser>
          <c:idx val="2"/>
          <c:order val="2"/>
          <c:tx>
            <c:strRef>
              <c:f>CR_statistics!$V$443</c:f>
              <c:strCache>
                <c:ptCount val="1"/>
                <c:pt idx="0">
                  <c:v>RAN3</c:v>
                </c:pt>
              </c:strCache>
            </c:strRef>
          </c:tx>
          <c:spPr>
            <a:solidFill>
              <a:srgbClr val="00B0F0"/>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CR_statistics!$V$444:$V$453</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76DA-49EE-81F0-E4CF8E42D15F}"/>
            </c:ext>
          </c:extLst>
        </c:ser>
        <c:ser>
          <c:idx val="3"/>
          <c:order val="3"/>
          <c:tx>
            <c:strRef>
              <c:f>CR_statistics!$W$443</c:f>
              <c:strCache>
                <c:ptCount val="1"/>
                <c:pt idx="0">
                  <c:v>RAN4</c:v>
                </c:pt>
              </c:strCache>
            </c:strRef>
          </c:tx>
          <c:spPr>
            <a:solidFill>
              <a:srgbClr val="FFFF00"/>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CR_statistics!$W$444:$W$453</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76DA-49EE-81F0-E4CF8E42D15F}"/>
            </c:ext>
          </c:extLst>
        </c:ser>
        <c:ser>
          <c:idx val="4"/>
          <c:order val="4"/>
          <c:tx>
            <c:strRef>
              <c:f>CR_statistics!$X$443</c:f>
              <c:strCache>
                <c:ptCount val="1"/>
                <c:pt idx="0">
                  <c:v>RAN5</c:v>
                </c:pt>
              </c:strCache>
            </c:strRef>
          </c:tx>
          <c:spPr>
            <a:solidFill>
              <a:srgbClr val="7030A0"/>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CR_statistics!$X$444:$X$453</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76DA-49EE-81F0-E4CF8E42D15F}"/>
            </c:ext>
          </c:extLst>
        </c:ser>
        <c:ser>
          <c:idx val="6"/>
          <c:order val="5"/>
          <c:tx>
            <c:strRef>
              <c:f>CR_statistics!$Y$443</c:f>
              <c:strCache>
                <c:ptCount val="1"/>
                <c:pt idx="0">
                  <c:v>RAN without RAN5</c:v>
                </c:pt>
              </c:strCache>
            </c:strRef>
          </c:tx>
          <c:spPr>
            <a:solidFill>
              <a:srgbClr val="FF00FF"/>
            </a:solidFill>
            <a:ln>
              <a:solidFill>
                <a:schemeClr val="tx1"/>
              </a:solidFill>
            </a:ln>
          </c:spPr>
          <c:invertIfNegative val="0"/>
          <c:cat>
            <c:strRef>
              <c:f>CR_statistics!$S$444:$S$453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CR_statistics!$Y$444:$Y$453</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76DA-49EE-81F0-E4CF8E42D15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CR_statistics!$T$395</c:f>
              <c:strCache>
                <c:ptCount val="1"/>
                <c:pt idx="0">
                  <c:v>RAN1</c:v>
                </c:pt>
              </c:strCache>
            </c:strRef>
          </c:tx>
          <c:spPr>
            <a:solidFill>
              <a:srgbClr val="00FF00"/>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CR_statistics!$T$396:$T$406</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2275-44B2-9ED4-A5DBA4C0FD90}"/>
            </c:ext>
          </c:extLst>
        </c:ser>
        <c:ser>
          <c:idx val="1"/>
          <c:order val="1"/>
          <c:tx>
            <c:strRef>
              <c:f>CR_statistics!$U$395</c:f>
              <c:strCache>
                <c:ptCount val="1"/>
                <c:pt idx="0">
                  <c:v>RAN2</c:v>
                </c:pt>
              </c:strCache>
            </c:strRef>
          </c:tx>
          <c:spPr>
            <a:solidFill>
              <a:srgbClr val="FF0000"/>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CR_statistics!$U$396:$U$406</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2275-44B2-9ED4-A5DBA4C0FD90}"/>
            </c:ext>
          </c:extLst>
        </c:ser>
        <c:ser>
          <c:idx val="2"/>
          <c:order val="2"/>
          <c:tx>
            <c:strRef>
              <c:f>CR_statistics!$V$395</c:f>
              <c:strCache>
                <c:ptCount val="1"/>
                <c:pt idx="0">
                  <c:v>RAN3</c:v>
                </c:pt>
              </c:strCache>
            </c:strRef>
          </c:tx>
          <c:spPr>
            <a:solidFill>
              <a:srgbClr val="00B0F0"/>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CR_statistics!$V$396:$V$406</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2275-44B2-9ED4-A5DBA4C0FD90}"/>
            </c:ext>
          </c:extLst>
        </c:ser>
        <c:ser>
          <c:idx val="3"/>
          <c:order val="3"/>
          <c:tx>
            <c:strRef>
              <c:f>CR_statistics!$W$395</c:f>
              <c:strCache>
                <c:ptCount val="1"/>
                <c:pt idx="0">
                  <c:v>RAN4</c:v>
                </c:pt>
              </c:strCache>
            </c:strRef>
          </c:tx>
          <c:spPr>
            <a:solidFill>
              <a:srgbClr val="FFFF00"/>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CR_statistics!$W$396:$W$406</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2275-44B2-9ED4-A5DBA4C0FD90}"/>
            </c:ext>
          </c:extLst>
        </c:ser>
        <c:ser>
          <c:idx val="4"/>
          <c:order val="4"/>
          <c:tx>
            <c:strRef>
              <c:f>CR_statistics!$X$395</c:f>
              <c:strCache>
                <c:ptCount val="1"/>
                <c:pt idx="0">
                  <c:v>RAN5</c:v>
                </c:pt>
              </c:strCache>
            </c:strRef>
          </c:tx>
          <c:spPr>
            <a:solidFill>
              <a:srgbClr val="7030A0"/>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CR_statistics!$X$396:$X$406</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2275-44B2-9ED4-A5DBA4C0FD90}"/>
            </c:ext>
          </c:extLst>
        </c:ser>
        <c:ser>
          <c:idx val="6"/>
          <c:order val="5"/>
          <c:tx>
            <c:strRef>
              <c:f>CR_statistics!$Y$395</c:f>
              <c:strCache>
                <c:ptCount val="1"/>
                <c:pt idx="0">
                  <c:v>RAN without RAN5</c:v>
                </c:pt>
              </c:strCache>
            </c:strRef>
          </c:tx>
          <c:spPr>
            <a:solidFill>
              <a:srgbClr val="FF00FF"/>
            </a:solidFill>
            <a:ln>
              <a:solidFill>
                <a:schemeClr val="tx1"/>
              </a:solidFill>
            </a:ln>
          </c:spPr>
          <c:invertIfNegative val="0"/>
          <c:cat>
            <c:strRef>
              <c:f>CR_statistics!$S$396:$S$406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CR_statistics!$Y$396:$Y$406</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2275-44B2-9ED4-A5DBA4C0FD9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CR_statistics!$T$348</c:f>
              <c:strCache>
                <c:ptCount val="1"/>
                <c:pt idx="0">
                  <c:v>RAN1</c:v>
                </c:pt>
              </c:strCache>
            </c:strRef>
          </c:tx>
          <c:spPr>
            <a:solidFill>
              <a:srgbClr val="00FF0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CR_statistics!$T$349:$T$359</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CA6C-421D-90F0-58CE5AA66D10}"/>
            </c:ext>
          </c:extLst>
        </c:ser>
        <c:ser>
          <c:idx val="1"/>
          <c:order val="1"/>
          <c:tx>
            <c:strRef>
              <c:f>CR_statistics!$U$348</c:f>
              <c:strCache>
                <c:ptCount val="1"/>
                <c:pt idx="0">
                  <c:v>RAN2</c:v>
                </c:pt>
              </c:strCache>
            </c:strRef>
          </c:tx>
          <c:spPr>
            <a:solidFill>
              <a:srgbClr val="FF000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CR_statistics!$U$349:$U$359</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CA6C-421D-90F0-58CE5AA66D10}"/>
            </c:ext>
          </c:extLst>
        </c:ser>
        <c:ser>
          <c:idx val="2"/>
          <c:order val="2"/>
          <c:tx>
            <c:strRef>
              <c:f>CR_statistics!$V$348</c:f>
              <c:strCache>
                <c:ptCount val="1"/>
                <c:pt idx="0">
                  <c:v>RAN3</c:v>
                </c:pt>
              </c:strCache>
            </c:strRef>
          </c:tx>
          <c:spPr>
            <a:solidFill>
              <a:srgbClr val="00B0F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CR_statistics!$V$349:$V$359</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CA6C-421D-90F0-58CE5AA66D10}"/>
            </c:ext>
          </c:extLst>
        </c:ser>
        <c:ser>
          <c:idx val="3"/>
          <c:order val="3"/>
          <c:tx>
            <c:strRef>
              <c:f>CR_statistics!$W$348</c:f>
              <c:strCache>
                <c:ptCount val="1"/>
                <c:pt idx="0">
                  <c:v>RAN4</c:v>
                </c:pt>
              </c:strCache>
            </c:strRef>
          </c:tx>
          <c:spPr>
            <a:solidFill>
              <a:srgbClr val="FFFF0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CR_statistics!$W$349:$W$359</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CA6C-421D-90F0-58CE5AA66D10}"/>
            </c:ext>
          </c:extLst>
        </c:ser>
        <c:ser>
          <c:idx val="4"/>
          <c:order val="4"/>
          <c:tx>
            <c:strRef>
              <c:f>CR_statistics!$X$348</c:f>
              <c:strCache>
                <c:ptCount val="1"/>
                <c:pt idx="0">
                  <c:v>RAN5</c:v>
                </c:pt>
              </c:strCache>
            </c:strRef>
          </c:tx>
          <c:spPr>
            <a:solidFill>
              <a:srgbClr val="7030A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CR_statistics!$X$349:$X$359</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CA6C-421D-90F0-58CE5AA66D10}"/>
            </c:ext>
          </c:extLst>
        </c:ser>
        <c:ser>
          <c:idx val="6"/>
          <c:order val="5"/>
          <c:tx>
            <c:strRef>
              <c:f>CR_statistics!$Y$348</c:f>
              <c:strCache>
                <c:ptCount val="1"/>
                <c:pt idx="0">
                  <c:v>RAN without RAN5</c:v>
                </c:pt>
              </c:strCache>
            </c:strRef>
          </c:tx>
          <c:spPr>
            <a:solidFill>
              <a:srgbClr val="FF00FF"/>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CR_statistics!$Y$349:$Y$359</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CA6C-421D-90F0-58CE5AA66D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CR_statistics!$T$301</c:f>
              <c:strCache>
                <c:ptCount val="1"/>
                <c:pt idx="0">
                  <c:v>RAN1</c:v>
                </c:pt>
              </c:strCache>
            </c:strRef>
          </c:tx>
          <c:spPr>
            <a:solidFill>
              <a:srgbClr val="00FF00"/>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CR_statistics!$T$302:$T$312</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CB10-4A03-A28F-D7EEEA7EDC57}"/>
            </c:ext>
          </c:extLst>
        </c:ser>
        <c:ser>
          <c:idx val="1"/>
          <c:order val="1"/>
          <c:tx>
            <c:strRef>
              <c:f>CR_statistics!$U$301</c:f>
              <c:strCache>
                <c:ptCount val="1"/>
                <c:pt idx="0">
                  <c:v>RAN2</c:v>
                </c:pt>
              </c:strCache>
            </c:strRef>
          </c:tx>
          <c:spPr>
            <a:solidFill>
              <a:srgbClr val="FF0000"/>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CR_statistics!$U$302:$U$312</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CB10-4A03-A28F-D7EEEA7EDC57}"/>
            </c:ext>
          </c:extLst>
        </c:ser>
        <c:ser>
          <c:idx val="2"/>
          <c:order val="2"/>
          <c:tx>
            <c:strRef>
              <c:f>CR_statistics!$V$301</c:f>
              <c:strCache>
                <c:ptCount val="1"/>
                <c:pt idx="0">
                  <c:v>RAN3</c:v>
                </c:pt>
              </c:strCache>
            </c:strRef>
          </c:tx>
          <c:spPr>
            <a:solidFill>
              <a:srgbClr val="00B0F0"/>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CR_statistics!$V$302:$V$312</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CB10-4A03-A28F-D7EEEA7EDC57}"/>
            </c:ext>
          </c:extLst>
        </c:ser>
        <c:ser>
          <c:idx val="3"/>
          <c:order val="3"/>
          <c:tx>
            <c:strRef>
              <c:f>CR_statistics!$W$301</c:f>
              <c:strCache>
                <c:ptCount val="1"/>
                <c:pt idx="0">
                  <c:v>RAN4</c:v>
                </c:pt>
              </c:strCache>
            </c:strRef>
          </c:tx>
          <c:spPr>
            <a:solidFill>
              <a:srgbClr val="FFFF00"/>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CR_statistics!$W$302:$W$312</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CB10-4A03-A28F-D7EEEA7EDC57}"/>
            </c:ext>
          </c:extLst>
        </c:ser>
        <c:ser>
          <c:idx val="4"/>
          <c:order val="4"/>
          <c:tx>
            <c:strRef>
              <c:f>CR_statistics!$X$301</c:f>
              <c:strCache>
                <c:ptCount val="1"/>
                <c:pt idx="0">
                  <c:v>RAN5</c:v>
                </c:pt>
              </c:strCache>
            </c:strRef>
          </c:tx>
          <c:spPr>
            <a:solidFill>
              <a:srgbClr val="7030A0"/>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CR_statistics!$X$302:$X$312</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CB10-4A03-A28F-D7EEEA7EDC57}"/>
            </c:ext>
          </c:extLst>
        </c:ser>
        <c:ser>
          <c:idx val="6"/>
          <c:order val="5"/>
          <c:tx>
            <c:strRef>
              <c:f>CR_statistics!$Y$301</c:f>
              <c:strCache>
                <c:ptCount val="1"/>
                <c:pt idx="0">
                  <c:v>RAN without RAN5</c:v>
                </c:pt>
              </c:strCache>
            </c:strRef>
          </c:tx>
          <c:spPr>
            <a:solidFill>
              <a:srgbClr val="FF00FF"/>
            </a:solidFill>
            <a:ln>
              <a:solidFill>
                <a:schemeClr val="tx1"/>
              </a:solidFill>
            </a:ln>
          </c:spPr>
          <c:invertIfNegative val="0"/>
          <c:cat>
            <c:strRef>
              <c:f>CR_statistics!$S$302:$S$312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CR_statistics!$Y$302:$Y$312</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CB10-4A03-A28F-D7EEEA7EDC5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CR_statistics!$T$255</c:f>
              <c:strCache>
                <c:ptCount val="1"/>
                <c:pt idx="0">
                  <c:v>RAN1</c:v>
                </c:pt>
              </c:strCache>
            </c:strRef>
          </c:tx>
          <c:spPr>
            <a:solidFill>
              <a:srgbClr val="00FF0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CR_statistics!$T$256:$T$266</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A64C-4011-BB2D-E51E0AD2E217}"/>
            </c:ext>
          </c:extLst>
        </c:ser>
        <c:ser>
          <c:idx val="1"/>
          <c:order val="1"/>
          <c:tx>
            <c:strRef>
              <c:f>CR_statistics!$U$255</c:f>
              <c:strCache>
                <c:ptCount val="1"/>
                <c:pt idx="0">
                  <c:v>RAN2</c:v>
                </c:pt>
              </c:strCache>
            </c:strRef>
          </c:tx>
          <c:spPr>
            <a:solidFill>
              <a:srgbClr val="FF000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CR_statistics!$U$256:$U$266</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A64C-4011-BB2D-E51E0AD2E217}"/>
            </c:ext>
          </c:extLst>
        </c:ser>
        <c:ser>
          <c:idx val="2"/>
          <c:order val="2"/>
          <c:tx>
            <c:strRef>
              <c:f>CR_statistics!$V$255</c:f>
              <c:strCache>
                <c:ptCount val="1"/>
                <c:pt idx="0">
                  <c:v>RAN3</c:v>
                </c:pt>
              </c:strCache>
            </c:strRef>
          </c:tx>
          <c:spPr>
            <a:solidFill>
              <a:srgbClr val="00B0F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CR_statistics!$V$256:$V$266</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A64C-4011-BB2D-E51E0AD2E217}"/>
            </c:ext>
          </c:extLst>
        </c:ser>
        <c:ser>
          <c:idx val="3"/>
          <c:order val="3"/>
          <c:tx>
            <c:strRef>
              <c:f>CR_statistics!$W$255</c:f>
              <c:strCache>
                <c:ptCount val="1"/>
                <c:pt idx="0">
                  <c:v>RAN4</c:v>
                </c:pt>
              </c:strCache>
            </c:strRef>
          </c:tx>
          <c:spPr>
            <a:solidFill>
              <a:srgbClr val="FFFF0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CR_statistics!$W$256:$W$266</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A64C-4011-BB2D-E51E0AD2E217}"/>
            </c:ext>
          </c:extLst>
        </c:ser>
        <c:ser>
          <c:idx val="4"/>
          <c:order val="4"/>
          <c:tx>
            <c:strRef>
              <c:f>CR_statistics!$X$255</c:f>
              <c:strCache>
                <c:ptCount val="1"/>
                <c:pt idx="0">
                  <c:v>RAN5</c:v>
                </c:pt>
              </c:strCache>
            </c:strRef>
          </c:tx>
          <c:spPr>
            <a:solidFill>
              <a:srgbClr val="7030A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CR_statistics!$X$256:$X$266</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A64C-4011-BB2D-E51E0AD2E217}"/>
            </c:ext>
          </c:extLst>
        </c:ser>
        <c:ser>
          <c:idx val="6"/>
          <c:order val="5"/>
          <c:tx>
            <c:strRef>
              <c:f>CR_statistics!$Y$255</c:f>
              <c:strCache>
                <c:ptCount val="1"/>
                <c:pt idx="0">
                  <c:v>RAN without RAN5</c:v>
                </c:pt>
              </c:strCache>
            </c:strRef>
          </c:tx>
          <c:spPr>
            <a:solidFill>
              <a:srgbClr val="FF33CC"/>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CR_statistics!$Y$256:$Y$266</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A64C-4011-BB2D-E51E0AD2E21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CR_statistics!$T$209</c:f>
              <c:strCache>
                <c:ptCount val="1"/>
                <c:pt idx="0">
                  <c:v>RAN1</c:v>
                </c:pt>
              </c:strCache>
            </c:strRef>
          </c:tx>
          <c:spPr>
            <a:solidFill>
              <a:srgbClr val="00FF00"/>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CR_statistics!$T$210:$T$220</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9EE6-4ADD-A364-9B204276323D}"/>
            </c:ext>
          </c:extLst>
        </c:ser>
        <c:ser>
          <c:idx val="1"/>
          <c:order val="1"/>
          <c:tx>
            <c:strRef>
              <c:f>CR_statistics!$U$209</c:f>
              <c:strCache>
                <c:ptCount val="1"/>
                <c:pt idx="0">
                  <c:v>RAN2</c:v>
                </c:pt>
              </c:strCache>
            </c:strRef>
          </c:tx>
          <c:spPr>
            <a:solidFill>
              <a:srgbClr val="FF0000"/>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CR_statistics!$U$210:$U$220</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9EE6-4ADD-A364-9B204276323D}"/>
            </c:ext>
          </c:extLst>
        </c:ser>
        <c:ser>
          <c:idx val="2"/>
          <c:order val="2"/>
          <c:tx>
            <c:strRef>
              <c:f>CR_statistics!$V$209</c:f>
              <c:strCache>
                <c:ptCount val="1"/>
                <c:pt idx="0">
                  <c:v>RAN3</c:v>
                </c:pt>
              </c:strCache>
            </c:strRef>
          </c:tx>
          <c:spPr>
            <a:solidFill>
              <a:srgbClr val="00B0F0"/>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CR_statistics!$V$210:$V$220</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9EE6-4ADD-A364-9B204276323D}"/>
            </c:ext>
          </c:extLst>
        </c:ser>
        <c:ser>
          <c:idx val="3"/>
          <c:order val="3"/>
          <c:tx>
            <c:strRef>
              <c:f>CR_statistics!$W$209</c:f>
              <c:strCache>
                <c:ptCount val="1"/>
                <c:pt idx="0">
                  <c:v>RAN4</c:v>
                </c:pt>
              </c:strCache>
            </c:strRef>
          </c:tx>
          <c:spPr>
            <a:solidFill>
              <a:srgbClr val="FFFF00"/>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CR_statistics!$W$210:$W$220</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9EE6-4ADD-A364-9B204276323D}"/>
            </c:ext>
          </c:extLst>
        </c:ser>
        <c:ser>
          <c:idx val="4"/>
          <c:order val="4"/>
          <c:tx>
            <c:strRef>
              <c:f>CR_statistics!$X$209</c:f>
              <c:strCache>
                <c:ptCount val="1"/>
                <c:pt idx="0">
                  <c:v>RAN5</c:v>
                </c:pt>
              </c:strCache>
            </c:strRef>
          </c:tx>
          <c:spPr>
            <a:solidFill>
              <a:srgbClr val="7030A0"/>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CR_statistics!$X$210:$X$220</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9EE6-4ADD-A364-9B204276323D}"/>
            </c:ext>
          </c:extLst>
        </c:ser>
        <c:ser>
          <c:idx val="6"/>
          <c:order val="5"/>
          <c:tx>
            <c:strRef>
              <c:f>CR_statistics!$Y$209</c:f>
              <c:strCache>
                <c:ptCount val="1"/>
                <c:pt idx="0">
                  <c:v>RAN without RAN5</c:v>
                </c:pt>
              </c:strCache>
            </c:strRef>
          </c:tx>
          <c:spPr>
            <a:solidFill>
              <a:srgbClr val="FF33CC"/>
            </a:solidFill>
            <a:ln>
              <a:solidFill>
                <a:schemeClr val="tx1"/>
              </a:solidFill>
            </a:ln>
          </c:spPr>
          <c:invertIfNegative val="0"/>
          <c:cat>
            <c:strRef>
              <c:f>CR_statistics!$S$210:$S$220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CR_statistics!$Y$210:$Y$220</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9EE6-4ADD-A364-9B204276323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CR_statistics!$T$164</c:f>
              <c:strCache>
                <c:ptCount val="1"/>
                <c:pt idx="0">
                  <c:v>RAN1</c:v>
                </c:pt>
              </c:strCache>
            </c:strRef>
          </c:tx>
          <c:spPr>
            <a:solidFill>
              <a:srgbClr val="66FF33"/>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CR_statistics!$T$165:$T$175</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D10E-4DED-9EB3-E2F662B267C3}"/>
            </c:ext>
          </c:extLst>
        </c:ser>
        <c:ser>
          <c:idx val="1"/>
          <c:order val="1"/>
          <c:tx>
            <c:strRef>
              <c:f>CR_statistics!$U$164</c:f>
              <c:strCache>
                <c:ptCount val="1"/>
                <c:pt idx="0">
                  <c:v>RAN2</c:v>
                </c:pt>
              </c:strCache>
            </c:strRef>
          </c:tx>
          <c:spPr>
            <a:solidFill>
              <a:srgbClr val="FF0000"/>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CR_statistics!$U$165:$U$175</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D10E-4DED-9EB3-E2F662B267C3}"/>
            </c:ext>
          </c:extLst>
        </c:ser>
        <c:ser>
          <c:idx val="2"/>
          <c:order val="2"/>
          <c:tx>
            <c:strRef>
              <c:f>CR_statistics!$V$164</c:f>
              <c:strCache>
                <c:ptCount val="1"/>
                <c:pt idx="0">
                  <c:v>RAN3</c:v>
                </c:pt>
              </c:strCache>
            </c:strRef>
          </c:tx>
          <c:spPr>
            <a:solidFill>
              <a:srgbClr val="00B0F0"/>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CR_statistics!$V$165:$V$175</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D10E-4DED-9EB3-E2F662B267C3}"/>
            </c:ext>
          </c:extLst>
        </c:ser>
        <c:ser>
          <c:idx val="3"/>
          <c:order val="3"/>
          <c:tx>
            <c:strRef>
              <c:f>CR_statistics!$W$164</c:f>
              <c:strCache>
                <c:ptCount val="1"/>
                <c:pt idx="0">
                  <c:v>RAN4</c:v>
                </c:pt>
              </c:strCache>
            </c:strRef>
          </c:tx>
          <c:spPr>
            <a:solidFill>
              <a:srgbClr val="FFFF00"/>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CR_statistics!$W$165:$W$175</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D10E-4DED-9EB3-E2F662B267C3}"/>
            </c:ext>
          </c:extLst>
        </c:ser>
        <c:ser>
          <c:idx val="4"/>
          <c:order val="4"/>
          <c:tx>
            <c:strRef>
              <c:f>CR_statistics!$X$164</c:f>
              <c:strCache>
                <c:ptCount val="1"/>
                <c:pt idx="0">
                  <c:v>RAN5</c:v>
                </c:pt>
              </c:strCache>
            </c:strRef>
          </c:tx>
          <c:spPr>
            <a:solidFill>
              <a:srgbClr val="7030A0"/>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CR_statistics!$X$165:$X$175</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D10E-4DED-9EB3-E2F662B267C3}"/>
            </c:ext>
          </c:extLst>
        </c:ser>
        <c:ser>
          <c:idx val="6"/>
          <c:order val="5"/>
          <c:tx>
            <c:strRef>
              <c:f>CR_statistics!$Y$164</c:f>
              <c:strCache>
                <c:ptCount val="1"/>
                <c:pt idx="0">
                  <c:v>RAN without RAN5</c:v>
                </c:pt>
              </c:strCache>
            </c:strRef>
          </c:tx>
          <c:spPr>
            <a:solidFill>
              <a:srgbClr val="FF33CC"/>
            </a:solidFill>
            <a:ln>
              <a:solidFill>
                <a:schemeClr val="tx1"/>
              </a:solidFill>
            </a:ln>
          </c:spPr>
          <c:invertIfNegative val="0"/>
          <c:cat>
            <c:strRef>
              <c:f>CR_statistics!$S$165:$S$175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CR_statistics!$Y$165:$Y$175</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D10E-4DED-9EB3-E2F662B267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c:f>
              <c:strCache>
                <c:ptCount val="1"/>
                <c:pt idx="0">
                  <c:v>RAN1</c:v>
                </c:pt>
              </c:strCache>
            </c:strRef>
          </c:tx>
          <c:spPr>
            <a:solidFill>
              <a:srgbClr val="00FF00"/>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CR_statistics!$T$120:$T$130</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4BF9-497D-B57A-99EB008950DB}"/>
            </c:ext>
          </c:extLst>
        </c:ser>
        <c:ser>
          <c:idx val="1"/>
          <c:order val="1"/>
          <c:tx>
            <c:strRef>
              <c:f>CR_statistics!$U$119</c:f>
              <c:strCache>
                <c:ptCount val="1"/>
                <c:pt idx="0">
                  <c:v>RAN2</c:v>
                </c:pt>
              </c:strCache>
            </c:strRef>
          </c:tx>
          <c:spPr>
            <a:solidFill>
              <a:srgbClr val="FF0000"/>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CR_statistics!$U$120:$U$130</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4BF9-497D-B57A-99EB008950DB}"/>
            </c:ext>
          </c:extLst>
        </c:ser>
        <c:ser>
          <c:idx val="2"/>
          <c:order val="2"/>
          <c:tx>
            <c:strRef>
              <c:f>CR_statistics!$V$119</c:f>
              <c:strCache>
                <c:ptCount val="1"/>
                <c:pt idx="0">
                  <c:v>RAN3</c:v>
                </c:pt>
              </c:strCache>
            </c:strRef>
          </c:tx>
          <c:spPr>
            <a:solidFill>
              <a:srgbClr val="00B0F0"/>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CR_statistics!$V$120:$V$130</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4BF9-497D-B57A-99EB008950DB}"/>
            </c:ext>
          </c:extLst>
        </c:ser>
        <c:ser>
          <c:idx val="3"/>
          <c:order val="3"/>
          <c:tx>
            <c:strRef>
              <c:f>CR_statistics!$W$119</c:f>
              <c:strCache>
                <c:ptCount val="1"/>
                <c:pt idx="0">
                  <c:v>RAN4</c:v>
                </c:pt>
              </c:strCache>
            </c:strRef>
          </c:tx>
          <c:spPr>
            <a:solidFill>
              <a:srgbClr val="FFFF00"/>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CR_statistics!$W$120:$W$130</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4BF9-497D-B57A-99EB008950DB}"/>
            </c:ext>
          </c:extLst>
        </c:ser>
        <c:ser>
          <c:idx val="4"/>
          <c:order val="4"/>
          <c:tx>
            <c:strRef>
              <c:f>CR_statistics!$X$119</c:f>
              <c:strCache>
                <c:ptCount val="1"/>
                <c:pt idx="0">
                  <c:v>RAN5</c:v>
                </c:pt>
              </c:strCache>
            </c:strRef>
          </c:tx>
          <c:spPr>
            <a:solidFill>
              <a:srgbClr val="7030A0"/>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CR_statistics!$X$120:$X$130</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4BF9-497D-B57A-99EB008950DB}"/>
            </c:ext>
          </c:extLst>
        </c:ser>
        <c:ser>
          <c:idx val="6"/>
          <c:order val="5"/>
          <c:tx>
            <c:strRef>
              <c:f>CR_statistics!$Y$119</c:f>
              <c:strCache>
                <c:ptCount val="1"/>
                <c:pt idx="0">
                  <c:v>RAN without RAN5</c:v>
                </c:pt>
              </c:strCache>
            </c:strRef>
          </c:tx>
          <c:spPr>
            <a:solidFill>
              <a:srgbClr val="FF33CC"/>
            </a:solidFill>
            <a:ln>
              <a:solidFill>
                <a:schemeClr val="tx1"/>
              </a:solidFill>
            </a:ln>
          </c:spPr>
          <c:invertIfNegative val="0"/>
          <c:cat>
            <c:strRef>
              <c:f>CR_statistics!$S$120:$S$130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CR_statistics!$Y$120:$Y$130</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4BF9-497D-B57A-99EB008950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c:f>
              <c:strCache>
                <c:ptCount val="1"/>
                <c:pt idx="0">
                  <c:v>RAN1</c:v>
                </c:pt>
              </c:strCache>
            </c:strRef>
          </c:tx>
          <c:spPr>
            <a:solidFill>
              <a:srgbClr val="00FF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CR_statistics!$T$75:$T$85</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A2DB-43A0-99AB-65DA96B332F5}"/>
            </c:ext>
          </c:extLst>
        </c:ser>
        <c:ser>
          <c:idx val="1"/>
          <c:order val="1"/>
          <c:tx>
            <c:strRef>
              <c:f>CR_statistics!$U$74</c:f>
              <c:strCache>
                <c:ptCount val="1"/>
                <c:pt idx="0">
                  <c:v>RAN2</c:v>
                </c:pt>
              </c:strCache>
            </c:strRef>
          </c:tx>
          <c:spPr>
            <a:solidFill>
              <a:srgbClr val="FF00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CR_statistics!$U$75:$U$85</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A2DB-43A0-99AB-65DA96B332F5}"/>
            </c:ext>
          </c:extLst>
        </c:ser>
        <c:ser>
          <c:idx val="2"/>
          <c:order val="2"/>
          <c:tx>
            <c:strRef>
              <c:f>CR_statistics!$V$74</c:f>
              <c:strCache>
                <c:ptCount val="1"/>
                <c:pt idx="0">
                  <c:v>RAN3</c:v>
                </c:pt>
              </c:strCache>
            </c:strRef>
          </c:tx>
          <c:spPr>
            <a:solidFill>
              <a:srgbClr val="00B0F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CR_statistics!$V$75:$V$85</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A2DB-43A0-99AB-65DA96B332F5}"/>
            </c:ext>
          </c:extLst>
        </c:ser>
        <c:ser>
          <c:idx val="3"/>
          <c:order val="3"/>
          <c:tx>
            <c:strRef>
              <c:f>CR_statistics!$W$74</c:f>
              <c:strCache>
                <c:ptCount val="1"/>
                <c:pt idx="0">
                  <c:v>RAN4</c:v>
                </c:pt>
              </c:strCache>
            </c:strRef>
          </c:tx>
          <c:spPr>
            <a:solidFill>
              <a:srgbClr val="FFFF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CR_statistics!$W$75:$W$85</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A2DB-43A0-99AB-65DA96B332F5}"/>
            </c:ext>
          </c:extLst>
        </c:ser>
        <c:ser>
          <c:idx val="4"/>
          <c:order val="4"/>
          <c:tx>
            <c:strRef>
              <c:f>CR_statistics!$X$74</c:f>
              <c:strCache>
                <c:ptCount val="1"/>
                <c:pt idx="0">
                  <c:v>RAN5</c:v>
                </c:pt>
              </c:strCache>
            </c:strRef>
          </c:tx>
          <c:spPr>
            <a:solidFill>
              <a:srgbClr val="7030A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CR_statistics!$X$75:$X$85</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A2DB-43A0-99AB-65DA96B332F5}"/>
            </c:ext>
          </c:extLst>
        </c:ser>
        <c:ser>
          <c:idx val="5"/>
          <c:order val="5"/>
          <c:tx>
            <c:strRef>
              <c:f>CR_statistics!$Y$74</c:f>
              <c:strCache>
                <c:ptCount val="1"/>
                <c:pt idx="0">
                  <c:v>RAN without RAN5</c:v>
                </c:pt>
              </c:strCache>
            </c:strRef>
          </c:tx>
          <c:spPr>
            <a:solidFill>
              <a:srgbClr val="FF00FF"/>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CR_statistics!$Y$75:$Y$85</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A2DB-43A0-99AB-65DA96B332F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35DA-416D-84B6-8469EDC2D6E6}"/>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35DA-416D-84B6-8469EDC2D6E6}"/>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35DA-416D-84B6-8469EDC2D6E6}"/>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35DA-416D-84B6-8469EDC2D6E6}"/>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35DA-416D-84B6-8469EDC2D6E6}"/>
            </c:ext>
          </c:extLst>
        </c:ser>
        <c:ser>
          <c:idx val="5"/>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35DA-416D-84B6-8469EDC2D6E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2376</xdr:row>
      <xdr:rowOff>114300</xdr:rowOff>
    </xdr:from>
    <xdr:to>
      <xdr:col>34</xdr:col>
      <xdr:colOff>466725</xdr:colOff>
      <xdr:row>2394</xdr:row>
      <xdr:rowOff>0</xdr:rowOff>
    </xdr:to>
    <xdr:graphicFrame macro="">
      <xdr:nvGraphicFramePr>
        <xdr:cNvPr id="2" name="Chart 1">
          <a:extLst>
            <a:ext uri="{FF2B5EF4-FFF2-40B4-BE49-F238E27FC236}">
              <a16:creationId xmlns:a16="http://schemas.microsoft.com/office/drawing/2014/main" id="{8451447D-E1F4-4501-8090-0D3C6D2717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2410</xdr:row>
      <xdr:rowOff>28575</xdr:rowOff>
    </xdr:from>
    <xdr:to>
      <xdr:col>35</xdr:col>
      <xdr:colOff>381000</xdr:colOff>
      <xdr:row>2432</xdr:row>
      <xdr:rowOff>276225</xdr:rowOff>
    </xdr:to>
    <xdr:graphicFrame macro="">
      <xdr:nvGraphicFramePr>
        <xdr:cNvPr id="3" name="Chart 2">
          <a:extLst>
            <a:ext uri="{FF2B5EF4-FFF2-40B4-BE49-F238E27FC236}">
              <a16:creationId xmlns:a16="http://schemas.microsoft.com/office/drawing/2014/main" id="{05CB1032-7E54-4914-B403-9FFA460EDE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2341</xdr:row>
      <xdr:rowOff>142875</xdr:rowOff>
    </xdr:from>
    <xdr:to>
      <xdr:col>34</xdr:col>
      <xdr:colOff>333375</xdr:colOff>
      <xdr:row>2360</xdr:row>
      <xdr:rowOff>85725</xdr:rowOff>
    </xdr:to>
    <xdr:graphicFrame macro="">
      <xdr:nvGraphicFramePr>
        <xdr:cNvPr id="4" name="Chart 3">
          <a:extLst>
            <a:ext uri="{FF2B5EF4-FFF2-40B4-BE49-F238E27FC236}">
              <a16:creationId xmlns:a16="http://schemas.microsoft.com/office/drawing/2014/main" id="{41C14735-E840-404F-80AE-1D1ED0F341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2332</xdr:row>
      <xdr:rowOff>123825</xdr:rowOff>
    </xdr:from>
    <xdr:to>
      <xdr:col>56</xdr:col>
      <xdr:colOff>171450</xdr:colOff>
      <xdr:row>2354</xdr:row>
      <xdr:rowOff>123825</xdr:rowOff>
    </xdr:to>
    <xdr:graphicFrame macro="">
      <xdr:nvGraphicFramePr>
        <xdr:cNvPr id="5" name="Chart 4">
          <a:extLst>
            <a:ext uri="{FF2B5EF4-FFF2-40B4-BE49-F238E27FC236}">
              <a16:creationId xmlns:a16="http://schemas.microsoft.com/office/drawing/2014/main" id="{0C4074DE-D20B-4BF4-AB6E-A27E1C03DA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2363</xdr:row>
      <xdr:rowOff>123825</xdr:rowOff>
    </xdr:from>
    <xdr:to>
      <xdr:col>56</xdr:col>
      <xdr:colOff>200025</xdr:colOff>
      <xdr:row>2385</xdr:row>
      <xdr:rowOff>142875</xdr:rowOff>
    </xdr:to>
    <xdr:graphicFrame macro="">
      <xdr:nvGraphicFramePr>
        <xdr:cNvPr id="6" name="Chart 5">
          <a:extLst>
            <a:ext uri="{FF2B5EF4-FFF2-40B4-BE49-F238E27FC236}">
              <a16:creationId xmlns:a16="http://schemas.microsoft.com/office/drawing/2014/main" id="{BC6B2FB7-41B3-4EA5-A4F3-68F212E089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2307</xdr:row>
      <xdr:rowOff>47625</xdr:rowOff>
    </xdr:from>
    <xdr:to>
      <xdr:col>34</xdr:col>
      <xdr:colOff>114300</xdr:colOff>
      <xdr:row>2325</xdr:row>
      <xdr:rowOff>152400</xdr:rowOff>
    </xdr:to>
    <xdr:graphicFrame macro="">
      <xdr:nvGraphicFramePr>
        <xdr:cNvPr id="7" name="Chart 6">
          <a:extLst>
            <a:ext uri="{FF2B5EF4-FFF2-40B4-BE49-F238E27FC236}">
              <a16:creationId xmlns:a16="http://schemas.microsoft.com/office/drawing/2014/main" id="{894B581F-6145-48A7-A1D8-4BA24A4C40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2306</xdr:row>
      <xdr:rowOff>238125</xdr:rowOff>
    </xdr:from>
    <xdr:to>
      <xdr:col>56</xdr:col>
      <xdr:colOff>200025</xdr:colOff>
      <xdr:row>2330</xdr:row>
      <xdr:rowOff>0</xdr:rowOff>
    </xdr:to>
    <xdr:graphicFrame macro="">
      <xdr:nvGraphicFramePr>
        <xdr:cNvPr id="8" name="Chart 7">
          <a:extLst>
            <a:ext uri="{FF2B5EF4-FFF2-40B4-BE49-F238E27FC236}">
              <a16:creationId xmlns:a16="http://schemas.microsoft.com/office/drawing/2014/main" id="{7541A971-800E-4EA6-B300-C80B6071F1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2279</xdr:row>
      <xdr:rowOff>409575</xdr:rowOff>
    </xdr:from>
    <xdr:to>
      <xdr:col>35</xdr:col>
      <xdr:colOff>257175</xdr:colOff>
      <xdr:row>2297</xdr:row>
      <xdr:rowOff>114300</xdr:rowOff>
    </xdr:to>
    <xdr:graphicFrame macro="">
      <xdr:nvGraphicFramePr>
        <xdr:cNvPr id="9" name="Chart 8">
          <a:extLst>
            <a:ext uri="{FF2B5EF4-FFF2-40B4-BE49-F238E27FC236}">
              <a16:creationId xmlns:a16="http://schemas.microsoft.com/office/drawing/2014/main" id="{9A2D15B5-3028-4128-942C-55F3FDBCE7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2279</xdr:row>
      <xdr:rowOff>352425</xdr:rowOff>
    </xdr:from>
    <xdr:to>
      <xdr:col>60</xdr:col>
      <xdr:colOff>295275</xdr:colOff>
      <xdr:row>2303</xdr:row>
      <xdr:rowOff>38100</xdr:rowOff>
    </xdr:to>
    <xdr:graphicFrame macro="">
      <xdr:nvGraphicFramePr>
        <xdr:cNvPr id="10" name="Chart 9">
          <a:extLst>
            <a:ext uri="{FF2B5EF4-FFF2-40B4-BE49-F238E27FC236}">
              <a16:creationId xmlns:a16="http://schemas.microsoft.com/office/drawing/2014/main" id="{74414153-3E7D-4860-BD7B-ED475DAC70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2188</xdr:row>
      <xdr:rowOff>295275</xdr:rowOff>
    </xdr:from>
    <xdr:to>
      <xdr:col>36</xdr:col>
      <xdr:colOff>152400</xdr:colOff>
      <xdr:row>2215</xdr:row>
      <xdr:rowOff>28575</xdr:rowOff>
    </xdr:to>
    <xdr:graphicFrame macro="">
      <xdr:nvGraphicFramePr>
        <xdr:cNvPr id="11" name="Chart 10">
          <a:extLst>
            <a:ext uri="{FF2B5EF4-FFF2-40B4-BE49-F238E27FC236}">
              <a16:creationId xmlns:a16="http://schemas.microsoft.com/office/drawing/2014/main" id="{AF1A4729-5967-4ADB-8D87-C01DD50AF4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2254</xdr:row>
      <xdr:rowOff>266700</xdr:rowOff>
    </xdr:from>
    <xdr:to>
      <xdr:col>35</xdr:col>
      <xdr:colOff>257175</xdr:colOff>
      <xdr:row>2272</xdr:row>
      <xdr:rowOff>47625</xdr:rowOff>
    </xdr:to>
    <xdr:graphicFrame macro="">
      <xdr:nvGraphicFramePr>
        <xdr:cNvPr id="12" name="Chart 12">
          <a:extLst>
            <a:ext uri="{FF2B5EF4-FFF2-40B4-BE49-F238E27FC236}">
              <a16:creationId xmlns:a16="http://schemas.microsoft.com/office/drawing/2014/main" id="{93C23C08-DDD7-4F23-935D-6B95A52DAC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2254</xdr:row>
      <xdr:rowOff>257175</xdr:rowOff>
    </xdr:from>
    <xdr:to>
      <xdr:col>60</xdr:col>
      <xdr:colOff>238125</xdr:colOff>
      <xdr:row>2276</xdr:row>
      <xdr:rowOff>0</xdr:rowOff>
    </xdr:to>
    <xdr:graphicFrame macro="">
      <xdr:nvGraphicFramePr>
        <xdr:cNvPr id="13" name="Chart 13">
          <a:extLst>
            <a:ext uri="{FF2B5EF4-FFF2-40B4-BE49-F238E27FC236}">
              <a16:creationId xmlns:a16="http://schemas.microsoft.com/office/drawing/2014/main" id="{F28A58AB-6FA2-4D2E-8A54-2011A5F8B8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2224</xdr:row>
      <xdr:rowOff>238125</xdr:rowOff>
    </xdr:from>
    <xdr:to>
      <xdr:col>36</xdr:col>
      <xdr:colOff>152400</xdr:colOff>
      <xdr:row>2242</xdr:row>
      <xdr:rowOff>76200</xdr:rowOff>
    </xdr:to>
    <xdr:graphicFrame macro="">
      <xdr:nvGraphicFramePr>
        <xdr:cNvPr id="14" name="Chart 16">
          <a:extLst>
            <a:ext uri="{FF2B5EF4-FFF2-40B4-BE49-F238E27FC236}">
              <a16:creationId xmlns:a16="http://schemas.microsoft.com/office/drawing/2014/main" id="{70B2A5FF-3232-438E-AEB0-B07EFC7490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2225</xdr:row>
      <xdr:rowOff>9525</xdr:rowOff>
    </xdr:from>
    <xdr:to>
      <xdr:col>60</xdr:col>
      <xdr:colOff>28575</xdr:colOff>
      <xdr:row>2248</xdr:row>
      <xdr:rowOff>9525</xdr:rowOff>
    </xdr:to>
    <xdr:graphicFrame macro="">
      <xdr:nvGraphicFramePr>
        <xdr:cNvPr id="15" name="Chart 17">
          <a:extLst>
            <a:ext uri="{FF2B5EF4-FFF2-40B4-BE49-F238E27FC236}">
              <a16:creationId xmlns:a16="http://schemas.microsoft.com/office/drawing/2014/main" id="{350B00F9-68FC-4154-9032-A50BE0C3C2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2188</xdr:row>
      <xdr:rowOff>295275</xdr:rowOff>
    </xdr:from>
    <xdr:to>
      <xdr:col>63</xdr:col>
      <xdr:colOff>561975</xdr:colOff>
      <xdr:row>2217</xdr:row>
      <xdr:rowOff>66675</xdr:rowOff>
    </xdr:to>
    <xdr:graphicFrame macro="">
      <xdr:nvGraphicFramePr>
        <xdr:cNvPr id="16" name="Chart 18">
          <a:extLst>
            <a:ext uri="{FF2B5EF4-FFF2-40B4-BE49-F238E27FC236}">
              <a16:creationId xmlns:a16="http://schemas.microsoft.com/office/drawing/2014/main" id="{726350A1-9B41-4436-BB8A-FAFEE0FBD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2153</xdr:row>
      <xdr:rowOff>9525</xdr:rowOff>
    </xdr:from>
    <xdr:to>
      <xdr:col>36</xdr:col>
      <xdr:colOff>114300</xdr:colOff>
      <xdr:row>2184</xdr:row>
      <xdr:rowOff>28575</xdr:rowOff>
    </xdr:to>
    <xdr:graphicFrame macro="">
      <xdr:nvGraphicFramePr>
        <xdr:cNvPr id="17" name="Chart 19">
          <a:extLst>
            <a:ext uri="{FF2B5EF4-FFF2-40B4-BE49-F238E27FC236}">
              <a16:creationId xmlns:a16="http://schemas.microsoft.com/office/drawing/2014/main" id="{B01BB95E-EA20-48E9-AEBA-31C1CE1D4A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2154</xdr:row>
      <xdr:rowOff>0</xdr:rowOff>
    </xdr:from>
    <xdr:to>
      <xdr:col>65</xdr:col>
      <xdr:colOff>28575</xdr:colOff>
      <xdr:row>2186</xdr:row>
      <xdr:rowOff>66675</xdr:rowOff>
    </xdr:to>
    <xdr:graphicFrame macro="">
      <xdr:nvGraphicFramePr>
        <xdr:cNvPr id="18" name="Chart 20">
          <a:extLst>
            <a:ext uri="{FF2B5EF4-FFF2-40B4-BE49-F238E27FC236}">
              <a16:creationId xmlns:a16="http://schemas.microsoft.com/office/drawing/2014/main" id="{E1468F06-798D-482D-8EFF-86460E7B9A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2116</xdr:row>
      <xdr:rowOff>47625</xdr:rowOff>
    </xdr:from>
    <xdr:to>
      <xdr:col>36</xdr:col>
      <xdr:colOff>228600</xdr:colOff>
      <xdr:row>2147</xdr:row>
      <xdr:rowOff>85725</xdr:rowOff>
    </xdr:to>
    <xdr:graphicFrame macro="">
      <xdr:nvGraphicFramePr>
        <xdr:cNvPr id="19" name="Chart 22">
          <a:extLst>
            <a:ext uri="{FF2B5EF4-FFF2-40B4-BE49-F238E27FC236}">
              <a16:creationId xmlns:a16="http://schemas.microsoft.com/office/drawing/2014/main" id="{FCAD451E-65AB-4624-A8F1-0F3F9F2D7C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2115</xdr:row>
      <xdr:rowOff>47625</xdr:rowOff>
    </xdr:from>
    <xdr:to>
      <xdr:col>66</xdr:col>
      <xdr:colOff>409575</xdr:colOff>
      <xdr:row>2149</xdr:row>
      <xdr:rowOff>85725</xdr:rowOff>
    </xdr:to>
    <xdr:graphicFrame macro="">
      <xdr:nvGraphicFramePr>
        <xdr:cNvPr id="20" name="Chart 23">
          <a:extLst>
            <a:ext uri="{FF2B5EF4-FFF2-40B4-BE49-F238E27FC236}">
              <a16:creationId xmlns:a16="http://schemas.microsoft.com/office/drawing/2014/main" id="{3AACD3AD-E624-4846-A95F-5E2520302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2117</xdr:row>
      <xdr:rowOff>128587</xdr:rowOff>
    </xdr:from>
    <xdr:ext cx="727187" cy="229550"/>
    <xdr:sp macro="" textlink="">
      <xdr:nvSpPr>
        <xdr:cNvPr id="21" name="Text Box 24">
          <a:extLst>
            <a:ext uri="{FF2B5EF4-FFF2-40B4-BE49-F238E27FC236}">
              <a16:creationId xmlns:a16="http://schemas.microsoft.com/office/drawing/2014/main" id="{FB9C75FD-C3A7-44C4-8059-9A18B4F811DC}"/>
            </a:ext>
          </a:extLst>
        </xdr:cNvPr>
        <xdr:cNvSpPr txBox="1">
          <a:spLocks noChangeArrowheads="1"/>
        </xdr:cNvSpPr>
      </xdr:nvSpPr>
      <xdr:spPr bwMode="auto">
        <a:xfrm>
          <a:off x="36281676" y="3756802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2078</xdr:row>
      <xdr:rowOff>523875</xdr:rowOff>
    </xdr:from>
    <xdr:to>
      <xdr:col>69</xdr:col>
      <xdr:colOff>523875</xdr:colOff>
      <xdr:row>2111</xdr:row>
      <xdr:rowOff>123825</xdr:rowOff>
    </xdr:to>
    <xdr:graphicFrame macro="">
      <xdr:nvGraphicFramePr>
        <xdr:cNvPr id="22" name="Chart 25">
          <a:extLst>
            <a:ext uri="{FF2B5EF4-FFF2-40B4-BE49-F238E27FC236}">
              <a16:creationId xmlns:a16="http://schemas.microsoft.com/office/drawing/2014/main" id="{8A3EFEA9-DE59-41A3-BB46-4537C0F6FA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2078</xdr:row>
      <xdr:rowOff>390525</xdr:rowOff>
    </xdr:from>
    <xdr:to>
      <xdr:col>36</xdr:col>
      <xdr:colOff>295275</xdr:colOff>
      <xdr:row>2109</xdr:row>
      <xdr:rowOff>104775</xdr:rowOff>
    </xdr:to>
    <xdr:graphicFrame macro="">
      <xdr:nvGraphicFramePr>
        <xdr:cNvPr id="23" name="Chart 26">
          <a:extLst>
            <a:ext uri="{FF2B5EF4-FFF2-40B4-BE49-F238E27FC236}">
              <a16:creationId xmlns:a16="http://schemas.microsoft.com/office/drawing/2014/main" id="{ADE75AD9-352B-4E48-9952-4CEB1F6550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2083</xdr:row>
      <xdr:rowOff>21431</xdr:rowOff>
    </xdr:from>
    <xdr:ext cx="727187" cy="229550"/>
    <xdr:sp macro="" textlink="">
      <xdr:nvSpPr>
        <xdr:cNvPr id="24" name="Text Box 27">
          <a:extLst>
            <a:ext uri="{FF2B5EF4-FFF2-40B4-BE49-F238E27FC236}">
              <a16:creationId xmlns:a16="http://schemas.microsoft.com/office/drawing/2014/main" id="{9402E8B6-AD4D-4AD8-A94F-5570C64F241D}"/>
            </a:ext>
          </a:extLst>
        </xdr:cNvPr>
        <xdr:cNvSpPr txBox="1">
          <a:spLocks noChangeArrowheads="1"/>
        </xdr:cNvSpPr>
      </xdr:nvSpPr>
      <xdr:spPr bwMode="auto">
        <a:xfrm>
          <a:off x="37588507" y="3694161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2043</xdr:row>
      <xdr:rowOff>371475</xdr:rowOff>
    </xdr:from>
    <xdr:to>
      <xdr:col>36</xdr:col>
      <xdr:colOff>266700</xdr:colOff>
      <xdr:row>2075</xdr:row>
      <xdr:rowOff>104775</xdr:rowOff>
    </xdr:to>
    <xdr:graphicFrame macro="">
      <xdr:nvGraphicFramePr>
        <xdr:cNvPr id="25" name="Chart 30">
          <a:extLst>
            <a:ext uri="{FF2B5EF4-FFF2-40B4-BE49-F238E27FC236}">
              <a16:creationId xmlns:a16="http://schemas.microsoft.com/office/drawing/2014/main" id="{5D6D6315-73CF-4FCC-82E9-A99513CD6A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2044</xdr:row>
      <xdr:rowOff>66675</xdr:rowOff>
    </xdr:from>
    <xdr:to>
      <xdr:col>69</xdr:col>
      <xdr:colOff>504825</xdr:colOff>
      <xdr:row>2076</xdr:row>
      <xdr:rowOff>38100</xdr:rowOff>
    </xdr:to>
    <xdr:graphicFrame macro="">
      <xdr:nvGraphicFramePr>
        <xdr:cNvPr id="26" name="Chart 31">
          <a:extLst>
            <a:ext uri="{FF2B5EF4-FFF2-40B4-BE49-F238E27FC236}">
              <a16:creationId xmlns:a16="http://schemas.microsoft.com/office/drawing/2014/main" id="{19CB4C76-90E9-499E-8814-C0B7F0B2FD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2006</xdr:row>
      <xdr:rowOff>447675</xdr:rowOff>
    </xdr:from>
    <xdr:to>
      <xdr:col>36</xdr:col>
      <xdr:colOff>342900</xdr:colOff>
      <xdr:row>2040</xdr:row>
      <xdr:rowOff>19050</xdr:rowOff>
    </xdr:to>
    <xdr:graphicFrame macro="">
      <xdr:nvGraphicFramePr>
        <xdr:cNvPr id="27" name="Chart 34">
          <a:extLst>
            <a:ext uri="{FF2B5EF4-FFF2-40B4-BE49-F238E27FC236}">
              <a16:creationId xmlns:a16="http://schemas.microsoft.com/office/drawing/2014/main" id="{ADCF9DA5-85F0-42EA-8A1A-69C913449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2008</xdr:row>
      <xdr:rowOff>0</xdr:rowOff>
    </xdr:from>
    <xdr:to>
      <xdr:col>69</xdr:col>
      <xdr:colOff>466725</xdr:colOff>
      <xdr:row>2042</xdr:row>
      <xdr:rowOff>28575</xdr:rowOff>
    </xdr:to>
    <xdr:graphicFrame macro="">
      <xdr:nvGraphicFramePr>
        <xdr:cNvPr id="28" name="Chart 35">
          <a:extLst>
            <a:ext uri="{FF2B5EF4-FFF2-40B4-BE49-F238E27FC236}">
              <a16:creationId xmlns:a16="http://schemas.microsoft.com/office/drawing/2014/main" id="{3CA4F943-D56B-4BB8-9663-9A395B31DC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1972</xdr:row>
      <xdr:rowOff>200025</xdr:rowOff>
    </xdr:from>
    <xdr:to>
      <xdr:col>36</xdr:col>
      <xdr:colOff>371475</xdr:colOff>
      <xdr:row>2004</xdr:row>
      <xdr:rowOff>57150</xdr:rowOff>
    </xdr:to>
    <xdr:graphicFrame macro="">
      <xdr:nvGraphicFramePr>
        <xdr:cNvPr id="29" name="Chart 39">
          <a:extLst>
            <a:ext uri="{FF2B5EF4-FFF2-40B4-BE49-F238E27FC236}">
              <a16:creationId xmlns:a16="http://schemas.microsoft.com/office/drawing/2014/main" id="{B55F4B9F-E614-4F35-B78A-E657566AF2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1972</xdr:row>
      <xdr:rowOff>142875</xdr:rowOff>
    </xdr:from>
    <xdr:to>
      <xdr:col>70</xdr:col>
      <xdr:colOff>95250</xdr:colOff>
      <xdr:row>2005</xdr:row>
      <xdr:rowOff>9525</xdr:rowOff>
    </xdr:to>
    <xdr:graphicFrame macro="">
      <xdr:nvGraphicFramePr>
        <xdr:cNvPr id="30" name="Chart 40">
          <a:extLst>
            <a:ext uri="{FF2B5EF4-FFF2-40B4-BE49-F238E27FC236}">
              <a16:creationId xmlns:a16="http://schemas.microsoft.com/office/drawing/2014/main" id="{79A0A254-2C00-44A4-8FC8-14B474E0B4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1936</xdr:row>
      <xdr:rowOff>0</xdr:rowOff>
    </xdr:from>
    <xdr:to>
      <xdr:col>36</xdr:col>
      <xdr:colOff>352425</xdr:colOff>
      <xdr:row>1966</xdr:row>
      <xdr:rowOff>123825</xdr:rowOff>
    </xdr:to>
    <xdr:graphicFrame macro="">
      <xdr:nvGraphicFramePr>
        <xdr:cNvPr id="31" name="Chart 44">
          <a:extLst>
            <a:ext uri="{FF2B5EF4-FFF2-40B4-BE49-F238E27FC236}">
              <a16:creationId xmlns:a16="http://schemas.microsoft.com/office/drawing/2014/main" id="{DDA12063-4E61-4A9E-A74A-5FC3B8E78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1936</xdr:row>
      <xdr:rowOff>0</xdr:rowOff>
    </xdr:from>
    <xdr:to>
      <xdr:col>70</xdr:col>
      <xdr:colOff>1019175</xdr:colOff>
      <xdr:row>1969</xdr:row>
      <xdr:rowOff>85725</xdr:rowOff>
    </xdr:to>
    <xdr:graphicFrame macro="">
      <xdr:nvGraphicFramePr>
        <xdr:cNvPr id="32" name="Chart 45">
          <a:extLst>
            <a:ext uri="{FF2B5EF4-FFF2-40B4-BE49-F238E27FC236}">
              <a16:creationId xmlns:a16="http://schemas.microsoft.com/office/drawing/2014/main" id="{25880095-45C9-4989-9ADE-97A409DDD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1895</xdr:row>
      <xdr:rowOff>0</xdr:rowOff>
    </xdr:from>
    <xdr:to>
      <xdr:col>36</xdr:col>
      <xdr:colOff>295275</xdr:colOff>
      <xdr:row>1925</xdr:row>
      <xdr:rowOff>152400</xdr:rowOff>
    </xdr:to>
    <xdr:graphicFrame macro="">
      <xdr:nvGraphicFramePr>
        <xdr:cNvPr id="33" name="Chart 48">
          <a:extLst>
            <a:ext uri="{FF2B5EF4-FFF2-40B4-BE49-F238E27FC236}">
              <a16:creationId xmlns:a16="http://schemas.microsoft.com/office/drawing/2014/main" id="{7381109B-2B7A-4513-A211-05A4F9413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1894</xdr:row>
      <xdr:rowOff>0</xdr:rowOff>
    </xdr:from>
    <xdr:to>
      <xdr:col>72</xdr:col>
      <xdr:colOff>371475</xdr:colOff>
      <xdr:row>1930</xdr:row>
      <xdr:rowOff>85725</xdr:rowOff>
    </xdr:to>
    <xdr:graphicFrame macro="">
      <xdr:nvGraphicFramePr>
        <xdr:cNvPr id="34" name="Chart 49">
          <a:extLst>
            <a:ext uri="{FF2B5EF4-FFF2-40B4-BE49-F238E27FC236}">
              <a16:creationId xmlns:a16="http://schemas.microsoft.com/office/drawing/2014/main" id="{80F0C77D-9C88-4F32-A3D1-B5799FABD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1854</xdr:row>
      <xdr:rowOff>0</xdr:rowOff>
    </xdr:from>
    <xdr:to>
      <xdr:col>36</xdr:col>
      <xdr:colOff>228600</xdr:colOff>
      <xdr:row>1883</xdr:row>
      <xdr:rowOff>104775</xdr:rowOff>
    </xdr:to>
    <xdr:graphicFrame macro="">
      <xdr:nvGraphicFramePr>
        <xdr:cNvPr id="35" name="Chart 51">
          <a:extLst>
            <a:ext uri="{FF2B5EF4-FFF2-40B4-BE49-F238E27FC236}">
              <a16:creationId xmlns:a16="http://schemas.microsoft.com/office/drawing/2014/main" id="{BFD1A943-1186-4C86-B9A5-BD7BC78E75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1854</xdr:row>
      <xdr:rowOff>0</xdr:rowOff>
    </xdr:from>
    <xdr:to>
      <xdr:col>74</xdr:col>
      <xdr:colOff>38100</xdr:colOff>
      <xdr:row>1889</xdr:row>
      <xdr:rowOff>152400</xdr:rowOff>
    </xdr:to>
    <xdr:graphicFrame macro="">
      <xdr:nvGraphicFramePr>
        <xdr:cNvPr id="36" name="Chart 52">
          <a:extLst>
            <a:ext uri="{FF2B5EF4-FFF2-40B4-BE49-F238E27FC236}">
              <a16:creationId xmlns:a16="http://schemas.microsoft.com/office/drawing/2014/main" id="{8977543B-715A-41F2-96F9-913A0B2858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1814</xdr:row>
      <xdr:rowOff>9525</xdr:rowOff>
    </xdr:from>
    <xdr:to>
      <xdr:col>36</xdr:col>
      <xdr:colOff>238125</xdr:colOff>
      <xdr:row>1846</xdr:row>
      <xdr:rowOff>114300</xdr:rowOff>
    </xdr:to>
    <xdr:graphicFrame macro="">
      <xdr:nvGraphicFramePr>
        <xdr:cNvPr id="37" name="Chart 54">
          <a:extLst>
            <a:ext uri="{FF2B5EF4-FFF2-40B4-BE49-F238E27FC236}">
              <a16:creationId xmlns:a16="http://schemas.microsoft.com/office/drawing/2014/main" id="{83080F10-0F74-4820-B724-8CE17903A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1813</xdr:row>
      <xdr:rowOff>333375</xdr:rowOff>
    </xdr:from>
    <xdr:to>
      <xdr:col>75</xdr:col>
      <xdr:colOff>142875</xdr:colOff>
      <xdr:row>1849</xdr:row>
      <xdr:rowOff>9525</xdr:rowOff>
    </xdr:to>
    <xdr:graphicFrame macro="">
      <xdr:nvGraphicFramePr>
        <xdr:cNvPr id="38" name="Chart 55">
          <a:extLst>
            <a:ext uri="{FF2B5EF4-FFF2-40B4-BE49-F238E27FC236}">
              <a16:creationId xmlns:a16="http://schemas.microsoft.com/office/drawing/2014/main" id="{DCA1D7EE-B54E-4C34-842E-C185BECE2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1774</xdr:row>
      <xdr:rowOff>0</xdr:rowOff>
    </xdr:from>
    <xdr:to>
      <xdr:col>36</xdr:col>
      <xdr:colOff>238125</xdr:colOff>
      <xdr:row>1806</xdr:row>
      <xdr:rowOff>104775</xdr:rowOff>
    </xdr:to>
    <xdr:graphicFrame macro="">
      <xdr:nvGraphicFramePr>
        <xdr:cNvPr id="39" name="Chart 57">
          <a:extLst>
            <a:ext uri="{FF2B5EF4-FFF2-40B4-BE49-F238E27FC236}">
              <a16:creationId xmlns:a16="http://schemas.microsoft.com/office/drawing/2014/main" id="{F90992DF-6456-4D57-85B2-668AAABF0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1774</xdr:row>
      <xdr:rowOff>9525</xdr:rowOff>
    </xdr:from>
    <xdr:to>
      <xdr:col>76</xdr:col>
      <xdr:colOff>104775</xdr:colOff>
      <xdr:row>1810</xdr:row>
      <xdr:rowOff>9525</xdr:rowOff>
    </xdr:to>
    <xdr:graphicFrame macro="">
      <xdr:nvGraphicFramePr>
        <xdr:cNvPr id="40" name="Chart 58">
          <a:extLst>
            <a:ext uri="{FF2B5EF4-FFF2-40B4-BE49-F238E27FC236}">
              <a16:creationId xmlns:a16="http://schemas.microsoft.com/office/drawing/2014/main" id="{A2B137C3-904F-4403-9F99-DF8361DF91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1734</xdr:row>
      <xdr:rowOff>0</xdr:rowOff>
    </xdr:from>
    <xdr:to>
      <xdr:col>36</xdr:col>
      <xdr:colOff>238125</xdr:colOff>
      <xdr:row>1766</xdr:row>
      <xdr:rowOff>104775</xdr:rowOff>
    </xdr:to>
    <xdr:graphicFrame macro="">
      <xdr:nvGraphicFramePr>
        <xdr:cNvPr id="41" name="Chart 57">
          <a:extLst>
            <a:ext uri="{FF2B5EF4-FFF2-40B4-BE49-F238E27FC236}">
              <a16:creationId xmlns:a16="http://schemas.microsoft.com/office/drawing/2014/main" id="{E7861CE9-8570-46B9-84FB-0A7E23448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1733</xdr:row>
      <xdr:rowOff>180975</xdr:rowOff>
    </xdr:from>
    <xdr:to>
      <xdr:col>77</xdr:col>
      <xdr:colOff>95250</xdr:colOff>
      <xdr:row>1768</xdr:row>
      <xdr:rowOff>28575</xdr:rowOff>
    </xdr:to>
    <xdr:graphicFrame macro="">
      <xdr:nvGraphicFramePr>
        <xdr:cNvPr id="42" name="Chart 58">
          <a:extLst>
            <a:ext uri="{FF2B5EF4-FFF2-40B4-BE49-F238E27FC236}">
              <a16:creationId xmlns:a16="http://schemas.microsoft.com/office/drawing/2014/main" id="{6F07294F-CCA7-4F93-B79D-2FC1BA1FF8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1689</xdr:row>
      <xdr:rowOff>419100</xdr:rowOff>
    </xdr:from>
    <xdr:to>
      <xdr:col>36</xdr:col>
      <xdr:colOff>257175</xdr:colOff>
      <xdr:row>1714</xdr:row>
      <xdr:rowOff>85725</xdr:rowOff>
    </xdr:to>
    <xdr:graphicFrame macro="">
      <xdr:nvGraphicFramePr>
        <xdr:cNvPr id="43" name="Chart 57">
          <a:extLst>
            <a:ext uri="{FF2B5EF4-FFF2-40B4-BE49-F238E27FC236}">
              <a16:creationId xmlns:a16="http://schemas.microsoft.com/office/drawing/2014/main" id="{8241228F-54D1-48EE-A826-CFF2683DB1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1690</xdr:row>
      <xdr:rowOff>19050</xdr:rowOff>
    </xdr:from>
    <xdr:to>
      <xdr:col>75</xdr:col>
      <xdr:colOff>238125</xdr:colOff>
      <xdr:row>1721</xdr:row>
      <xdr:rowOff>85725</xdr:rowOff>
    </xdr:to>
    <xdr:graphicFrame macro="">
      <xdr:nvGraphicFramePr>
        <xdr:cNvPr id="44" name="Chart 58">
          <a:extLst>
            <a:ext uri="{FF2B5EF4-FFF2-40B4-BE49-F238E27FC236}">
              <a16:creationId xmlns:a16="http://schemas.microsoft.com/office/drawing/2014/main" id="{27B83047-2A95-41BE-9A24-BE6310725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1658</xdr:row>
      <xdr:rowOff>0</xdr:rowOff>
    </xdr:from>
    <xdr:to>
      <xdr:col>36</xdr:col>
      <xdr:colOff>381000</xdr:colOff>
      <xdr:row>1682</xdr:row>
      <xdr:rowOff>152400</xdr:rowOff>
    </xdr:to>
    <xdr:graphicFrame macro="">
      <xdr:nvGraphicFramePr>
        <xdr:cNvPr id="45" name="Chart 57">
          <a:extLst>
            <a:ext uri="{FF2B5EF4-FFF2-40B4-BE49-F238E27FC236}">
              <a16:creationId xmlns:a16="http://schemas.microsoft.com/office/drawing/2014/main" id="{05246133-4427-4DE9-813C-8DA22B7E1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1657</xdr:row>
      <xdr:rowOff>0</xdr:rowOff>
    </xdr:from>
    <xdr:to>
      <xdr:col>78</xdr:col>
      <xdr:colOff>533400</xdr:colOff>
      <xdr:row>1688</xdr:row>
      <xdr:rowOff>66675</xdr:rowOff>
    </xdr:to>
    <xdr:graphicFrame macro="">
      <xdr:nvGraphicFramePr>
        <xdr:cNvPr id="46" name="Chart 58">
          <a:extLst>
            <a:ext uri="{FF2B5EF4-FFF2-40B4-BE49-F238E27FC236}">
              <a16:creationId xmlns:a16="http://schemas.microsoft.com/office/drawing/2014/main" id="{5E2A175D-990F-4E6A-A5E1-9E2BBD08F5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1621</xdr:row>
      <xdr:rowOff>123825</xdr:rowOff>
    </xdr:from>
    <xdr:to>
      <xdr:col>36</xdr:col>
      <xdr:colOff>219075</xdr:colOff>
      <xdr:row>1646</xdr:row>
      <xdr:rowOff>85725</xdr:rowOff>
    </xdr:to>
    <xdr:graphicFrame macro="">
      <xdr:nvGraphicFramePr>
        <xdr:cNvPr id="47" name="Chart 57">
          <a:extLst>
            <a:ext uri="{FF2B5EF4-FFF2-40B4-BE49-F238E27FC236}">
              <a16:creationId xmlns:a16="http://schemas.microsoft.com/office/drawing/2014/main" id="{3C7F42D2-2698-417B-BC6C-C56DE47F3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1621</xdr:row>
      <xdr:rowOff>0</xdr:rowOff>
    </xdr:from>
    <xdr:to>
      <xdr:col>79</xdr:col>
      <xdr:colOff>38100</xdr:colOff>
      <xdr:row>1653</xdr:row>
      <xdr:rowOff>28575</xdr:rowOff>
    </xdr:to>
    <xdr:graphicFrame macro="">
      <xdr:nvGraphicFramePr>
        <xdr:cNvPr id="48" name="Chart 58">
          <a:extLst>
            <a:ext uri="{FF2B5EF4-FFF2-40B4-BE49-F238E27FC236}">
              <a16:creationId xmlns:a16="http://schemas.microsoft.com/office/drawing/2014/main" id="{24BFD631-0043-4DDB-BB50-60275210AB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1579</xdr:row>
      <xdr:rowOff>393700</xdr:rowOff>
    </xdr:from>
    <xdr:to>
      <xdr:col>36</xdr:col>
      <xdr:colOff>206375</xdr:colOff>
      <xdr:row>1604</xdr:row>
      <xdr:rowOff>63500</xdr:rowOff>
    </xdr:to>
    <xdr:graphicFrame macro="">
      <xdr:nvGraphicFramePr>
        <xdr:cNvPr id="49" name="Chart 57">
          <a:extLst>
            <a:ext uri="{FF2B5EF4-FFF2-40B4-BE49-F238E27FC236}">
              <a16:creationId xmlns:a16="http://schemas.microsoft.com/office/drawing/2014/main" id="{83863168-AD05-4A8A-90AD-DFB4326F2A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1579</xdr:row>
      <xdr:rowOff>279400</xdr:rowOff>
    </xdr:from>
    <xdr:to>
      <xdr:col>79</xdr:col>
      <xdr:colOff>215900</xdr:colOff>
      <xdr:row>1611</xdr:row>
      <xdr:rowOff>41275</xdr:rowOff>
    </xdr:to>
    <xdr:graphicFrame macro="">
      <xdr:nvGraphicFramePr>
        <xdr:cNvPr id="50" name="Chart 58">
          <a:extLst>
            <a:ext uri="{FF2B5EF4-FFF2-40B4-BE49-F238E27FC236}">
              <a16:creationId xmlns:a16="http://schemas.microsoft.com/office/drawing/2014/main" id="{ADDCB746-F507-4C73-BB33-683C6514D0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1541</xdr:row>
      <xdr:rowOff>533400</xdr:rowOff>
    </xdr:from>
    <xdr:to>
      <xdr:col>36</xdr:col>
      <xdr:colOff>79375</xdr:colOff>
      <xdr:row>1570</xdr:row>
      <xdr:rowOff>38100</xdr:rowOff>
    </xdr:to>
    <xdr:graphicFrame macro="">
      <xdr:nvGraphicFramePr>
        <xdr:cNvPr id="51" name="Chart 57">
          <a:extLst>
            <a:ext uri="{FF2B5EF4-FFF2-40B4-BE49-F238E27FC236}">
              <a16:creationId xmlns:a16="http://schemas.microsoft.com/office/drawing/2014/main" id="{8980E3D7-F1AC-4AF1-9F36-55C1F37E49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1541</xdr:row>
      <xdr:rowOff>254000</xdr:rowOff>
    </xdr:from>
    <xdr:to>
      <xdr:col>80</xdr:col>
      <xdr:colOff>304800</xdr:colOff>
      <xdr:row>1577</xdr:row>
      <xdr:rowOff>28575</xdr:rowOff>
    </xdr:to>
    <xdr:graphicFrame macro="">
      <xdr:nvGraphicFramePr>
        <xdr:cNvPr id="52" name="Chart 58">
          <a:extLst>
            <a:ext uri="{FF2B5EF4-FFF2-40B4-BE49-F238E27FC236}">
              <a16:creationId xmlns:a16="http://schemas.microsoft.com/office/drawing/2014/main" id="{F4A96063-E23F-415B-AC50-94F457DEDE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1498</xdr:row>
      <xdr:rowOff>127000</xdr:rowOff>
    </xdr:from>
    <xdr:to>
      <xdr:col>36</xdr:col>
      <xdr:colOff>155575</xdr:colOff>
      <xdr:row>1529</xdr:row>
      <xdr:rowOff>127000</xdr:rowOff>
    </xdr:to>
    <xdr:graphicFrame macro="">
      <xdr:nvGraphicFramePr>
        <xdr:cNvPr id="53" name="Chart 57">
          <a:extLst>
            <a:ext uri="{FF2B5EF4-FFF2-40B4-BE49-F238E27FC236}">
              <a16:creationId xmlns:a16="http://schemas.microsoft.com/office/drawing/2014/main" id="{F8059545-2A9E-45FA-8670-59C45C5DCA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1500</xdr:row>
      <xdr:rowOff>152400</xdr:rowOff>
    </xdr:from>
    <xdr:to>
      <xdr:col>80</xdr:col>
      <xdr:colOff>482600</xdr:colOff>
      <xdr:row>1541</xdr:row>
      <xdr:rowOff>0</xdr:rowOff>
    </xdr:to>
    <xdr:graphicFrame macro="">
      <xdr:nvGraphicFramePr>
        <xdr:cNvPr id="54" name="Chart 58">
          <a:extLst>
            <a:ext uri="{FF2B5EF4-FFF2-40B4-BE49-F238E27FC236}">
              <a16:creationId xmlns:a16="http://schemas.microsoft.com/office/drawing/2014/main" id="{7818E05F-C419-4F2F-89CC-2775AF500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1453</xdr:row>
      <xdr:rowOff>177800</xdr:rowOff>
    </xdr:from>
    <xdr:to>
      <xdr:col>36</xdr:col>
      <xdr:colOff>346075</xdr:colOff>
      <xdr:row>1494</xdr:row>
      <xdr:rowOff>101600</xdr:rowOff>
    </xdr:to>
    <xdr:graphicFrame macro="">
      <xdr:nvGraphicFramePr>
        <xdr:cNvPr id="55" name="Chart 57">
          <a:extLst>
            <a:ext uri="{FF2B5EF4-FFF2-40B4-BE49-F238E27FC236}">
              <a16:creationId xmlns:a16="http://schemas.microsoft.com/office/drawing/2014/main" id="{57AA5498-196F-460B-ADDA-382480E86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1453</xdr:row>
      <xdr:rowOff>114300</xdr:rowOff>
    </xdr:from>
    <xdr:to>
      <xdr:col>85</xdr:col>
      <xdr:colOff>460375</xdr:colOff>
      <xdr:row>1498</xdr:row>
      <xdr:rowOff>431800</xdr:rowOff>
    </xdr:to>
    <xdr:graphicFrame macro="">
      <xdr:nvGraphicFramePr>
        <xdr:cNvPr id="56" name="Chart 58">
          <a:extLst>
            <a:ext uri="{FF2B5EF4-FFF2-40B4-BE49-F238E27FC236}">
              <a16:creationId xmlns:a16="http://schemas.microsoft.com/office/drawing/2014/main" id="{229F2E2B-9D98-42A6-99F9-3C9C3E1A1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1408</xdr:row>
      <xdr:rowOff>154782</xdr:rowOff>
    </xdr:from>
    <xdr:to>
      <xdr:col>39</xdr:col>
      <xdr:colOff>83343</xdr:colOff>
      <xdr:row>1449</xdr:row>
      <xdr:rowOff>126208</xdr:rowOff>
    </xdr:to>
    <xdr:graphicFrame macro="">
      <xdr:nvGraphicFramePr>
        <xdr:cNvPr id="57" name="Chart 57">
          <a:extLst>
            <a:ext uri="{FF2B5EF4-FFF2-40B4-BE49-F238E27FC236}">
              <a16:creationId xmlns:a16="http://schemas.microsoft.com/office/drawing/2014/main" id="{CC4D8968-5E92-49F5-BCF3-C211EE252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1409</xdr:row>
      <xdr:rowOff>0</xdr:rowOff>
    </xdr:from>
    <xdr:to>
      <xdr:col>93</xdr:col>
      <xdr:colOff>250031</xdr:colOff>
      <xdr:row>1452</xdr:row>
      <xdr:rowOff>35719</xdr:rowOff>
    </xdr:to>
    <xdr:graphicFrame macro="">
      <xdr:nvGraphicFramePr>
        <xdr:cNvPr id="58" name="Chart 58">
          <a:extLst>
            <a:ext uri="{FF2B5EF4-FFF2-40B4-BE49-F238E27FC236}">
              <a16:creationId xmlns:a16="http://schemas.microsoft.com/office/drawing/2014/main" id="{2985FF19-815C-470F-9995-5A744501B5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1362</xdr:row>
      <xdr:rowOff>0</xdr:rowOff>
    </xdr:from>
    <xdr:to>
      <xdr:col>38</xdr:col>
      <xdr:colOff>547689</xdr:colOff>
      <xdr:row>1403</xdr:row>
      <xdr:rowOff>126207</xdr:rowOff>
    </xdr:to>
    <xdr:graphicFrame macro="">
      <xdr:nvGraphicFramePr>
        <xdr:cNvPr id="59" name="Chart 57">
          <a:extLst>
            <a:ext uri="{FF2B5EF4-FFF2-40B4-BE49-F238E27FC236}">
              <a16:creationId xmlns:a16="http://schemas.microsoft.com/office/drawing/2014/main" id="{FCD80931-DDB2-4852-911D-8DB4BDE22E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1365</xdr:row>
      <xdr:rowOff>0</xdr:rowOff>
    </xdr:from>
    <xdr:to>
      <xdr:col>93</xdr:col>
      <xdr:colOff>250031</xdr:colOff>
      <xdr:row>1408</xdr:row>
      <xdr:rowOff>190500</xdr:rowOff>
    </xdr:to>
    <xdr:graphicFrame macro="">
      <xdr:nvGraphicFramePr>
        <xdr:cNvPr id="60" name="Chart 58">
          <a:extLst>
            <a:ext uri="{FF2B5EF4-FFF2-40B4-BE49-F238E27FC236}">
              <a16:creationId xmlns:a16="http://schemas.microsoft.com/office/drawing/2014/main" id="{B6F02CAB-FC4E-45AF-B696-15CC708D0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1318</xdr:row>
      <xdr:rowOff>178594</xdr:rowOff>
    </xdr:from>
    <xdr:to>
      <xdr:col>38</xdr:col>
      <xdr:colOff>571501</xdr:colOff>
      <xdr:row>1360</xdr:row>
      <xdr:rowOff>138113</xdr:rowOff>
    </xdr:to>
    <xdr:graphicFrame macro="">
      <xdr:nvGraphicFramePr>
        <xdr:cNvPr id="61" name="Chart 57">
          <a:extLst>
            <a:ext uri="{FF2B5EF4-FFF2-40B4-BE49-F238E27FC236}">
              <a16:creationId xmlns:a16="http://schemas.microsoft.com/office/drawing/2014/main" id="{27974EE6-C5B4-4E36-8B8E-2BF4B9DC68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1319</xdr:row>
      <xdr:rowOff>0</xdr:rowOff>
    </xdr:from>
    <xdr:to>
      <xdr:col>95</xdr:col>
      <xdr:colOff>250032</xdr:colOff>
      <xdr:row>1362</xdr:row>
      <xdr:rowOff>190500</xdr:rowOff>
    </xdr:to>
    <xdr:graphicFrame macro="">
      <xdr:nvGraphicFramePr>
        <xdr:cNvPr id="62" name="Chart 58">
          <a:extLst>
            <a:ext uri="{FF2B5EF4-FFF2-40B4-BE49-F238E27FC236}">
              <a16:creationId xmlns:a16="http://schemas.microsoft.com/office/drawing/2014/main" id="{94DC9DDE-CB5B-45EF-8D98-502D95531D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1281</xdr:row>
      <xdr:rowOff>166688</xdr:rowOff>
    </xdr:from>
    <xdr:to>
      <xdr:col>38</xdr:col>
      <xdr:colOff>523875</xdr:colOff>
      <xdr:row>1316</xdr:row>
      <xdr:rowOff>71437</xdr:rowOff>
    </xdr:to>
    <xdr:graphicFrame macro="">
      <xdr:nvGraphicFramePr>
        <xdr:cNvPr id="63" name="Chart 57">
          <a:extLst>
            <a:ext uri="{FF2B5EF4-FFF2-40B4-BE49-F238E27FC236}">
              <a16:creationId xmlns:a16="http://schemas.microsoft.com/office/drawing/2014/main" id="{60459BDD-1376-4950-8FF4-80571B716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1281</xdr:row>
      <xdr:rowOff>309563</xdr:rowOff>
    </xdr:from>
    <xdr:to>
      <xdr:col>99</xdr:col>
      <xdr:colOff>238125</xdr:colOff>
      <xdr:row>1317</xdr:row>
      <xdr:rowOff>107157</xdr:rowOff>
    </xdr:to>
    <xdr:graphicFrame macro="">
      <xdr:nvGraphicFramePr>
        <xdr:cNvPr id="64" name="Chart 58">
          <a:extLst>
            <a:ext uri="{FF2B5EF4-FFF2-40B4-BE49-F238E27FC236}">
              <a16:creationId xmlns:a16="http://schemas.microsoft.com/office/drawing/2014/main" id="{35DA70D6-272D-4AE2-9149-AB82A4C322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1241</xdr:row>
      <xdr:rowOff>0</xdr:rowOff>
    </xdr:from>
    <xdr:to>
      <xdr:col>38</xdr:col>
      <xdr:colOff>523875</xdr:colOff>
      <xdr:row>1278</xdr:row>
      <xdr:rowOff>95248</xdr:rowOff>
    </xdr:to>
    <xdr:graphicFrame macro="">
      <xdr:nvGraphicFramePr>
        <xdr:cNvPr id="65" name="Chart 57">
          <a:extLst>
            <a:ext uri="{FF2B5EF4-FFF2-40B4-BE49-F238E27FC236}">
              <a16:creationId xmlns:a16="http://schemas.microsoft.com/office/drawing/2014/main" id="{B7EC63D1-5AB1-450B-B720-0D4873560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1240</xdr:row>
      <xdr:rowOff>369093</xdr:rowOff>
    </xdr:from>
    <xdr:to>
      <xdr:col>99</xdr:col>
      <xdr:colOff>488157</xdr:colOff>
      <xdr:row>1278</xdr:row>
      <xdr:rowOff>35718</xdr:rowOff>
    </xdr:to>
    <xdr:graphicFrame macro="">
      <xdr:nvGraphicFramePr>
        <xdr:cNvPr id="66" name="Chart 58">
          <a:extLst>
            <a:ext uri="{FF2B5EF4-FFF2-40B4-BE49-F238E27FC236}">
              <a16:creationId xmlns:a16="http://schemas.microsoft.com/office/drawing/2014/main" id="{09506C87-A6DB-4F18-B9C1-A548DDEA70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1199</xdr:row>
      <xdr:rowOff>0</xdr:rowOff>
    </xdr:from>
    <xdr:to>
      <xdr:col>38</xdr:col>
      <xdr:colOff>523875</xdr:colOff>
      <xdr:row>1236</xdr:row>
      <xdr:rowOff>95247</xdr:rowOff>
    </xdr:to>
    <xdr:graphicFrame macro="">
      <xdr:nvGraphicFramePr>
        <xdr:cNvPr id="67" name="Chart 57">
          <a:extLst>
            <a:ext uri="{FF2B5EF4-FFF2-40B4-BE49-F238E27FC236}">
              <a16:creationId xmlns:a16="http://schemas.microsoft.com/office/drawing/2014/main" id="{76E29FA3-CC01-457A-B9F6-CA370FB51E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1157</xdr:row>
      <xdr:rowOff>296333</xdr:rowOff>
    </xdr:from>
    <xdr:to>
      <xdr:col>38</xdr:col>
      <xdr:colOff>513292</xdr:colOff>
      <xdr:row>1194</xdr:row>
      <xdr:rowOff>63497</xdr:rowOff>
    </xdr:to>
    <xdr:graphicFrame macro="">
      <xdr:nvGraphicFramePr>
        <xdr:cNvPr id="68" name="Chart 57">
          <a:extLst>
            <a:ext uri="{FF2B5EF4-FFF2-40B4-BE49-F238E27FC236}">
              <a16:creationId xmlns:a16="http://schemas.microsoft.com/office/drawing/2014/main" id="{8118FA01-134A-49A8-8348-D94078326B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1117</xdr:row>
      <xdr:rowOff>0</xdr:rowOff>
    </xdr:from>
    <xdr:to>
      <xdr:col>38</xdr:col>
      <xdr:colOff>522364</xdr:colOff>
      <xdr:row>1152</xdr:row>
      <xdr:rowOff>93736</xdr:rowOff>
    </xdr:to>
    <xdr:graphicFrame macro="">
      <xdr:nvGraphicFramePr>
        <xdr:cNvPr id="69" name="Chart 57">
          <a:extLst>
            <a:ext uri="{FF2B5EF4-FFF2-40B4-BE49-F238E27FC236}">
              <a16:creationId xmlns:a16="http://schemas.microsoft.com/office/drawing/2014/main" id="{3BD39A8B-101D-42F4-AD4A-BC93108FD6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1078</xdr:row>
      <xdr:rowOff>0</xdr:rowOff>
    </xdr:from>
    <xdr:to>
      <xdr:col>38</xdr:col>
      <xdr:colOff>522364</xdr:colOff>
      <xdr:row>1115</xdr:row>
      <xdr:rowOff>81829</xdr:rowOff>
    </xdr:to>
    <xdr:graphicFrame macro="">
      <xdr:nvGraphicFramePr>
        <xdr:cNvPr id="70" name="Chart 57">
          <a:extLst>
            <a:ext uri="{FF2B5EF4-FFF2-40B4-BE49-F238E27FC236}">
              <a16:creationId xmlns:a16="http://schemas.microsoft.com/office/drawing/2014/main" id="{0B437BBE-4FFF-43E2-BC2D-ADAD23C327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1030</xdr:row>
      <xdr:rowOff>35719</xdr:rowOff>
    </xdr:from>
    <xdr:to>
      <xdr:col>38</xdr:col>
      <xdr:colOff>546175</xdr:colOff>
      <xdr:row>1067</xdr:row>
      <xdr:rowOff>117548</xdr:rowOff>
    </xdr:to>
    <xdr:graphicFrame macro="">
      <xdr:nvGraphicFramePr>
        <xdr:cNvPr id="71" name="Chart 57">
          <a:extLst>
            <a:ext uri="{FF2B5EF4-FFF2-40B4-BE49-F238E27FC236}">
              <a16:creationId xmlns:a16="http://schemas.microsoft.com/office/drawing/2014/main" id="{7E10B65D-98B4-4CD7-9DBF-DFC89C3B2A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983</xdr:row>
      <xdr:rowOff>54429</xdr:rowOff>
    </xdr:from>
    <xdr:to>
      <xdr:col>38</xdr:col>
      <xdr:colOff>489707</xdr:colOff>
      <xdr:row>1020</xdr:row>
      <xdr:rowOff>136257</xdr:rowOff>
    </xdr:to>
    <xdr:graphicFrame macro="">
      <xdr:nvGraphicFramePr>
        <xdr:cNvPr id="72" name="Chart 57">
          <a:extLst>
            <a:ext uri="{FF2B5EF4-FFF2-40B4-BE49-F238E27FC236}">
              <a16:creationId xmlns:a16="http://schemas.microsoft.com/office/drawing/2014/main" id="{C3939453-CB2F-48B1-8E2A-ED382487E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937</xdr:row>
      <xdr:rowOff>65314</xdr:rowOff>
    </xdr:from>
    <xdr:to>
      <xdr:col>38</xdr:col>
      <xdr:colOff>544135</xdr:colOff>
      <xdr:row>974</xdr:row>
      <xdr:rowOff>147142</xdr:rowOff>
    </xdr:to>
    <xdr:graphicFrame macro="">
      <xdr:nvGraphicFramePr>
        <xdr:cNvPr id="73" name="Chart 57">
          <a:extLst>
            <a:ext uri="{FF2B5EF4-FFF2-40B4-BE49-F238E27FC236}">
              <a16:creationId xmlns:a16="http://schemas.microsoft.com/office/drawing/2014/main" id="{BF7B084F-625E-45DB-BA53-3E4E1B25A7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890</xdr:row>
      <xdr:rowOff>446315</xdr:rowOff>
    </xdr:from>
    <xdr:to>
      <xdr:col>38</xdr:col>
      <xdr:colOff>555022</xdr:colOff>
      <xdr:row>928</xdr:row>
      <xdr:rowOff>27400</xdr:rowOff>
    </xdr:to>
    <xdr:graphicFrame macro="">
      <xdr:nvGraphicFramePr>
        <xdr:cNvPr id="74" name="Chart 57">
          <a:extLst>
            <a:ext uri="{FF2B5EF4-FFF2-40B4-BE49-F238E27FC236}">
              <a16:creationId xmlns:a16="http://schemas.microsoft.com/office/drawing/2014/main" id="{DB66880E-125B-4E82-BD55-1125491A51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847</xdr:row>
      <xdr:rowOff>0</xdr:rowOff>
    </xdr:from>
    <xdr:to>
      <xdr:col>38</xdr:col>
      <xdr:colOff>533250</xdr:colOff>
      <xdr:row>884</xdr:row>
      <xdr:rowOff>81828</xdr:rowOff>
    </xdr:to>
    <xdr:graphicFrame macro="">
      <xdr:nvGraphicFramePr>
        <xdr:cNvPr id="75" name="Chart 57">
          <a:extLst>
            <a:ext uri="{FF2B5EF4-FFF2-40B4-BE49-F238E27FC236}">
              <a16:creationId xmlns:a16="http://schemas.microsoft.com/office/drawing/2014/main" id="{BE7C1F4A-EAE1-4FBA-9DCF-EED52A0B9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804</xdr:row>
      <xdr:rowOff>130627</xdr:rowOff>
    </xdr:from>
    <xdr:to>
      <xdr:col>38</xdr:col>
      <xdr:colOff>511479</xdr:colOff>
      <xdr:row>842</xdr:row>
      <xdr:rowOff>49170</xdr:rowOff>
    </xdr:to>
    <xdr:graphicFrame macro="">
      <xdr:nvGraphicFramePr>
        <xdr:cNvPr id="76" name="Chart 57">
          <a:extLst>
            <a:ext uri="{FF2B5EF4-FFF2-40B4-BE49-F238E27FC236}">
              <a16:creationId xmlns:a16="http://schemas.microsoft.com/office/drawing/2014/main" id="{1FB812A6-94F0-454C-A073-32FB408F5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760</xdr:row>
      <xdr:rowOff>457201</xdr:rowOff>
    </xdr:from>
    <xdr:to>
      <xdr:col>38</xdr:col>
      <xdr:colOff>544135</xdr:colOff>
      <xdr:row>798</xdr:row>
      <xdr:rowOff>38287</xdr:rowOff>
    </xdr:to>
    <xdr:graphicFrame macro="">
      <xdr:nvGraphicFramePr>
        <xdr:cNvPr id="77" name="Chart 57">
          <a:extLst>
            <a:ext uri="{FF2B5EF4-FFF2-40B4-BE49-F238E27FC236}">
              <a16:creationId xmlns:a16="http://schemas.microsoft.com/office/drawing/2014/main" id="{8E10CFE6-EC3E-4992-ABF3-210C912D74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717</xdr:row>
      <xdr:rowOff>0</xdr:rowOff>
    </xdr:from>
    <xdr:to>
      <xdr:col>39</xdr:col>
      <xdr:colOff>522364</xdr:colOff>
      <xdr:row>754</xdr:row>
      <xdr:rowOff>81830</xdr:rowOff>
    </xdr:to>
    <xdr:graphicFrame macro="">
      <xdr:nvGraphicFramePr>
        <xdr:cNvPr id="78" name="Chart 57">
          <a:extLst>
            <a:ext uri="{FF2B5EF4-FFF2-40B4-BE49-F238E27FC236}">
              <a16:creationId xmlns:a16="http://schemas.microsoft.com/office/drawing/2014/main" id="{B702BDC3-CE83-49A6-97D6-038A13C824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674</xdr:row>
      <xdr:rowOff>0</xdr:rowOff>
    </xdr:from>
    <xdr:to>
      <xdr:col>39</xdr:col>
      <xdr:colOff>522364</xdr:colOff>
      <xdr:row>711</xdr:row>
      <xdr:rowOff>81831</xdr:rowOff>
    </xdr:to>
    <xdr:graphicFrame macro="">
      <xdr:nvGraphicFramePr>
        <xdr:cNvPr id="79" name="Chart 57">
          <a:extLst>
            <a:ext uri="{FF2B5EF4-FFF2-40B4-BE49-F238E27FC236}">
              <a16:creationId xmlns:a16="http://schemas.microsoft.com/office/drawing/2014/main" id="{39781B6F-15EB-487F-A329-EB19A1F032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632</xdr:row>
      <xdr:rowOff>141514</xdr:rowOff>
    </xdr:from>
    <xdr:to>
      <xdr:col>39</xdr:col>
      <xdr:colOff>544137</xdr:colOff>
      <xdr:row>670</xdr:row>
      <xdr:rowOff>60060</xdr:rowOff>
    </xdr:to>
    <xdr:graphicFrame macro="">
      <xdr:nvGraphicFramePr>
        <xdr:cNvPr id="80" name="Chart 57">
          <a:extLst>
            <a:ext uri="{FF2B5EF4-FFF2-40B4-BE49-F238E27FC236}">
              <a16:creationId xmlns:a16="http://schemas.microsoft.com/office/drawing/2014/main" id="{D9476663-715D-4187-9F65-A3F6AC2639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589</xdr:row>
      <xdr:rowOff>0</xdr:rowOff>
    </xdr:from>
    <xdr:to>
      <xdr:col>39</xdr:col>
      <xdr:colOff>522364</xdr:colOff>
      <xdr:row>626</xdr:row>
      <xdr:rowOff>81832</xdr:rowOff>
    </xdr:to>
    <xdr:graphicFrame macro="">
      <xdr:nvGraphicFramePr>
        <xdr:cNvPr id="81" name="Chart 57">
          <a:extLst>
            <a:ext uri="{FF2B5EF4-FFF2-40B4-BE49-F238E27FC236}">
              <a16:creationId xmlns:a16="http://schemas.microsoft.com/office/drawing/2014/main" id="{C7EC6529-7226-4B4E-822A-E7F4897357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588</xdr:row>
      <xdr:rowOff>293915</xdr:rowOff>
    </xdr:from>
    <xdr:to>
      <xdr:col>75</xdr:col>
      <xdr:colOff>482600</xdr:colOff>
      <xdr:row>626</xdr:row>
      <xdr:rowOff>21772</xdr:rowOff>
    </xdr:to>
    <xdr:graphicFrame macro="">
      <xdr:nvGraphicFramePr>
        <xdr:cNvPr id="82" name="Chart 81">
          <a:extLst>
            <a:ext uri="{FF2B5EF4-FFF2-40B4-BE49-F238E27FC236}">
              <a16:creationId xmlns:a16="http://schemas.microsoft.com/office/drawing/2014/main" id="{12335C33-6848-43F9-AD63-EE4D8F4E9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588</xdr:row>
      <xdr:rowOff>353786</xdr:rowOff>
    </xdr:from>
    <xdr:to>
      <xdr:col>103</xdr:col>
      <xdr:colOff>228600</xdr:colOff>
      <xdr:row>626</xdr:row>
      <xdr:rowOff>55676</xdr:rowOff>
    </xdr:to>
    <xdr:graphicFrame macro="">
      <xdr:nvGraphicFramePr>
        <xdr:cNvPr id="83" name="Chart 82">
          <a:extLst>
            <a:ext uri="{FF2B5EF4-FFF2-40B4-BE49-F238E27FC236}">
              <a16:creationId xmlns:a16="http://schemas.microsoft.com/office/drawing/2014/main" id="{25369EFF-0B14-481C-86CD-B2703E17B5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545</xdr:row>
      <xdr:rowOff>32657</xdr:rowOff>
    </xdr:from>
    <xdr:to>
      <xdr:col>39</xdr:col>
      <xdr:colOff>500593</xdr:colOff>
      <xdr:row>582</xdr:row>
      <xdr:rowOff>114490</xdr:rowOff>
    </xdr:to>
    <xdr:graphicFrame macro="">
      <xdr:nvGraphicFramePr>
        <xdr:cNvPr id="84" name="Chart 57">
          <a:extLst>
            <a:ext uri="{FF2B5EF4-FFF2-40B4-BE49-F238E27FC236}">
              <a16:creationId xmlns:a16="http://schemas.microsoft.com/office/drawing/2014/main" id="{C1D59E0B-6187-47B0-8013-1985520231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502</xdr:row>
      <xdr:rowOff>0</xdr:rowOff>
    </xdr:from>
    <xdr:to>
      <xdr:col>39</xdr:col>
      <xdr:colOff>522364</xdr:colOff>
      <xdr:row>539</xdr:row>
      <xdr:rowOff>81833</xdr:rowOff>
    </xdr:to>
    <xdr:graphicFrame macro="">
      <xdr:nvGraphicFramePr>
        <xdr:cNvPr id="85" name="Chart 57">
          <a:extLst>
            <a:ext uri="{FF2B5EF4-FFF2-40B4-BE49-F238E27FC236}">
              <a16:creationId xmlns:a16="http://schemas.microsoft.com/office/drawing/2014/main" id="{01CF67EA-125A-49A5-AC8D-767B1D1404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458</xdr:row>
      <xdr:rowOff>496661</xdr:rowOff>
    </xdr:from>
    <xdr:to>
      <xdr:col>39</xdr:col>
      <xdr:colOff>489706</xdr:colOff>
      <xdr:row>496</xdr:row>
      <xdr:rowOff>73669</xdr:rowOff>
    </xdr:to>
    <xdr:graphicFrame macro="">
      <xdr:nvGraphicFramePr>
        <xdr:cNvPr id="86" name="Chart 57">
          <a:extLst>
            <a:ext uri="{FF2B5EF4-FFF2-40B4-BE49-F238E27FC236}">
              <a16:creationId xmlns:a16="http://schemas.microsoft.com/office/drawing/2014/main" id="{EBC39F2C-310D-4D3A-9CC4-D6128F83E2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414</xdr:row>
      <xdr:rowOff>0</xdr:rowOff>
    </xdr:from>
    <xdr:to>
      <xdr:col>39</xdr:col>
      <xdr:colOff>530529</xdr:colOff>
      <xdr:row>451</xdr:row>
      <xdr:rowOff>81833</xdr:rowOff>
    </xdr:to>
    <xdr:graphicFrame macro="">
      <xdr:nvGraphicFramePr>
        <xdr:cNvPr id="87" name="Chart 57">
          <a:extLst>
            <a:ext uri="{FF2B5EF4-FFF2-40B4-BE49-F238E27FC236}">
              <a16:creationId xmlns:a16="http://schemas.microsoft.com/office/drawing/2014/main" id="{E869AB73-65D6-4E9B-9671-B54EAE4ECF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366</xdr:row>
      <xdr:rowOff>0</xdr:rowOff>
    </xdr:from>
    <xdr:to>
      <xdr:col>39</xdr:col>
      <xdr:colOff>530529</xdr:colOff>
      <xdr:row>403</xdr:row>
      <xdr:rowOff>81834</xdr:rowOff>
    </xdr:to>
    <xdr:graphicFrame macro="">
      <xdr:nvGraphicFramePr>
        <xdr:cNvPr id="88" name="Chart 57">
          <a:extLst>
            <a:ext uri="{FF2B5EF4-FFF2-40B4-BE49-F238E27FC236}">
              <a16:creationId xmlns:a16="http://schemas.microsoft.com/office/drawing/2014/main" id="{F2EB7FFC-AE60-44D9-85FA-AD4DAEEAE9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319</xdr:row>
      <xdr:rowOff>12700</xdr:rowOff>
    </xdr:from>
    <xdr:to>
      <xdr:col>39</xdr:col>
      <xdr:colOff>543229</xdr:colOff>
      <xdr:row>356</xdr:row>
      <xdr:rowOff>94534</xdr:rowOff>
    </xdr:to>
    <xdr:graphicFrame macro="">
      <xdr:nvGraphicFramePr>
        <xdr:cNvPr id="89" name="Chart 57">
          <a:extLst>
            <a:ext uri="{FF2B5EF4-FFF2-40B4-BE49-F238E27FC236}">
              <a16:creationId xmlns:a16="http://schemas.microsoft.com/office/drawing/2014/main" id="{CE76B819-2334-4F19-8F3F-8FEC5B3DC1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271</xdr:row>
      <xdr:rowOff>457200</xdr:rowOff>
    </xdr:from>
    <xdr:to>
      <xdr:col>39</xdr:col>
      <xdr:colOff>530529</xdr:colOff>
      <xdr:row>309</xdr:row>
      <xdr:rowOff>31034</xdr:rowOff>
    </xdr:to>
    <xdr:graphicFrame macro="">
      <xdr:nvGraphicFramePr>
        <xdr:cNvPr id="90" name="Chart 57">
          <a:extLst>
            <a:ext uri="{FF2B5EF4-FFF2-40B4-BE49-F238E27FC236}">
              <a16:creationId xmlns:a16="http://schemas.microsoft.com/office/drawing/2014/main" id="{522984C5-BBA1-4592-A143-C7DE2C2AA0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226</xdr:row>
      <xdr:rowOff>0</xdr:rowOff>
    </xdr:from>
    <xdr:to>
      <xdr:col>39</xdr:col>
      <xdr:colOff>530529</xdr:colOff>
      <xdr:row>263</xdr:row>
      <xdr:rowOff>81834</xdr:rowOff>
    </xdr:to>
    <xdr:graphicFrame macro="">
      <xdr:nvGraphicFramePr>
        <xdr:cNvPr id="91" name="Chart 57">
          <a:extLst>
            <a:ext uri="{FF2B5EF4-FFF2-40B4-BE49-F238E27FC236}">
              <a16:creationId xmlns:a16="http://schemas.microsoft.com/office/drawing/2014/main" id="{CEAA2ED5-DD7E-4666-82E5-BEB1F85492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180</xdr:row>
      <xdr:rowOff>0</xdr:rowOff>
    </xdr:from>
    <xdr:to>
      <xdr:col>39</xdr:col>
      <xdr:colOff>530529</xdr:colOff>
      <xdr:row>217</xdr:row>
      <xdr:rowOff>81834</xdr:rowOff>
    </xdr:to>
    <xdr:graphicFrame macro="">
      <xdr:nvGraphicFramePr>
        <xdr:cNvPr id="92" name="Chart 57">
          <a:extLst>
            <a:ext uri="{FF2B5EF4-FFF2-40B4-BE49-F238E27FC236}">
              <a16:creationId xmlns:a16="http://schemas.microsoft.com/office/drawing/2014/main" id="{79ACBE37-4C65-4E8A-A080-8E39B64FA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134</xdr:row>
      <xdr:rowOff>431800</xdr:rowOff>
    </xdr:from>
    <xdr:to>
      <xdr:col>39</xdr:col>
      <xdr:colOff>530529</xdr:colOff>
      <xdr:row>172</xdr:row>
      <xdr:rowOff>5634</xdr:rowOff>
    </xdr:to>
    <xdr:graphicFrame macro="">
      <xdr:nvGraphicFramePr>
        <xdr:cNvPr id="93" name="Chart 57">
          <a:extLst>
            <a:ext uri="{FF2B5EF4-FFF2-40B4-BE49-F238E27FC236}">
              <a16:creationId xmlns:a16="http://schemas.microsoft.com/office/drawing/2014/main" id="{CC2C71F0-2E06-4043-AAFE-2380F6F8B9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90</xdr:row>
      <xdr:rowOff>0</xdr:rowOff>
    </xdr:from>
    <xdr:to>
      <xdr:col>39</xdr:col>
      <xdr:colOff>530529</xdr:colOff>
      <xdr:row>127</xdr:row>
      <xdr:rowOff>81834</xdr:rowOff>
    </xdr:to>
    <xdr:graphicFrame macro="">
      <xdr:nvGraphicFramePr>
        <xdr:cNvPr id="94" name="Chart 57">
          <a:extLst>
            <a:ext uri="{FF2B5EF4-FFF2-40B4-BE49-F238E27FC236}">
              <a16:creationId xmlns:a16="http://schemas.microsoft.com/office/drawing/2014/main" id="{6402773D-3D54-4B12-8FE4-56C1A615CE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45</xdr:row>
      <xdr:rowOff>0</xdr:rowOff>
    </xdr:from>
    <xdr:to>
      <xdr:col>39</xdr:col>
      <xdr:colOff>530529</xdr:colOff>
      <xdr:row>82</xdr:row>
      <xdr:rowOff>81834</xdr:rowOff>
    </xdr:to>
    <xdr:graphicFrame macro="">
      <xdr:nvGraphicFramePr>
        <xdr:cNvPr id="95" name="Chart 57">
          <a:extLst>
            <a:ext uri="{FF2B5EF4-FFF2-40B4-BE49-F238E27FC236}">
              <a16:creationId xmlns:a16="http://schemas.microsoft.com/office/drawing/2014/main" id="{FB849F97-B22F-46BD-808E-F0337A611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0</xdr:row>
      <xdr:rowOff>431800</xdr:rowOff>
    </xdr:from>
    <xdr:to>
      <xdr:col>39</xdr:col>
      <xdr:colOff>543229</xdr:colOff>
      <xdr:row>38</xdr:row>
      <xdr:rowOff>5634</xdr:rowOff>
    </xdr:to>
    <xdr:graphicFrame macro="">
      <xdr:nvGraphicFramePr>
        <xdr:cNvPr id="96" name="Chart 57">
          <a:extLst>
            <a:ext uri="{FF2B5EF4-FFF2-40B4-BE49-F238E27FC236}">
              <a16:creationId xmlns:a16="http://schemas.microsoft.com/office/drawing/2014/main" id="{A36A466F-20B2-4DFA-A4AF-E687A25CBD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0.91639</cdr:x>
      <cdr:y>0.23449</cdr:y>
    </cdr:from>
    <cdr:to>
      <cdr:x>0.96368</cdr:x>
      <cdr:y>0.33364</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989247" y="1487737"/>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0.09813</cdr:x>
      <cdr:y>0.26077</cdr:y>
    </cdr:from>
    <cdr:to>
      <cdr:x>0.13515</cdr:x>
      <cdr:y>0.33868</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39156" y="16476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0.91584</cdr:x>
      <cdr:y>0.22784</cdr:y>
    </cdr:from>
    <cdr:to>
      <cdr:x>0.95286</cdr:x>
      <cdr:y>0.30574</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4364518" y="1439629"/>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20678-905A-41D7-A791-434D9C16292A}">
  <dimension ref="A1:P352"/>
  <sheetViews>
    <sheetView zoomScale="60" zoomScaleNormal="60" workbookViewId="0">
      <pane ySplit="648" topLeftCell="A262" activePane="bottomLeft"/>
      <selection activeCell="Q1" sqref="Q1:Q1048576"/>
      <selection pane="bottomLeft" activeCell="A262" sqref="A262"/>
    </sheetView>
  </sheetViews>
  <sheetFormatPr defaultRowHeight="14.4" x14ac:dyDescent="0.3"/>
  <cols>
    <col min="1" max="1" width="44.44140625" customWidth="1"/>
    <col min="2" max="2" width="10" customWidth="1"/>
    <col min="3" max="3" width="7.6640625" style="6" customWidth="1"/>
    <col min="4" max="4" width="5.6640625" style="6" customWidth="1"/>
    <col min="5" max="5" width="7.5546875" style="6" customWidth="1"/>
    <col min="6" max="6" width="5.6640625" style="6" customWidth="1"/>
    <col min="7" max="7" width="14.44140625" customWidth="1"/>
    <col min="8" max="8" width="13.109375" customWidth="1"/>
    <col min="9" max="9" width="12.33203125" customWidth="1"/>
    <col min="10" max="10" width="86.6640625" customWidth="1"/>
    <col min="11" max="11" width="8.88671875" style="6"/>
    <col min="12" max="12" width="14.33203125" customWidth="1"/>
    <col min="13" max="13" width="6.6640625" style="6" customWidth="1"/>
    <col min="14" max="14" width="25" style="64" customWidth="1"/>
    <col min="15" max="15" width="8.88671875" style="65"/>
    <col min="16" max="16" width="58.33203125" style="66" customWidth="1"/>
  </cols>
  <sheetData>
    <row r="1" spans="1:16" ht="39.6" x14ac:dyDescent="0.3">
      <c r="A1" s="22" t="s">
        <v>9150</v>
      </c>
      <c r="B1" s="22" t="s">
        <v>6</v>
      </c>
      <c r="C1" s="22" t="s">
        <v>7</v>
      </c>
      <c r="D1" s="22" t="s">
        <v>9151</v>
      </c>
      <c r="E1" s="23" t="s">
        <v>9108</v>
      </c>
      <c r="F1" s="23" t="s">
        <v>9152</v>
      </c>
      <c r="G1" s="23" t="s">
        <v>9153</v>
      </c>
      <c r="H1" s="23" t="s">
        <v>9154</v>
      </c>
      <c r="I1" s="23" t="s">
        <v>9155</v>
      </c>
      <c r="J1" s="23" t="s">
        <v>9156</v>
      </c>
      <c r="K1" s="23" t="s">
        <v>9157</v>
      </c>
      <c r="L1" s="23" t="s">
        <v>9158</v>
      </c>
      <c r="M1" s="23" t="s">
        <v>9109</v>
      </c>
      <c r="N1" s="23" t="s">
        <v>9159</v>
      </c>
      <c r="O1" s="24" t="s">
        <v>9160</v>
      </c>
      <c r="P1" s="25" t="s">
        <v>9111</v>
      </c>
    </row>
    <row r="2" spans="1:16" x14ac:dyDescent="0.3">
      <c r="A2" s="26" t="s">
        <v>9161</v>
      </c>
      <c r="B2" s="26" t="s">
        <v>8203</v>
      </c>
      <c r="C2" s="27" t="s">
        <v>9162</v>
      </c>
      <c r="D2" s="27" t="s">
        <v>25</v>
      </c>
      <c r="E2" s="27" t="s">
        <v>292</v>
      </c>
      <c r="F2" s="27" t="s">
        <v>8861</v>
      </c>
      <c r="G2" s="26" t="s">
        <v>9163</v>
      </c>
      <c r="H2" s="26" t="s">
        <v>9164</v>
      </c>
      <c r="I2" s="26" t="s">
        <v>70</v>
      </c>
      <c r="J2" s="26" t="s">
        <v>9165</v>
      </c>
      <c r="K2" s="26" t="s">
        <v>3203</v>
      </c>
      <c r="L2" s="26" t="s">
        <v>222</v>
      </c>
      <c r="M2" s="27" t="s">
        <v>326</v>
      </c>
      <c r="N2" s="26" t="s">
        <v>1019</v>
      </c>
      <c r="O2" s="28" t="s">
        <v>9166</v>
      </c>
      <c r="P2" s="25"/>
    </row>
    <row r="3" spans="1:16" x14ac:dyDescent="0.3">
      <c r="A3" s="26" t="s">
        <v>9161</v>
      </c>
      <c r="B3" s="26" t="s">
        <v>8311</v>
      </c>
      <c r="C3" s="27" t="s">
        <v>9167</v>
      </c>
      <c r="D3" s="27" t="s">
        <v>6479</v>
      </c>
      <c r="E3" s="27" t="s">
        <v>292</v>
      </c>
      <c r="F3" s="27" t="s">
        <v>8861</v>
      </c>
      <c r="G3" s="26" t="s">
        <v>9163</v>
      </c>
      <c r="H3" s="26" t="s">
        <v>9168</v>
      </c>
      <c r="I3" s="26" t="s">
        <v>70</v>
      </c>
      <c r="J3" s="26" t="s">
        <v>9165</v>
      </c>
      <c r="K3" s="26" t="s">
        <v>3203</v>
      </c>
      <c r="L3" s="26" t="s">
        <v>222</v>
      </c>
      <c r="M3" s="27" t="s">
        <v>326</v>
      </c>
      <c r="N3" s="26" t="s">
        <v>1019</v>
      </c>
      <c r="O3" s="28" t="s">
        <v>9166</v>
      </c>
      <c r="P3" s="25"/>
    </row>
    <row r="4" spans="1:16" x14ac:dyDescent="0.3">
      <c r="A4" s="26" t="s">
        <v>9161</v>
      </c>
      <c r="B4" s="26" t="s">
        <v>8187</v>
      </c>
      <c r="C4" s="27" t="s">
        <v>3859</v>
      </c>
      <c r="D4" s="27" t="s">
        <v>25</v>
      </c>
      <c r="E4" s="27" t="s">
        <v>292</v>
      </c>
      <c r="F4" s="27" t="s">
        <v>8861</v>
      </c>
      <c r="G4" s="26" t="s">
        <v>9163</v>
      </c>
      <c r="H4" s="26" t="s">
        <v>9169</v>
      </c>
      <c r="I4" s="26" t="s">
        <v>70</v>
      </c>
      <c r="J4" s="26" t="s">
        <v>9165</v>
      </c>
      <c r="K4" s="26" t="s">
        <v>3203</v>
      </c>
      <c r="L4" s="26" t="s">
        <v>222</v>
      </c>
      <c r="M4" s="27" t="s">
        <v>326</v>
      </c>
      <c r="N4" s="26" t="s">
        <v>1019</v>
      </c>
      <c r="O4" s="28" t="s">
        <v>9166</v>
      </c>
      <c r="P4" s="25"/>
    </row>
    <row r="5" spans="1:16" x14ac:dyDescent="0.3">
      <c r="A5" s="26" t="s">
        <v>9161</v>
      </c>
      <c r="B5" s="26" t="s">
        <v>8200</v>
      </c>
      <c r="C5" s="27" t="s">
        <v>9170</v>
      </c>
      <c r="D5" s="27" t="s">
        <v>6479</v>
      </c>
      <c r="E5" s="27" t="s">
        <v>292</v>
      </c>
      <c r="F5" s="27" t="s">
        <v>8861</v>
      </c>
      <c r="G5" s="26" t="s">
        <v>9163</v>
      </c>
      <c r="H5" s="26" t="s">
        <v>9171</v>
      </c>
      <c r="I5" s="26" t="s">
        <v>70</v>
      </c>
      <c r="J5" s="26" t="s">
        <v>9165</v>
      </c>
      <c r="K5" s="26" t="s">
        <v>9172</v>
      </c>
      <c r="L5" s="26" t="s">
        <v>222</v>
      </c>
      <c r="M5" s="27" t="s">
        <v>326</v>
      </c>
      <c r="N5" s="26" t="s">
        <v>1019</v>
      </c>
      <c r="O5" s="28" t="s">
        <v>9166</v>
      </c>
      <c r="P5" s="25"/>
    </row>
    <row r="6" spans="1:16" ht="26.4" x14ac:dyDescent="0.3">
      <c r="A6" s="26" t="s">
        <v>9173</v>
      </c>
      <c r="B6" s="26" t="s">
        <v>9174</v>
      </c>
      <c r="C6" s="27" t="s">
        <v>7699</v>
      </c>
      <c r="D6" s="27" t="s">
        <v>26</v>
      </c>
      <c r="E6" s="27" t="s">
        <v>292</v>
      </c>
      <c r="F6" s="27" t="s">
        <v>8861</v>
      </c>
      <c r="G6" s="26" t="s">
        <v>9175</v>
      </c>
      <c r="H6" s="26" t="s">
        <v>9176</v>
      </c>
      <c r="I6" s="26" t="s">
        <v>70</v>
      </c>
      <c r="J6" s="26" t="s">
        <v>9177</v>
      </c>
      <c r="K6" s="26" t="s">
        <v>9178</v>
      </c>
      <c r="L6" s="26" t="s">
        <v>231</v>
      </c>
      <c r="M6" s="27" t="s">
        <v>1137</v>
      </c>
      <c r="N6" s="26" t="s">
        <v>9179</v>
      </c>
      <c r="O6" s="28" t="s">
        <v>9166</v>
      </c>
      <c r="P6" s="25"/>
    </row>
    <row r="7" spans="1:16" ht="15" thickBot="1" x14ac:dyDescent="0.35">
      <c r="A7" s="29" t="s">
        <v>9180</v>
      </c>
      <c r="B7" s="29" t="s">
        <v>9181</v>
      </c>
      <c r="C7" s="30" t="s">
        <v>7586</v>
      </c>
      <c r="D7" s="30" t="s">
        <v>26</v>
      </c>
      <c r="E7" s="30" t="s">
        <v>292</v>
      </c>
      <c r="F7" s="30" t="s">
        <v>2543</v>
      </c>
      <c r="G7" s="29" t="s">
        <v>9182</v>
      </c>
      <c r="H7" s="29" t="s">
        <v>9183</v>
      </c>
      <c r="I7" s="29" t="s">
        <v>70</v>
      </c>
      <c r="J7" s="29" t="s">
        <v>9184</v>
      </c>
      <c r="K7" s="29" t="s">
        <v>9185</v>
      </c>
      <c r="L7" s="29" t="s">
        <v>231</v>
      </c>
      <c r="M7" s="30" t="s">
        <v>326</v>
      </c>
      <c r="N7" s="29" t="s">
        <v>8953</v>
      </c>
      <c r="O7" s="31" t="s">
        <v>9166</v>
      </c>
      <c r="P7" s="32"/>
    </row>
    <row r="8" spans="1:16" x14ac:dyDescent="0.3">
      <c r="A8" s="33" t="s">
        <v>9186</v>
      </c>
      <c r="B8" s="33" t="s">
        <v>8293</v>
      </c>
      <c r="C8" s="34" t="s">
        <v>9187</v>
      </c>
      <c r="D8" s="34" t="s">
        <v>2556</v>
      </c>
      <c r="E8" s="34" t="s">
        <v>154</v>
      </c>
      <c r="F8" s="34" t="s">
        <v>2543</v>
      </c>
      <c r="G8" s="33" t="s">
        <v>9188</v>
      </c>
      <c r="H8" s="33" t="s">
        <v>9189</v>
      </c>
      <c r="I8" s="33" t="s">
        <v>70</v>
      </c>
      <c r="J8" s="33" t="s">
        <v>9190</v>
      </c>
      <c r="K8" s="33" t="s">
        <v>5453</v>
      </c>
      <c r="L8" s="33" t="s">
        <v>231</v>
      </c>
      <c r="M8" s="34" t="s">
        <v>326</v>
      </c>
      <c r="N8" s="33" t="s">
        <v>8917</v>
      </c>
      <c r="O8" s="35" t="s">
        <v>9191</v>
      </c>
      <c r="P8" s="36"/>
    </row>
    <row r="9" spans="1:16" x14ac:dyDescent="0.3">
      <c r="A9" s="26" t="s">
        <v>9192</v>
      </c>
      <c r="B9" s="26" t="s">
        <v>8293</v>
      </c>
      <c r="C9" s="27" t="s">
        <v>9193</v>
      </c>
      <c r="D9" s="27" t="s">
        <v>2556</v>
      </c>
      <c r="E9" s="27" t="s">
        <v>154</v>
      </c>
      <c r="F9" s="27" t="s">
        <v>8861</v>
      </c>
      <c r="G9" s="26" t="s">
        <v>9194</v>
      </c>
      <c r="H9" s="26" t="s">
        <v>9195</v>
      </c>
      <c r="I9" s="26" t="s">
        <v>70</v>
      </c>
      <c r="J9" s="26" t="s">
        <v>9196</v>
      </c>
      <c r="K9" s="26" t="s">
        <v>5453</v>
      </c>
      <c r="L9" s="26" t="s">
        <v>231</v>
      </c>
      <c r="M9" s="27" t="s">
        <v>326</v>
      </c>
      <c r="N9" s="26" t="s">
        <v>8917</v>
      </c>
      <c r="O9" s="28" t="s">
        <v>9191</v>
      </c>
      <c r="P9" s="25"/>
    </row>
    <row r="10" spans="1:16" x14ac:dyDescent="0.3">
      <c r="A10" s="26" t="s">
        <v>9197</v>
      </c>
      <c r="B10" s="26" t="s">
        <v>8605</v>
      </c>
      <c r="C10" s="27" t="s">
        <v>5913</v>
      </c>
      <c r="D10" s="27" t="s">
        <v>2556</v>
      </c>
      <c r="E10" s="27" t="s">
        <v>154</v>
      </c>
      <c r="F10" s="27" t="s">
        <v>2543</v>
      </c>
      <c r="G10" s="26" t="s">
        <v>9188</v>
      </c>
      <c r="H10" s="26" t="s">
        <v>9198</v>
      </c>
      <c r="I10" s="26" t="s">
        <v>70</v>
      </c>
      <c r="J10" s="26" t="s">
        <v>9199</v>
      </c>
      <c r="K10" s="26" t="s">
        <v>9200</v>
      </c>
      <c r="L10" s="26" t="s">
        <v>231</v>
      </c>
      <c r="M10" s="27" t="s">
        <v>326</v>
      </c>
      <c r="N10" s="26" t="s">
        <v>8917</v>
      </c>
      <c r="O10" s="28" t="s">
        <v>9191</v>
      </c>
      <c r="P10" s="25"/>
    </row>
    <row r="11" spans="1:16" x14ac:dyDescent="0.3">
      <c r="A11" s="26" t="s">
        <v>9186</v>
      </c>
      <c r="B11" s="26" t="s">
        <v>8605</v>
      </c>
      <c r="C11" s="27" t="s">
        <v>5503</v>
      </c>
      <c r="D11" s="27" t="s">
        <v>2556</v>
      </c>
      <c r="E11" s="27" t="s">
        <v>154</v>
      </c>
      <c r="F11" s="27" t="s">
        <v>2543</v>
      </c>
      <c r="G11" s="26" t="s">
        <v>9188</v>
      </c>
      <c r="H11" s="26" t="s">
        <v>9201</v>
      </c>
      <c r="I11" s="26" t="s">
        <v>70</v>
      </c>
      <c r="J11" s="26" t="s">
        <v>9190</v>
      </c>
      <c r="K11" s="26" t="s">
        <v>9200</v>
      </c>
      <c r="L11" s="26" t="s">
        <v>231</v>
      </c>
      <c r="M11" s="27" t="s">
        <v>326</v>
      </c>
      <c r="N11" s="26" t="s">
        <v>8917</v>
      </c>
      <c r="O11" s="28" t="s">
        <v>9191</v>
      </c>
      <c r="P11" s="25"/>
    </row>
    <row r="12" spans="1:16" x14ac:dyDescent="0.3">
      <c r="A12" s="26" t="s">
        <v>9197</v>
      </c>
      <c r="B12" s="26" t="s">
        <v>8203</v>
      </c>
      <c r="C12" s="27" t="s">
        <v>8664</v>
      </c>
      <c r="D12" s="27" t="s">
        <v>2556</v>
      </c>
      <c r="E12" s="27" t="s">
        <v>154</v>
      </c>
      <c r="F12" s="27" t="s">
        <v>2543</v>
      </c>
      <c r="G12" s="26" t="s">
        <v>9188</v>
      </c>
      <c r="H12" s="26" t="s">
        <v>9202</v>
      </c>
      <c r="I12" s="26" t="s">
        <v>70</v>
      </c>
      <c r="J12" s="26" t="s">
        <v>9199</v>
      </c>
      <c r="K12" s="26" t="s">
        <v>5453</v>
      </c>
      <c r="L12" s="26" t="s">
        <v>231</v>
      </c>
      <c r="M12" s="27" t="s">
        <v>326</v>
      </c>
      <c r="N12" s="26" t="s">
        <v>8917</v>
      </c>
      <c r="O12" s="28" t="s">
        <v>9191</v>
      </c>
      <c r="P12" s="25"/>
    </row>
    <row r="13" spans="1:16" x14ac:dyDescent="0.3">
      <c r="A13" s="26" t="s">
        <v>9186</v>
      </c>
      <c r="B13" s="26" t="s">
        <v>8203</v>
      </c>
      <c r="C13" s="27" t="s">
        <v>8560</v>
      </c>
      <c r="D13" s="27" t="s">
        <v>2556</v>
      </c>
      <c r="E13" s="27" t="s">
        <v>154</v>
      </c>
      <c r="F13" s="27" t="s">
        <v>2543</v>
      </c>
      <c r="G13" s="26" t="s">
        <v>9188</v>
      </c>
      <c r="H13" s="26" t="s">
        <v>9203</v>
      </c>
      <c r="I13" s="26" t="s">
        <v>70</v>
      </c>
      <c r="J13" s="26" t="s">
        <v>9190</v>
      </c>
      <c r="K13" s="26" t="s">
        <v>5453</v>
      </c>
      <c r="L13" s="26" t="s">
        <v>231</v>
      </c>
      <c r="M13" s="27" t="s">
        <v>326</v>
      </c>
      <c r="N13" s="26" t="s">
        <v>8917</v>
      </c>
      <c r="O13" s="28" t="s">
        <v>9191</v>
      </c>
      <c r="P13" s="25" t="s">
        <v>9204</v>
      </c>
    </row>
    <row r="14" spans="1:16" x14ac:dyDescent="0.3">
      <c r="A14" s="26" t="s">
        <v>9205</v>
      </c>
      <c r="B14" s="26" t="s">
        <v>8203</v>
      </c>
      <c r="C14" s="27" t="s">
        <v>8563</v>
      </c>
      <c r="D14" s="27" t="s">
        <v>2556</v>
      </c>
      <c r="E14" s="27" t="s">
        <v>154</v>
      </c>
      <c r="F14" s="27" t="s">
        <v>2543</v>
      </c>
      <c r="G14" s="26" t="s">
        <v>9188</v>
      </c>
      <c r="H14" s="26" t="s">
        <v>9206</v>
      </c>
      <c r="I14" s="26" t="s">
        <v>70</v>
      </c>
      <c r="J14" s="26" t="s">
        <v>9207</v>
      </c>
      <c r="K14" s="26" t="s">
        <v>5453</v>
      </c>
      <c r="L14" s="26" t="s">
        <v>231</v>
      </c>
      <c r="M14" s="27" t="s">
        <v>326</v>
      </c>
      <c r="N14" s="26" t="s">
        <v>8917</v>
      </c>
      <c r="O14" s="28" t="s">
        <v>9191</v>
      </c>
      <c r="P14" s="25"/>
    </row>
    <row r="15" spans="1:16" x14ac:dyDescent="0.3">
      <c r="A15" s="26" t="s">
        <v>9208</v>
      </c>
      <c r="B15" s="26" t="s">
        <v>8311</v>
      </c>
      <c r="C15" s="27" t="s">
        <v>9209</v>
      </c>
      <c r="D15" s="27" t="s">
        <v>2556</v>
      </c>
      <c r="E15" s="27" t="s">
        <v>154</v>
      </c>
      <c r="F15" s="27" t="s">
        <v>2543</v>
      </c>
      <c r="G15" s="26" t="s">
        <v>9188</v>
      </c>
      <c r="H15" s="26" t="s">
        <v>9210</v>
      </c>
      <c r="I15" s="26" t="s">
        <v>70</v>
      </c>
      <c r="J15" s="26" t="s">
        <v>9211</v>
      </c>
      <c r="K15" s="26" t="s">
        <v>5453</v>
      </c>
      <c r="L15" s="26" t="s">
        <v>231</v>
      </c>
      <c r="M15" s="27" t="s">
        <v>326</v>
      </c>
      <c r="N15" s="26" t="s">
        <v>8917</v>
      </c>
      <c r="O15" s="28" t="s">
        <v>9191</v>
      </c>
      <c r="P15" s="25"/>
    </row>
    <row r="16" spans="1:16" x14ac:dyDescent="0.3">
      <c r="A16" s="26" t="s">
        <v>9197</v>
      </c>
      <c r="B16" s="26" t="s">
        <v>8311</v>
      </c>
      <c r="C16" s="27" t="s">
        <v>9212</v>
      </c>
      <c r="D16" s="27" t="s">
        <v>8878</v>
      </c>
      <c r="E16" s="27" t="s">
        <v>154</v>
      </c>
      <c r="F16" s="27" t="s">
        <v>2543</v>
      </c>
      <c r="G16" s="26" t="s">
        <v>9188</v>
      </c>
      <c r="H16" s="26" t="s">
        <v>9213</v>
      </c>
      <c r="I16" s="26" t="s">
        <v>70</v>
      </c>
      <c r="J16" s="26" t="s">
        <v>9199</v>
      </c>
      <c r="K16" s="26" t="s">
        <v>5453</v>
      </c>
      <c r="L16" s="26" t="s">
        <v>231</v>
      </c>
      <c r="M16" s="27" t="s">
        <v>326</v>
      </c>
      <c r="N16" s="26" t="s">
        <v>8917</v>
      </c>
      <c r="O16" s="28" t="s">
        <v>9191</v>
      </c>
      <c r="P16" s="25"/>
    </row>
    <row r="17" spans="1:16" x14ac:dyDescent="0.3">
      <c r="A17" s="26" t="s">
        <v>9186</v>
      </c>
      <c r="B17" s="26" t="s">
        <v>8311</v>
      </c>
      <c r="C17" s="27" t="s">
        <v>8305</v>
      </c>
      <c r="D17" s="27" t="s">
        <v>2556</v>
      </c>
      <c r="E17" s="27" t="s">
        <v>154</v>
      </c>
      <c r="F17" s="27" t="s">
        <v>2543</v>
      </c>
      <c r="G17" s="26" t="s">
        <v>9188</v>
      </c>
      <c r="H17" s="26" t="s">
        <v>9214</v>
      </c>
      <c r="I17" s="26" t="s">
        <v>70</v>
      </c>
      <c r="J17" s="26" t="s">
        <v>9190</v>
      </c>
      <c r="K17" s="26" t="s">
        <v>5453</v>
      </c>
      <c r="L17" s="26" t="s">
        <v>231</v>
      </c>
      <c r="M17" s="27" t="s">
        <v>326</v>
      </c>
      <c r="N17" s="26" t="s">
        <v>8917</v>
      </c>
      <c r="O17" s="28" t="s">
        <v>9191</v>
      </c>
      <c r="P17" s="25"/>
    </row>
    <row r="18" spans="1:16" x14ac:dyDescent="0.3">
      <c r="A18" s="26" t="s">
        <v>9205</v>
      </c>
      <c r="B18" s="26" t="s">
        <v>8311</v>
      </c>
      <c r="C18" s="27" t="s">
        <v>9215</v>
      </c>
      <c r="D18" s="27" t="s">
        <v>2556</v>
      </c>
      <c r="E18" s="27" t="s">
        <v>154</v>
      </c>
      <c r="F18" s="27" t="s">
        <v>2543</v>
      </c>
      <c r="G18" s="26" t="s">
        <v>9188</v>
      </c>
      <c r="H18" s="26" t="s">
        <v>9216</v>
      </c>
      <c r="I18" s="26" t="s">
        <v>70</v>
      </c>
      <c r="J18" s="26" t="s">
        <v>9207</v>
      </c>
      <c r="K18" s="26" t="s">
        <v>5453</v>
      </c>
      <c r="L18" s="26" t="s">
        <v>231</v>
      </c>
      <c r="M18" s="27" t="s">
        <v>326</v>
      </c>
      <c r="N18" s="26" t="s">
        <v>8917</v>
      </c>
      <c r="O18" s="28" t="s">
        <v>9191</v>
      </c>
      <c r="P18" s="25"/>
    </row>
    <row r="19" spans="1:16" x14ac:dyDescent="0.3">
      <c r="A19" s="26" t="s">
        <v>9217</v>
      </c>
      <c r="B19" s="26" t="s">
        <v>6564</v>
      </c>
      <c r="C19" s="27" t="s">
        <v>8547</v>
      </c>
      <c r="D19" s="27" t="s">
        <v>25</v>
      </c>
      <c r="E19" s="27" t="s">
        <v>154</v>
      </c>
      <c r="F19" s="27" t="s">
        <v>2543</v>
      </c>
      <c r="G19" s="26" t="s">
        <v>9218</v>
      </c>
      <c r="H19" s="26" t="s">
        <v>9219</v>
      </c>
      <c r="I19" s="26" t="s">
        <v>70</v>
      </c>
      <c r="J19" s="26" t="s">
        <v>9220</v>
      </c>
      <c r="K19" s="26" t="s">
        <v>5461</v>
      </c>
      <c r="L19" s="26" t="s">
        <v>231</v>
      </c>
      <c r="M19" s="27" t="s">
        <v>1137</v>
      </c>
      <c r="N19" s="26" t="s">
        <v>8917</v>
      </c>
      <c r="O19" s="28" t="s">
        <v>9191</v>
      </c>
      <c r="P19" s="25"/>
    </row>
    <row r="20" spans="1:16" x14ac:dyDescent="0.3">
      <c r="A20" s="26" t="s">
        <v>9192</v>
      </c>
      <c r="B20" s="26" t="s">
        <v>6564</v>
      </c>
      <c r="C20" s="27" t="s">
        <v>8685</v>
      </c>
      <c r="D20" s="27" t="s">
        <v>25</v>
      </c>
      <c r="E20" s="27" t="s">
        <v>154</v>
      </c>
      <c r="F20" s="27" t="s">
        <v>8861</v>
      </c>
      <c r="G20" s="26" t="s">
        <v>9218</v>
      </c>
      <c r="H20" s="26" t="s">
        <v>9221</v>
      </c>
      <c r="I20" s="26" t="s">
        <v>70</v>
      </c>
      <c r="J20" s="26" t="s">
        <v>9222</v>
      </c>
      <c r="K20" s="26" t="s">
        <v>5461</v>
      </c>
      <c r="L20" s="26" t="s">
        <v>231</v>
      </c>
      <c r="M20" s="27" t="s">
        <v>1137</v>
      </c>
      <c r="N20" s="26" t="s">
        <v>8917</v>
      </c>
      <c r="O20" s="28" t="s">
        <v>9191</v>
      </c>
      <c r="P20" s="25"/>
    </row>
    <row r="21" spans="1:16" x14ac:dyDescent="0.3">
      <c r="A21" s="26" t="s">
        <v>9223</v>
      </c>
      <c r="B21" s="26" t="s">
        <v>6573</v>
      </c>
      <c r="C21" s="27" t="s">
        <v>9224</v>
      </c>
      <c r="D21" s="27" t="s">
        <v>18</v>
      </c>
      <c r="E21" s="27" t="s">
        <v>154</v>
      </c>
      <c r="F21" s="27" t="s">
        <v>8861</v>
      </c>
      <c r="G21" s="26" t="s">
        <v>9218</v>
      </c>
      <c r="H21" s="26" t="s">
        <v>9225</v>
      </c>
      <c r="I21" s="26" t="s">
        <v>70</v>
      </c>
      <c r="J21" s="26" t="s">
        <v>9226</v>
      </c>
      <c r="K21" s="26" t="s">
        <v>5461</v>
      </c>
      <c r="L21" s="26" t="s">
        <v>231</v>
      </c>
      <c r="M21" s="27" t="s">
        <v>1137</v>
      </c>
      <c r="N21" s="26" t="s">
        <v>8917</v>
      </c>
      <c r="O21" s="28" t="s">
        <v>9191</v>
      </c>
      <c r="P21" s="25"/>
    </row>
    <row r="22" spans="1:16" x14ac:dyDescent="0.3">
      <c r="A22" s="26" t="s">
        <v>9227</v>
      </c>
      <c r="B22" s="26" t="s">
        <v>6573</v>
      </c>
      <c r="C22" s="27" t="s">
        <v>9228</v>
      </c>
      <c r="D22" s="27" t="s">
        <v>2556</v>
      </c>
      <c r="E22" s="27" t="s">
        <v>154</v>
      </c>
      <c r="F22" s="27" t="s">
        <v>2543</v>
      </c>
      <c r="G22" s="26" t="s">
        <v>9218</v>
      </c>
      <c r="H22" s="26" t="s">
        <v>9229</v>
      </c>
      <c r="I22" s="26" t="s">
        <v>70</v>
      </c>
      <c r="J22" s="26" t="s">
        <v>9230</v>
      </c>
      <c r="K22" s="26" t="s">
        <v>5461</v>
      </c>
      <c r="L22" s="26" t="s">
        <v>231</v>
      </c>
      <c r="M22" s="27" t="s">
        <v>1137</v>
      </c>
      <c r="N22" s="26" t="s">
        <v>8917</v>
      </c>
      <c r="O22" s="28" t="s">
        <v>9191</v>
      </c>
      <c r="P22" s="25"/>
    </row>
    <row r="23" spans="1:16" x14ac:dyDescent="0.3">
      <c r="A23" s="26" t="s">
        <v>9192</v>
      </c>
      <c r="B23" s="26" t="s">
        <v>6573</v>
      </c>
      <c r="C23" s="27" t="s">
        <v>9231</v>
      </c>
      <c r="D23" s="27" t="s">
        <v>18</v>
      </c>
      <c r="E23" s="27" t="s">
        <v>154</v>
      </c>
      <c r="F23" s="27" t="s">
        <v>8861</v>
      </c>
      <c r="G23" s="26" t="s">
        <v>9218</v>
      </c>
      <c r="H23" s="26" t="s">
        <v>9232</v>
      </c>
      <c r="I23" s="26" t="s">
        <v>70</v>
      </c>
      <c r="J23" s="26" t="s">
        <v>9222</v>
      </c>
      <c r="K23" s="26" t="s">
        <v>5461</v>
      </c>
      <c r="L23" s="26" t="s">
        <v>231</v>
      </c>
      <c r="M23" s="27" t="s">
        <v>1137</v>
      </c>
      <c r="N23" s="26" t="s">
        <v>8917</v>
      </c>
      <c r="O23" s="28" t="s">
        <v>9191</v>
      </c>
      <c r="P23" s="25"/>
    </row>
    <row r="24" spans="1:16" x14ac:dyDescent="0.3">
      <c r="A24" s="26" t="s">
        <v>9227</v>
      </c>
      <c r="B24" s="26" t="s">
        <v>6573</v>
      </c>
      <c r="C24" s="27" t="s">
        <v>9233</v>
      </c>
      <c r="D24" s="27" t="s">
        <v>3048</v>
      </c>
      <c r="E24" s="27" t="s">
        <v>154</v>
      </c>
      <c r="F24" s="27" t="s">
        <v>2543</v>
      </c>
      <c r="G24" s="26" t="s">
        <v>9218</v>
      </c>
      <c r="H24" s="26" t="s">
        <v>9234</v>
      </c>
      <c r="I24" s="26" t="s">
        <v>70</v>
      </c>
      <c r="J24" s="26" t="s">
        <v>9235</v>
      </c>
      <c r="K24" s="26" t="s">
        <v>5461</v>
      </c>
      <c r="L24" s="26" t="s">
        <v>231</v>
      </c>
      <c r="M24" s="27" t="s">
        <v>1137</v>
      </c>
      <c r="N24" s="26" t="s">
        <v>8917</v>
      </c>
      <c r="O24" s="28" t="s">
        <v>9191</v>
      </c>
      <c r="P24" s="25"/>
    </row>
    <row r="25" spans="1:16" x14ac:dyDescent="0.3">
      <c r="A25" s="26" t="s">
        <v>9197</v>
      </c>
      <c r="B25" s="26" t="s">
        <v>8296</v>
      </c>
      <c r="C25" s="27" t="s">
        <v>7264</v>
      </c>
      <c r="D25" s="27" t="s">
        <v>8878</v>
      </c>
      <c r="E25" s="27" t="s">
        <v>154</v>
      </c>
      <c r="F25" s="27" t="s">
        <v>2543</v>
      </c>
      <c r="G25" s="26" t="s">
        <v>9188</v>
      </c>
      <c r="H25" s="26" t="s">
        <v>9236</v>
      </c>
      <c r="I25" s="26" t="s">
        <v>70</v>
      </c>
      <c r="J25" s="26" t="s">
        <v>9199</v>
      </c>
      <c r="K25" s="26" t="s">
        <v>5453</v>
      </c>
      <c r="L25" s="26" t="s">
        <v>231</v>
      </c>
      <c r="M25" s="27" t="s">
        <v>326</v>
      </c>
      <c r="N25" s="26" t="s">
        <v>8917</v>
      </c>
      <c r="O25" s="28" t="s">
        <v>9191</v>
      </c>
      <c r="P25" s="25"/>
    </row>
    <row r="26" spans="1:16" x14ac:dyDescent="0.3">
      <c r="A26" s="26" t="s">
        <v>9205</v>
      </c>
      <c r="B26" s="26" t="s">
        <v>8296</v>
      </c>
      <c r="C26" s="27" t="s">
        <v>4601</v>
      </c>
      <c r="D26" s="27" t="s">
        <v>2556</v>
      </c>
      <c r="E26" s="27" t="s">
        <v>154</v>
      </c>
      <c r="F26" s="27" t="s">
        <v>2543</v>
      </c>
      <c r="G26" s="26" t="s">
        <v>9188</v>
      </c>
      <c r="H26" s="26" t="s">
        <v>9237</v>
      </c>
      <c r="I26" s="26" t="s">
        <v>70</v>
      </c>
      <c r="J26" s="26" t="s">
        <v>9207</v>
      </c>
      <c r="K26" s="26" t="s">
        <v>5453</v>
      </c>
      <c r="L26" s="26" t="s">
        <v>231</v>
      </c>
      <c r="M26" s="27" t="s">
        <v>326</v>
      </c>
      <c r="N26" s="26" t="s">
        <v>8917</v>
      </c>
      <c r="O26" s="28" t="s">
        <v>9191</v>
      </c>
      <c r="P26" s="25"/>
    </row>
    <row r="27" spans="1:16" x14ac:dyDescent="0.3">
      <c r="A27" s="26" t="s">
        <v>9238</v>
      </c>
      <c r="B27" s="26" t="s">
        <v>8287</v>
      </c>
      <c r="C27" s="27" t="s">
        <v>9239</v>
      </c>
      <c r="D27" s="27" t="s">
        <v>8878</v>
      </c>
      <c r="E27" s="27" t="s">
        <v>154</v>
      </c>
      <c r="F27" s="27" t="s">
        <v>2543</v>
      </c>
      <c r="G27" s="26" t="s">
        <v>9194</v>
      </c>
      <c r="H27" s="26" t="s">
        <v>9240</v>
      </c>
      <c r="I27" s="26" t="s">
        <v>70</v>
      </c>
      <c r="J27" s="26" t="s">
        <v>9241</v>
      </c>
      <c r="K27" s="26" t="s">
        <v>5461</v>
      </c>
      <c r="L27" s="26" t="s">
        <v>231</v>
      </c>
      <c r="M27" s="27" t="s">
        <v>326</v>
      </c>
      <c r="N27" s="26" t="s">
        <v>8917</v>
      </c>
      <c r="O27" s="28" t="s">
        <v>9191</v>
      </c>
      <c r="P27" s="25"/>
    </row>
    <row r="28" spans="1:16" x14ac:dyDescent="0.3">
      <c r="A28" s="26" t="s">
        <v>9192</v>
      </c>
      <c r="B28" s="26" t="s">
        <v>8287</v>
      </c>
      <c r="C28" s="27" t="s">
        <v>9242</v>
      </c>
      <c r="D28" s="27" t="s">
        <v>2556</v>
      </c>
      <c r="E28" s="27" t="s">
        <v>154</v>
      </c>
      <c r="F28" s="27" t="s">
        <v>8861</v>
      </c>
      <c r="G28" s="26" t="s">
        <v>9194</v>
      </c>
      <c r="H28" s="26" t="s">
        <v>9243</v>
      </c>
      <c r="I28" s="26" t="s">
        <v>70</v>
      </c>
      <c r="J28" s="26" t="s">
        <v>9244</v>
      </c>
      <c r="K28" s="26" t="s">
        <v>5461</v>
      </c>
      <c r="L28" s="26" t="s">
        <v>231</v>
      </c>
      <c r="M28" s="27" t="s">
        <v>326</v>
      </c>
      <c r="N28" s="26" t="s">
        <v>8917</v>
      </c>
      <c r="O28" s="28" t="s">
        <v>9191</v>
      </c>
      <c r="P28" s="25"/>
    </row>
    <row r="29" spans="1:16" ht="17.399999999999999" customHeight="1" x14ac:dyDescent="0.3">
      <c r="A29" s="26" t="s">
        <v>9245</v>
      </c>
      <c r="B29" s="26" t="s">
        <v>6024</v>
      </c>
      <c r="C29" s="27" t="s">
        <v>3466</v>
      </c>
      <c r="D29" s="27" t="s">
        <v>2556</v>
      </c>
      <c r="E29" s="27" t="s">
        <v>154</v>
      </c>
      <c r="F29" s="27" t="s">
        <v>2543</v>
      </c>
      <c r="G29" s="26" t="s">
        <v>9246</v>
      </c>
      <c r="H29" s="26" t="s">
        <v>9247</v>
      </c>
      <c r="I29" s="26" t="s">
        <v>19</v>
      </c>
      <c r="J29" s="26" t="s">
        <v>9248</v>
      </c>
      <c r="K29" s="26" t="s">
        <v>5048</v>
      </c>
      <c r="L29" s="26" t="s">
        <v>231</v>
      </c>
      <c r="M29" s="27" t="s">
        <v>1280</v>
      </c>
      <c r="N29" s="26" t="s">
        <v>8917</v>
      </c>
      <c r="O29" s="28" t="s">
        <v>9191</v>
      </c>
      <c r="P29" s="25"/>
    </row>
    <row r="30" spans="1:16" ht="16.2" customHeight="1" x14ac:dyDescent="0.3">
      <c r="A30" s="26" t="s">
        <v>9245</v>
      </c>
      <c r="B30" s="26" t="s">
        <v>6024</v>
      </c>
      <c r="C30" s="27" t="s">
        <v>3466</v>
      </c>
      <c r="D30" s="27" t="s">
        <v>3048</v>
      </c>
      <c r="E30" s="27" t="s">
        <v>154</v>
      </c>
      <c r="F30" s="27" t="s">
        <v>2543</v>
      </c>
      <c r="G30" s="26" t="s">
        <v>9249</v>
      </c>
      <c r="H30" s="26" t="s">
        <v>8878</v>
      </c>
      <c r="I30" s="26" t="s">
        <v>70</v>
      </c>
      <c r="J30" s="26" t="s">
        <v>9248</v>
      </c>
      <c r="K30" s="26" t="s">
        <v>5048</v>
      </c>
      <c r="L30" s="26" t="s">
        <v>8878</v>
      </c>
      <c r="M30" s="27" t="s">
        <v>1280</v>
      </c>
      <c r="N30" s="26" t="s">
        <v>8917</v>
      </c>
      <c r="O30" s="28" t="s">
        <v>9191</v>
      </c>
      <c r="P30" s="25"/>
    </row>
    <row r="31" spans="1:16" x14ac:dyDescent="0.3">
      <c r="A31" s="26" t="s">
        <v>9186</v>
      </c>
      <c r="B31" s="26" t="s">
        <v>8230</v>
      </c>
      <c r="C31" s="27" t="s">
        <v>9250</v>
      </c>
      <c r="D31" s="27" t="s">
        <v>2556</v>
      </c>
      <c r="E31" s="27" t="s">
        <v>154</v>
      </c>
      <c r="F31" s="27" t="s">
        <v>2543</v>
      </c>
      <c r="G31" s="26" t="s">
        <v>9188</v>
      </c>
      <c r="H31" s="26" t="s">
        <v>9251</v>
      </c>
      <c r="I31" s="26" t="s">
        <v>70</v>
      </c>
      <c r="J31" s="26" t="s">
        <v>9190</v>
      </c>
      <c r="K31" s="26" t="s">
        <v>5461</v>
      </c>
      <c r="L31" s="26" t="s">
        <v>231</v>
      </c>
      <c r="M31" s="27" t="s">
        <v>326</v>
      </c>
      <c r="N31" s="26" t="s">
        <v>8917</v>
      </c>
      <c r="O31" s="28" t="s">
        <v>9191</v>
      </c>
      <c r="P31" s="25"/>
    </row>
    <row r="32" spans="1:16" x14ac:dyDescent="0.3">
      <c r="A32" s="26" t="s">
        <v>9245</v>
      </c>
      <c r="B32" s="26" t="s">
        <v>8230</v>
      </c>
      <c r="C32" s="27" t="s">
        <v>4990</v>
      </c>
      <c r="D32" s="27" t="s">
        <v>2556</v>
      </c>
      <c r="E32" s="27" t="s">
        <v>154</v>
      </c>
      <c r="F32" s="27" t="s">
        <v>2543</v>
      </c>
      <c r="G32" s="26" t="s">
        <v>9188</v>
      </c>
      <c r="H32" s="26" t="s">
        <v>9252</v>
      </c>
      <c r="I32" s="26" t="s">
        <v>70</v>
      </c>
      <c r="J32" s="26" t="s">
        <v>9253</v>
      </c>
      <c r="K32" s="26" t="s">
        <v>5461</v>
      </c>
      <c r="L32" s="26" t="s">
        <v>231</v>
      </c>
      <c r="M32" s="27" t="s">
        <v>326</v>
      </c>
      <c r="N32" s="26" t="s">
        <v>8917</v>
      </c>
      <c r="O32" s="28" t="s">
        <v>9191</v>
      </c>
      <c r="P32" s="25"/>
    </row>
    <row r="33" spans="1:16" x14ac:dyDescent="0.3">
      <c r="A33" s="26" t="s">
        <v>9254</v>
      </c>
      <c r="B33" s="26" t="s">
        <v>8230</v>
      </c>
      <c r="C33" s="27" t="s">
        <v>9255</v>
      </c>
      <c r="D33" s="27" t="s">
        <v>8878</v>
      </c>
      <c r="E33" s="27" t="s">
        <v>154</v>
      </c>
      <c r="F33" s="27" t="s">
        <v>2543</v>
      </c>
      <c r="G33" s="26" t="s">
        <v>9194</v>
      </c>
      <c r="H33" s="26" t="s">
        <v>9256</v>
      </c>
      <c r="I33" s="26" t="s">
        <v>70</v>
      </c>
      <c r="J33" s="26" t="s">
        <v>9257</v>
      </c>
      <c r="K33" s="26" t="s">
        <v>5461</v>
      </c>
      <c r="L33" s="26" t="s">
        <v>231</v>
      </c>
      <c r="M33" s="27" t="s">
        <v>326</v>
      </c>
      <c r="N33" s="26" t="s">
        <v>8917</v>
      </c>
      <c r="O33" s="28" t="s">
        <v>9191</v>
      </c>
      <c r="P33" s="25"/>
    </row>
    <row r="34" spans="1:16" x14ac:dyDescent="0.3">
      <c r="A34" s="26" t="s">
        <v>9192</v>
      </c>
      <c r="B34" s="26" t="s">
        <v>8230</v>
      </c>
      <c r="C34" s="27" t="s">
        <v>9258</v>
      </c>
      <c r="D34" s="27" t="s">
        <v>2556</v>
      </c>
      <c r="E34" s="27" t="s">
        <v>154</v>
      </c>
      <c r="F34" s="27" t="s">
        <v>8861</v>
      </c>
      <c r="G34" s="26" t="s">
        <v>9194</v>
      </c>
      <c r="H34" s="26" t="s">
        <v>9259</v>
      </c>
      <c r="I34" s="26" t="s">
        <v>70</v>
      </c>
      <c r="J34" s="26" t="s">
        <v>9260</v>
      </c>
      <c r="K34" s="26" t="s">
        <v>5461</v>
      </c>
      <c r="L34" s="26" t="s">
        <v>231</v>
      </c>
      <c r="M34" s="27" t="s">
        <v>326</v>
      </c>
      <c r="N34" s="26" t="s">
        <v>8917</v>
      </c>
      <c r="O34" s="28" t="s">
        <v>9191</v>
      </c>
      <c r="P34" s="25"/>
    </row>
    <row r="35" spans="1:16" x14ac:dyDescent="0.3">
      <c r="A35" s="26" t="s">
        <v>9208</v>
      </c>
      <c r="B35" s="26" t="s">
        <v>8227</v>
      </c>
      <c r="C35" s="27" t="s">
        <v>9261</v>
      </c>
      <c r="D35" s="27" t="s">
        <v>2556</v>
      </c>
      <c r="E35" s="27" t="s">
        <v>154</v>
      </c>
      <c r="F35" s="27" t="s">
        <v>2543</v>
      </c>
      <c r="G35" s="26" t="s">
        <v>9188</v>
      </c>
      <c r="H35" s="26" t="s">
        <v>9262</v>
      </c>
      <c r="I35" s="26" t="s">
        <v>70</v>
      </c>
      <c r="J35" s="26" t="s">
        <v>9211</v>
      </c>
      <c r="K35" s="26" t="s">
        <v>5453</v>
      </c>
      <c r="L35" s="26" t="s">
        <v>231</v>
      </c>
      <c r="M35" s="27" t="s">
        <v>326</v>
      </c>
      <c r="N35" s="26" t="s">
        <v>8917</v>
      </c>
      <c r="O35" s="28" t="s">
        <v>9191</v>
      </c>
      <c r="P35" s="25"/>
    </row>
    <row r="36" spans="1:16" x14ac:dyDescent="0.3">
      <c r="A36" s="26" t="s">
        <v>9186</v>
      </c>
      <c r="B36" s="26" t="s">
        <v>8227</v>
      </c>
      <c r="C36" s="27" t="s">
        <v>9263</v>
      </c>
      <c r="D36" s="27" t="s">
        <v>2556</v>
      </c>
      <c r="E36" s="27" t="s">
        <v>154</v>
      </c>
      <c r="F36" s="27" t="s">
        <v>2543</v>
      </c>
      <c r="G36" s="26" t="s">
        <v>9188</v>
      </c>
      <c r="H36" s="26" t="s">
        <v>9264</v>
      </c>
      <c r="I36" s="26" t="s">
        <v>70</v>
      </c>
      <c r="J36" s="26" t="s">
        <v>9190</v>
      </c>
      <c r="K36" s="26" t="s">
        <v>5453</v>
      </c>
      <c r="L36" s="26" t="s">
        <v>231</v>
      </c>
      <c r="M36" s="27" t="s">
        <v>326</v>
      </c>
      <c r="N36" s="26" t="s">
        <v>8917</v>
      </c>
      <c r="O36" s="28" t="s">
        <v>9191</v>
      </c>
      <c r="P36" s="25"/>
    </row>
    <row r="37" spans="1:16" x14ac:dyDescent="0.3">
      <c r="A37" s="26" t="s">
        <v>9245</v>
      </c>
      <c r="B37" s="26" t="s">
        <v>8223</v>
      </c>
      <c r="C37" s="27" t="s">
        <v>9265</v>
      </c>
      <c r="D37" s="27" t="s">
        <v>3048</v>
      </c>
      <c r="E37" s="27" t="s">
        <v>154</v>
      </c>
      <c r="F37" s="27" t="s">
        <v>2543</v>
      </c>
      <c r="G37" s="26" t="s">
        <v>9194</v>
      </c>
      <c r="H37" s="26" t="s">
        <v>9266</v>
      </c>
      <c r="I37" s="26" t="s">
        <v>70</v>
      </c>
      <c r="J37" s="26" t="s">
        <v>9267</v>
      </c>
      <c r="K37" s="26" t="s">
        <v>5453</v>
      </c>
      <c r="L37" s="26" t="s">
        <v>231</v>
      </c>
      <c r="M37" s="27" t="s">
        <v>326</v>
      </c>
      <c r="N37" s="26" t="s">
        <v>8917</v>
      </c>
      <c r="O37" s="28" t="s">
        <v>9191</v>
      </c>
      <c r="P37" s="25"/>
    </row>
    <row r="38" spans="1:16" x14ac:dyDescent="0.3">
      <c r="A38" s="26" t="s">
        <v>9208</v>
      </c>
      <c r="B38" s="26" t="s">
        <v>8187</v>
      </c>
      <c r="C38" s="27" t="s">
        <v>6179</v>
      </c>
      <c r="D38" s="27" t="s">
        <v>3048</v>
      </c>
      <c r="E38" s="27" t="s">
        <v>154</v>
      </c>
      <c r="F38" s="27" t="s">
        <v>2543</v>
      </c>
      <c r="G38" s="26" t="s">
        <v>9188</v>
      </c>
      <c r="H38" s="26" t="s">
        <v>9268</v>
      </c>
      <c r="I38" s="26" t="s">
        <v>70</v>
      </c>
      <c r="J38" s="26" t="s">
        <v>9211</v>
      </c>
      <c r="K38" s="26" t="s">
        <v>5453</v>
      </c>
      <c r="L38" s="26" t="s">
        <v>231</v>
      </c>
      <c r="M38" s="27" t="s">
        <v>326</v>
      </c>
      <c r="N38" s="26" t="s">
        <v>8917</v>
      </c>
      <c r="O38" s="28" t="s">
        <v>9191</v>
      </c>
      <c r="P38" s="25"/>
    </row>
    <row r="39" spans="1:16" x14ac:dyDescent="0.3">
      <c r="A39" s="26" t="s">
        <v>9269</v>
      </c>
      <c r="B39" s="26" t="s">
        <v>8187</v>
      </c>
      <c r="C39" s="27" t="s">
        <v>9270</v>
      </c>
      <c r="D39" s="27" t="s">
        <v>2556</v>
      </c>
      <c r="E39" s="27" t="s">
        <v>154</v>
      </c>
      <c r="F39" s="27" t="s">
        <v>2543</v>
      </c>
      <c r="G39" s="26" t="s">
        <v>9194</v>
      </c>
      <c r="H39" s="26" t="s">
        <v>9271</v>
      </c>
      <c r="I39" s="26" t="s">
        <v>70</v>
      </c>
      <c r="J39" s="26" t="s">
        <v>9272</v>
      </c>
      <c r="K39" s="26" t="s">
        <v>5453</v>
      </c>
      <c r="L39" s="26" t="s">
        <v>231</v>
      </c>
      <c r="M39" s="27" t="s">
        <v>326</v>
      </c>
      <c r="N39" s="26" t="s">
        <v>8917</v>
      </c>
      <c r="O39" s="28" t="s">
        <v>9191</v>
      </c>
      <c r="P39" s="25"/>
    </row>
    <row r="40" spans="1:16" x14ac:dyDescent="0.3">
      <c r="A40" s="26" t="s">
        <v>9208</v>
      </c>
      <c r="B40" s="26" t="s">
        <v>8200</v>
      </c>
      <c r="C40" s="27" t="s">
        <v>2784</v>
      </c>
      <c r="D40" s="27" t="s">
        <v>2556</v>
      </c>
      <c r="E40" s="27" t="s">
        <v>154</v>
      </c>
      <c r="F40" s="27" t="s">
        <v>2543</v>
      </c>
      <c r="G40" s="26" t="s">
        <v>9188</v>
      </c>
      <c r="H40" s="26" t="s">
        <v>9273</v>
      </c>
      <c r="I40" s="26" t="s">
        <v>70</v>
      </c>
      <c r="J40" s="26" t="s">
        <v>9211</v>
      </c>
      <c r="K40" s="26" t="s">
        <v>5453</v>
      </c>
      <c r="L40" s="26" t="s">
        <v>231</v>
      </c>
      <c r="M40" s="27" t="s">
        <v>326</v>
      </c>
      <c r="N40" s="26" t="s">
        <v>8917</v>
      </c>
      <c r="O40" s="28" t="s">
        <v>9191</v>
      </c>
      <c r="P40" s="25"/>
    </row>
    <row r="41" spans="1:16" x14ac:dyDescent="0.3">
      <c r="A41" s="26" t="s">
        <v>9186</v>
      </c>
      <c r="B41" s="26" t="s">
        <v>8200</v>
      </c>
      <c r="C41" s="27" t="s">
        <v>9274</v>
      </c>
      <c r="D41" s="27" t="s">
        <v>2556</v>
      </c>
      <c r="E41" s="27" t="s">
        <v>154</v>
      </c>
      <c r="F41" s="27" t="s">
        <v>2543</v>
      </c>
      <c r="G41" s="26" t="s">
        <v>9188</v>
      </c>
      <c r="H41" s="26" t="s">
        <v>9275</v>
      </c>
      <c r="I41" s="26" t="s">
        <v>70</v>
      </c>
      <c r="J41" s="26" t="s">
        <v>9190</v>
      </c>
      <c r="K41" s="26" t="s">
        <v>5453</v>
      </c>
      <c r="L41" s="26" t="s">
        <v>231</v>
      </c>
      <c r="M41" s="27" t="s">
        <v>326</v>
      </c>
      <c r="N41" s="26" t="s">
        <v>8917</v>
      </c>
      <c r="O41" s="28" t="s">
        <v>9191</v>
      </c>
      <c r="P41" s="25"/>
    </row>
    <row r="42" spans="1:16" x14ac:dyDescent="0.3">
      <c r="A42" s="26" t="s">
        <v>9269</v>
      </c>
      <c r="B42" s="26" t="s">
        <v>8200</v>
      </c>
      <c r="C42" s="27" t="s">
        <v>9276</v>
      </c>
      <c r="D42" s="27" t="s">
        <v>3048</v>
      </c>
      <c r="E42" s="27" t="s">
        <v>154</v>
      </c>
      <c r="F42" s="27" t="s">
        <v>2543</v>
      </c>
      <c r="G42" s="26" t="s">
        <v>9277</v>
      </c>
      <c r="H42" s="26" t="s">
        <v>9278</v>
      </c>
      <c r="I42" s="26" t="s">
        <v>70</v>
      </c>
      <c r="J42" s="26" t="s">
        <v>9279</v>
      </c>
      <c r="K42" s="26" t="s">
        <v>5453</v>
      </c>
      <c r="L42" s="26" t="s">
        <v>231</v>
      </c>
      <c r="M42" s="27" t="s">
        <v>326</v>
      </c>
      <c r="N42" s="26" t="s">
        <v>8917</v>
      </c>
      <c r="O42" s="28" t="s">
        <v>9191</v>
      </c>
      <c r="P42" s="25"/>
    </row>
    <row r="43" spans="1:16" x14ac:dyDescent="0.3">
      <c r="A43" s="26" t="s">
        <v>9280</v>
      </c>
      <c r="B43" s="26" t="s">
        <v>6328</v>
      </c>
      <c r="C43" s="27" t="s">
        <v>3531</v>
      </c>
      <c r="D43" s="27" t="s">
        <v>18</v>
      </c>
      <c r="E43" s="27" t="s">
        <v>154</v>
      </c>
      <c r="F43" s="27" t="s">
        <v>2543</v>
      </c>
      <c r="G43" s="26" t="s">
        <v>9281</v>
      </c>
      <c r="H43" s="26" t="s">
        <v>9282</v>
      </c>
      <c r="I43" s="26" t="s">
        <v>70</v>
      </c>
      <c r="J43" s="26" t="s">
        <v>9283</v>
      </c>
      <c r="K43" s="26" t="s">
        <v>5461</v>
      </c>
      <c r="L43" s="26" t="s">
        <v>231</v>
      </c>
      <c r="M43" s="27" t="s">
        <v>1137</v>
      </c>
      <c r="N43" s="26" t="s">
        <v>9284</v>
      </c>
      <c r="O43" s="28" t="s">
        <v>9191</v>
      </c>
      <c r="P43" s="25"/>
    </row>
    <row r="44" spans="1:16" x14ac:dyDescent="0.3">
      <c r="A44" s="26" t="s">
        <v>9192</v>
      </c>
      <c r="B44" s="26" t="s">
        <v>6328</v>
      </c>
      <c r="C44" s="27" t="s">
        <v>9285</v>
      </c>
      <c r="D44" s="27" t="s">
        <v>18</v>
      </c>
      <c r="E44" s="27" t="s">
        <v>154</v>
      </c>
      <c r="F44" s="27" t="s">
        <v>8861</v>
      </c>
      <c r="G44" s="26" t="s">
        <v>9286</v>
      </c>
      <c r="H44" s="26" t="s">
        <v>9287</v>
      </c>
      <c r="I44" s="26" t="s">
        <v>70</v>
      </c>
      <c r="J44" s="26" t="s">
        <v>9222</v>
      </c>
      <c r="K44" s="26" t="s">
        <v>5461</v>
      </c>
      <c r="L44" s="26" t="s">
        <v>231</v>
      </c>
      <c r="M44" s="27" t="s">
        <v>1137</v>
      </c>
      <c r="N44" s="26" t="s">
        <v>8917</v>
      </c>
      <c r="O44" s="28" t="s">
        <v>9191</v>
      </c>
      <c r="P44" s="25"/>
    </row>
    <row r="45" spans="1:16" x14ac:dyDescent="0.3">
      <c r="A45" s="26" t="s">
        <v>9238</v>
      </c>
      <c r="B45" s="26" t="s">
        <v>9288</v>
      </c>
      <c r="C45" s="27" t="s">
        <v>4442</v>
      </c>
      <c r="D45" s="27" t="s">
        <v>2556</v>
      </c>
      <c r="E45" s="27" t="s">
        <v>154</v>
      </c>
      <c r="F45" s="27" t="s">
        <v>2543</v>
      </c>
      <c r="G45" s="26" t="s">
        <v>9286</v>
      </c>
      <c r="H45" s="26" t="s">
        <v>9289</v>
      </c>
      <c r="I45" s="26" t="s">
        <v>70</v>
      </c>
      <c r="J45" s="26" t="s">
        <v>9290</v>
      </c>
      <c r="K45" s="26" t="s">
        <v>5467</v>
      </c>
      <c r="L45" s="26" t="s">
        <v>231</v>
      </c>
      <c r="M45" s="27" t="s">
        <v>1137</v>
      </c>
      <c r="N45" s="26" t="s">
        <v>8917</v>
      </c>
      <c r="O45" s="28" t="s">
        <v>9191</v>
      </c>
      <c r="P45" s="25"/>
    </row>
    <row r="46" spans="1:16" x14ac:dyDescent="0.3">
      <c r="A46" s="26" t="s">
        <v>9223</v>
      </c>
      <c r="B46" s="26" t="s">
        <v>6412</v>
      </c>
      <c r="C46" s="27" t="s">
        <v>5267</v>
      </c>
      <c r="D46" s="27" t="s">
        <v>18</v>
      </c>
      <c r="E46" s="27" t="s">
        <v>154</v>
      </c>
      <c r="F46" s="27" t="s">
        <v>8861</v>
      </c>
      <c r="G46" s="26" t="s">
        <v>9286</v>
      </c>
      <c r="H46" s="26" t="s">
        <v>9291</v>
      </c>
      <c r="I46" s="26" t="s">
        <v>70</v>
      </c>
      <c r="J46" s="26" t="s">
        <v>9226</v>
      </c>
      <c r="K46" s="26" t="s">
        <v>5461</v>
      </c>
      <c r="L46" s="26" t="s">
        <v>231</v>
      </c>
      <c r="M46" s="27" t="s">
        <v>1137</v>
      </c>
      <c r="N46" s="26" t="s">
        <v>8917</v>
      </c>
      <c r="O46" s="28" t="s">
        <v>9191</v>
      </c>
      <c r="P46" s="25"/>
    </row>
    <row r="47" spans="1:16" x14ac:dyDescent="0.3">
      <c r="A47" s="26" t="s">
        <v>9238</v>
      </c>
      <c r="B47" s="26" t="s">
        <v>6412</v>
      </c>
      <c r="C47" s="27" t="s">
        <v>6052</v>
      </c>
      <c r="D47" s="27" t="s">
        <v>6479</v>
      </c>
      <c r="E47" s="27" t="s">
        <v>154</v>
      </c>
      <c r="F47" s="27" t="s">
        <v>2543</v>
      </c>
      <c r="G47" s="26" t="s">
        <v>9286</v>
      </c>
      <c r="H47" s="26" t="s">
        <v>9292</v>
      </c>
      <c r="I47" s="26" t="s">
        <v>70</v>
      </c>
      <c r="J47" s="26" t="s">
        <v>9293</v>
      </c>
      <c r="K47" s="26" t="s">
        <v>5461</v>
      </c>
      <c r="L47" s="26" t="s">
        <v>231</v>
      </c>
      <c r="M47" s="27" t="s">
        <v>1137</v>
      </c>
      <c r="N47" s="26" t="s">
        <v>8917</v>
      </c>
      <c r="O47" s="28" t="s">
        <v>9191</v>
      </c>
      <c r="P47" s="25"/>
    </row>
    <row r="48" spans="1:16" x14ac:dyDescent="0.3">
      <c r="A48" s="26" t="s">
        <v>9294</v>
      </c>
      <c r="B48" s="26" t="s">
        <v>6412</v>
      </c>
      <c r="C48" s="27" t="s">
        <v>6061</v>
      </c>
      <c r="D48" s="27" t="s">
        <v>2556</v>
      </c>
      <c r="E48" s="27" t="s">
        <v>154</v>
      </c>
      <c r="F48" s="27" t="s">
        <v>2543</v>
      </c>
      <c r="G48" s="26" t="s">
        <v>9286</v>
      </c>
      <c r="H48" s="26" t="s">
        <v>9295</v>
      </c>
      <c r="I48" s="26" t="s">
        <v>70</v>
      </c>
      <c r="J48" s="26" t="s">
        <v>9296</v>
      </c>
      <c r="K48" s="26" t="s">
        <v>5461</v>
      </c>
      <c r="L48" s="26" t="s">
        <v>231</v>
      </c>
      <c r="M48" s="27" t="s">
        <v>1137</v>
      </c>
      <c r="N48" s="26" t="s">
        <v>8917</v>
      </c>
      <c r="O48" s="28" t="s">
        <v>9191</v>
      </c>
      <c r="P48" s="25"/>
    </row>
    <row r="49" spans="1:16" x14ac:dyDescent="0.3">
      <c r="A49" s="26" t="s">
        <v>9280</v>
      </c>
      <c r="B49" s="26" t="s">
        <v>6412</v>
      </c>
      <c r="C49" s="27" t="s">
        <v>9297</v>
      </c>
      <c r="D49" s="27" t="s">
        <v>18</v>
      </c>
      <c r="E49" s="27" t="s">
        <v>154</v>
      </c>
      <c r="F49" s="27" t="s">
        <v>2543</v>
      </c>
      <c r="G49" s="26" t="s">
        <v>9281</v>
      </c>
      <c r="H49" s="26" t="s">
        <v>9298</v>
      </c>
      <c r="I49" s="26" t="s">
        <v>70</v>
      </c>
      <c r="J49" s="26" t="s">
        <v>9283</v>
      </c>
      <c r="K49" s="26" t="s">
        <v>5461</v>
      </c>
      <c r="L49" s="26" t="s">
        <v>231</v>
      </c>
      <c r="M49" s="27" t="s">
        <v>1137</v>
      </c>
      <c r="N49" s="26" t="s">
        <v>9284</v>
      </c>
      <c r="O49" s="28" t="s">
        <v>9191</v>
      </c>
      <c r="P49" s="25"/>
    </row>
    <row r="50" spans="1:16" x14ac:dyDescent="0.3">
      <c r="A50" s="26" t="s">
        <v>9254</v>
      </c>
      <c r="B50" s="26" t="s">
        <v>6412</v>
      </c>
      <c r="C50" s="27" t="s">
        <v>9299</v>
      </c>
      <c r="D50" s="27" t="s">
        <v>26</v>
      </c>
      <c r="E50" s="27" t="s">
        <v>154</v>
      </c>
      <c r="F50" s="27" t="s">
        <v>2543</v>
      </c>
      <c r="G50" s="26" t="s">
        <v>9286</v>
      </c>
      <c r="H50" s="26" t="s">
        <v>9300</v>
      </c>
      <c r="I50" s="26" t="s">
        <v>70</v>
      </c>
      <c r="J50" s="26" t="s">
        <v>9301</v>
      </c>
      <c r="K50" s="26" t="s">
        <v>5461</v>
      </c>
      <c r="L50" s="26" t="s">
        <v>231</v>
      </c>
      <c r="M50" s="27" t="s">
        <v>1137</v>
      </c>
      <c r="N50" s="26" t="s">
        <v>8917</v>
      </c>
      <c r="O50" s="28" t="s">
        <v>9191</v>
      </c>
      <c r="P50" s="25"/>
    </row>
    <row r="51" spans="1:16" x14ac:dyDescent="0.3">
      <c r="A51" s="26" t="s">
        <v>9192</v>
      </c>
      <c r="B51" s="26" t="s">
        <v>6412</v>
      </c>
      <c r="C51" s="27" t="s">
        <v>9302</v>
      </c>
      <c r="D51" s="27" t="s">
        <v>18</v>
      </c>
      <c r="E51" s="27" t="s">
        <v>154</v>
      </c>
      <c r="F51" s="27" t="s">
        <v>8861</v>
      </c>
      <c r="G51" s="26" t="s">
        <v>9286</v>
      </c>
      <c r="H51" s="26" t="s">
        <v>9303</v>
      </c>
      <c r="I51" s="26" t="s">
        <v>70</v>
      </c>
      <c r="J51" s="26" t="s">
        <v>9222</v>
      </c>
      <c r="K51" s="26" t="s">
        <v>5461</v>
      </c>
      <c r="L51" s="26" t="s">
        <v>231</v>
      </c>
      <c r="M51" s="27" t="s">
        <v>1137</v>
      </c>
      <c r="N51" s="26" t="s">
        <v>8917</v>
      </c>
      <c r="O51" s="28" t="s">
        <v>9191</v>
      </c>
      <c r="P51" s="25"/>
    </row>
    <row r="52" spans="1:16" x14ac:dyDescent="0.3">
      <c r="A52" s="26" t="s">
        <v>9294</v>
      </c>
      <c r="B52" s="26" t="s">
        <v>6412</v>
      </c>
      <c r="C52" s="27" t="s">
        <v>9304</v>
      </c>
      <c r="D52" s="27" t="s">
        <v>3048</v>
      </c>
      <c r="E52" s="27" t="s">
        <v>154</v>
      </c>
      <c r="F52" s="27" t="s">
        <v>2543</v>
      </c>
      <c r="G52" s="26" t="s">
        <v>9286</v>
      </c>
      <c r="H52" s="26" t="s">
        <v>9305</v>
      </c>
      <c r="I52" s="26" t="s">
        <v>70</v>
      </c>
      <c r="J52" s="26" t="s">
        <v>9306</v>
      </c>
      <c r="K52" s="26" t="s">
        <v>5461</v>
      </c>
      <c r="L52" s="26" t="s">
        <v>231</v>
      </c>
      <c r="M52" s="27" t="s">
        <v>1137</v>
      </c>
      <c r="N52" s="26" t="s">
        <v>8917</v>
      </c>
      <c r="O52" s="28" t="s">
        <v>9191</v>
      </c>
      <c r="P52" s="25"/>
    </row>
    <row r="53" spans="1:16" x14ac:dyDescent="0.3">
      <c r="A53" s="26" t="s">
        <v>9245</v>
      </c>
      <c r="B53" s="26" t="s">
        <v>6344</v>
      </c>
      <c r="C53" s="27" t="s">
        <v>3590</v>
      </c>
      <c r="D53" s="27" t="s">
        <v>3048</v>
      </c>
      <c r="E53" s="27" t="s">
        <v>154</v>
      </c>
      <c r="F53" s="27" t="s">
        <v>2543</v>
      </c>
      <c r="G53" s="26" t="s">
        <v>9286</v>
      </c>
      <c r="H53" s="26" t="s">
        <v>9307</v>
      </c>
      <c r="I53" s="26" t="s">
        <v>70</v>
      </c>
      <c r="J53" s="26" t="s">
        <v>9308</v>
      </c>
      <c r="K53" s="26" t="s">
        <v>9200</v>
      </c>
      <c r="L53" s="26" t="s">
        <v>231</v>
      </c>
      <c r="M53" s="27" t="s">
        <v>1137</v>
      </c>
      <c r="N53" s="26" t="s">
        <v>8917</v>
      </c>
      <c r="O53" s="28" t="s">
        <v>9191</v>
      </c>
      <c r="P53" s="25"/>
    </row>
    <row r="54" spans="1:16" x14ac:dyDescent="0.3">
      <c r="A54" s="26" t="s">
        <v>9280</v>
      </c>
      <c r="B54" s="26" t="s">
        <v>9174</v>
      </c>
      <c r="C54" s="27" t="s">
        <v>6261</v>
      </c>
      <c r="D54" s="27" t="s">
        <v>18</v>
      </c>
      <c r="E54" s="27" t="s">
        <v>154</v>
      </c>
      <c r="F54" s="27" t="s">
        <v>2543</v>
      </c>
      <c r="G54" s="26" t="s">
        <v>9281</v>
      </c>
      <c r="H54" s="26" t="s">
        <v>9309</v>
      </c>
      <c r="I54" s="26" t="s">
        <v>367</v>
      </c>
      <c r="J54" s="26" t="s">
        <v>9283</v>
      </c>
      <c r="K54" s="26" t="s">
        <v>5461</v>
      </c>
      <c r="L54" s="26" t="s">
        <v>231</v>
      </c>
      <c r="M54" s="27" t="s">
        <v>1137</v>
      </c>
      <c r="N54" s="26" t="s">
        <v>9284</v>
      </c>
      <c r="O54" s="28" t="s">
        <v>9191</v>
      </c>
      <c r="P54" s="25"/>
    </row>
    <row r="55" spans="1:16" ht="15" thickBot="1" x14ac:dyDescent="0.35">
      <c r="A55" s="29" t="s">
        <v>9245</v>
      </c>
      <c r="B55" s="29" t="s">
        <v>6348</v>
      </c>
      <c r="C55" s="30" t="s">
        <v>9310</v>
      </c>
      <c r="D55" s="30" t="s">
        <v>3048</v>
      </c>
      <c r="E55" s="30" t="s">
        <v>154</v>
      </c>
      <c r="F55" s="30" t="s">
        <v>2543</v>
      </c>
      <c r="G55" s="29" t="s">
        <v>9286</v>
      </c>
      <c r="H55" s="29" t="s">
        <v>9311</v>
      </c>
      <c r="I55" s="29" t="s">
        <v>70</v>
      </c>
      <c r="J55" s="29" t="s">
        <v>9308</v>
      </c>
      <c r="K55" s="29" t="s">
        <v>5461</v>
      </c>
      <c r="L55" s="29" t="s">
        <v>19</v>
      </c>
      <c r="M55" s="30" t="s">
        <v>1137</v>
      </c>
      <c r="N55" s="29" t="s">
        <v>8917</v>
      </c>
      <c r="O55" s="31" t="s">
        <v>9191</v>
      </c>
      <c r="P55" s="32"/>
    </row>
    <row r="56" spans="1:16" x14ac:dyDescent="0.3">
      <c r="A56" s="33" t="s">
        <v>9312</v>
      </c>
      <c r="B56" s="33" t="s">
        <v>8293</v>
      </c>
      <c r="C56" s="34" t="s">
        <v>9313</v>
      </c>
      <c r="D56" s="34" t="s">
        <v>3048</v>
      </c>
      <c r="E56" s="34" t="s">
        <v>154</v>
      </c>
      <c r="F56" s="34" t="s">
        <v>2543</v>
      </c>
      <c r="G56" s="33" t="s">
        <v>9314</v>
      </c>
      <c r="H56" s="33" t="s">
        <v>9315</v>
      </c>
      <c r="I56" s="33" t="s">
        <v>70</v>
      </c>
      <c r="J56" s="33" t="s">
        <v>9316</v>
      </c>
      <c r="K56" s="33" t="s">
        <v>5048</v>
      </c>
      <c r="L56" s="33" t="s">
        <v>231</v>
      </c>
      <c r="M56" s="34" t="s">
        <v>326</v>
      </c>
      <c r="N56" s="33" t="s">
        <v>8917</v>
      </c>
      <c r="O56" s="35" t="s">
        <v>9317</v>
      </c>
      <c r="P56" s="36"/>
    </row>
    <row r="57" spans="1:16" x14ac:dyDescent="0.3">
      <c r="A57" s="26" t="s">
        <v>9318</v>
      </c>
      <c r="B57" s="26" t="s">
        <v>8203</v>
      </c>
      <c r="C57" s="27" t="s">
        <v>9319</v>
      </c>
      <c r="D57" s="27" t="s">
        <v>3048</v>
      </c>
      <c r="E57" s="27" t="s">
        <v>154</v>
      </c>
      <c r="F57" s="27" t="s">
        <v>8861</v>
      </c>
      <c r="G57" s="26" t="s">
        <v>9314</v>
      </c>
      <c r="H57" s="26" t="s">
        <v>9320</v>
      </c>
      <c r="I57" s="26" t="s">
        <v>70</v>
      </c>
      <c r="J57" s="26" t="s">
        <v>9321</v>
      </c>
      <c r="K57" s="26" t="s">
        <v>5048</v>
      </c>
      <c r="L57" s="26" t="s">
        <v>231</v>
      </c>
      <c r="M57" s="27" t="s">
        <v>326</v>
      </c>
      <c r="N57" s="26" t="s">
        <v>8917</v>
      </c>
      <c r="O57" s="28" t="s">
        <v>9317</v>
      </c>
      <c r="P57" s="25"/>
    </row>
    <row r="58" spans="1:16" x14ac:dyDescent="0.3">
      <c r="A58" s="26" t="s">
        <v>9312</v>
      </c>
      <c r="B58" s="26" t="s">
        <v>8203</v>
      </c>
      <c r="C58" s="27" t="s">
        <v>9322</v>
      </c>
      <c r="D58" s="27" t="s">
        <v>2556</v>
      </c>
      <c r="E58" s="27" t="s">
        <v>154</v>
      </c>
      <c r="F58" s="27" t="s">
        <v>2543</v>
      </c>
      <c r="G58" s="26" t="s">
        <v>9323</v>
      </c>
      <c r="H58" s="26" t="s">
        <v>9324</v>
      </c>
      <c r="I58" s="26" t="s">
        <v>70</v>
      </c>
      <c r="J58" s="26" t="s">
        <v>9316</v>
      </c>
      <c r="K58" s="26" t="s">
        <v>5048</v>
      </c>
      <c r="L58" s="26" t="s">
        <v>231</v>
      </c>
      <c r="M58" s="27" t="s">
        <v>326</v>
      </c>
      <c r="N58" s="26" t="s">
        <v>8917</v>
      </c>
      <c r="O58" s="28" t="s">
        <v>9317</v>
      </c>
      <c r="P58" s="25"/>
    </row>
    <row r="59" spans="1:16" x14ac:dyDescent="0.3">
      <c r="A59" s="26" t="s">
        <v>9318</v>
      </c>
      <c r="B59" s="26" t="s">
        <v>8311</v>
      </c>
      <c r="C59" s="27" t="s">
        <v>4562</v>
      </c>
      <c r="D59" s="27" t="s">
        <v>3048</v>
      </c>
      <c r="E59" s="27" t="s">
        <v>154</v>
      </c>
      <c r="F59" s="27" t="s">
        <v>8861</v>
      </c>
      <c r="G59" s="26" t="s">
        <v>9314</v>
      </c>
      <c r="H59" s="26" t="s">
        <v>9325</v>
      </c>
      <c r="I59" s="26" t="s">
        <v>70</v>
      </c>
      <c r="J59" s="26" t="s">
        <v>9321</v>
      </c>
      <c r="K59" s="26" t="s">
        <v>5048</v>
      </c>
      <c r="L59" s="26" t="s">
        <v>231</v>
      </c>
      <c r="M59" s="27" t="s">
        <v>326</v>
      </c>
      <c r="N59" s="26" t="s">
        <v>8917</v>
      </c>
      <c r="O59" s="28" t="s">
        <v>9317</v>
      </c>
      <c r="P59" s="25"/>
    </row>
    <row r="60" spans="1:16" x14ac:dyDescent="0.3">
      <c r="A60" s="26" t="s">
        <v>9186</v>
      </c>
      <c r="B60" s="26" t="s">
        <v>8311</v>
      </c>
      <c r="C60" s="27" t="s">
        <v>4526</v>
      </c>
      <c r="D60" s="27" t="s">
        <v>2556</v>
      </c>
      <c r="E60" s="27" t="s">
        <v>154</v>
      </c>
      <c r="F60" s="27" t="s">
        <v>2543</v>
      </c>
      <c r="G60" s="26" t="s">
        <v>9314</v>
      </c>
      <c r="H60" s="26" t="s">
        <v>9326</v>
      </c>
      <c r="I60" s="26" t="s">
        <v>70</v>
      </c>
      <c r="J60" s="26" t="s">
        <v>9327</v>
      </c>
      <c r="K60" s="26" t="s">
        <v>5048</v>
      </c>
      <c r="L60" s="26" t="s">
        <v>231</v>
      </c>
      <c r="M60" s="27" t="s">
        <v>326</v>
      </c>
      <c r="N60" s="26" t="s">
        <v>8917</v>
      </c>
      <c r="O60" s="28" t="s">
        <v>9317</v>
      </c>
      <c r="P60" s="25" t="s">
        <v>9328</v>
      </c>
    </row>
    <row r="61" spans="1:16" x14ac:dyDescent="0.3">
      <c r="A61" s="26" t="s">
        <v>9312</v>
      </c>
      <c r="B61" s="26" t="s">
        <v>8311</v>
      </c>
      <c r="C61" s="27" t="s">
        <v>5685</v>
      </c>
      <c r="D61" s="27" t="s">
        <v>2556</v>
      </c>
      <c r="E61" s="27" t="s">
        <v>154</v>
      </c>
      <c r="F61" s="27" t="s">
        <v>2543</v>
      </c>
      <c r="G61" s="26" t="s">
        <v>9314</v>
      </c>
      <c r="H61" s="26" t="s">
        <v>9329</v>
      </c>
      <c r="I61" s="26" t="s">
        <v>70</v>
      </c>
      <c r="J61" s="26" t="s">
        <v>9316</v>
      </c>
      <c r="K61" s="26" t="s">
        <v>5048</v>
      </c>
      <c r="L61" s="26" t="s">
        <v>231</v>
      </c>
      <c r="M61" s="27" t="s">
        <v>326</v>
      </c>
      <c r="N61" s="26" t="s">
        <v>8917</v>
      </c>
      <c r="O61" s="28" t="s">
        <v>9317</v>
      </c>
      <c r="P61" s="25"/>
    </row>
    <row r="62" spans="1:16" x14ac:dyDescent="0.3">
      <c r="A62" s="26" t="s">
        <v>9223</v>
      </c>
      <c r="B62" s="26" t="s">
        <v>8311</v>
      </c>
      <c r="C62" s="27" t="s">
        <v>4581</v>
      </c>
      <c r="D62" s="27" t="s">
        <v>8878</v>
      </c>
      <c r="E62" s="27" t="s">
        <v>154</v>
      </c>
      <c r="F62" s="27" t="s">
        <v>8861</v>
      </c>
      <c r="G62" s="26" t="s">
        <v>9314</v>
      </c>
      <c r="H62" s="26" t="s">
        <v>9330</v>
      </c>
      <c r="I62" s="26" t="s">
        <v>70</v>
      </c>
      <c r="J62" s="26" t="s">
        <v>9331</v>
      </c>
      <c r="K62" s="26" t="s">
        <v>5048</v>
      </c>
      <c r="L62" s="26" t="s">
        <v>231</v>
      </c>
      <c r="M62" s="27" t="s">
        <v>326</v>
      </c>
      <c r="N62" s="26" t="s">
        <v>8917</v>
      </c>
      <c r="O62" s="28" t="s">
        <v>9317</v>
      </c>
      <c r="P62" s="25" t="s">
        <v>9328</v>
      </c>
    </row>
    <row r="63" spans="1:16" x14ac:dyDescent="0.3">
      <c r="A63" s="26" t="s">
        <v>9223</v>
      </c>
      <c r="B63" s="26" t="s">
        <v>8287</v>
      </c>
      <c r="C63" s="27" t="s">
        <v>9332</v>
      </c>
      <c r="D63" s="27" t="s">
        <v>8878</v>
      </c>
      <c r="E63" s="27" t="s">
        <v>154</v>
      </c>
      <c r="F63" s="27" t="s">
        <v>8861</v>
      </c>
      <c r="G63" s="26" t="s">
        <v>9323</v>
      </c>
      <c r="H63" s="26" t="s">
        <v>9333</v>
      </c>
      <c r="I63" s="26" t="s">
        <v>70</v>
      </c>
      <c r="J63" s="26" t="s">
        <v>9334</v>
      </c>
      <c r="K63" s="26" t="s">
        <v>5048</v>
      </c>
      <c r="L63" s="26" t="s">
        <v>231</v>
      </c>
      <c r="M63" s="27" t="s">
        <v>326</v>
      </c>
      <c r="N63" s="26" t="s">
        <v>8917</v>
      </c>
      <c r="O63" s="28" t="s">
        <v>9317</v>
      </c>
      <c r="P63" s="25" t="s">
        <v>9328</v>
      </c>
    </row>
    <row r="64" spans="1:16" x14ac:dyDescent="0.3">
      <c r="A64" s="26" t="s">
        <v>9335</v>
      </c>
      <c r="B64" s="26" t="s">
        <v>8191</v>
      </c>
      <c r="C64" s="27" t="s">
        <v>4885</v>
      </c>
      <c r="D64" s="27" t="s">
        <v>3048</v>
      </c>
      <c r="E64" s="27" t="s">
        <v>154</v>
      </c>
      <c r="F64" s="27" t="s">
        <v>2543</v>
      </c>
      <c r="G64" s="26" t="s">
        <v>9323</v>
      </c>
      <c r="H64" s="26" t="s">
        <v>9336</v>
      </c>
      <c r="I64" s="26" t="s">
        <v>70</v>
      </c>
      <c r="J64" s="26" t="s">
        <v>9337</v>
      </c>
      <c r="K64" s="26" t="s">
        <v>5048</v>
      </c>
      <c r="L64" s="26" t="s">
        <v>231</v>
      </c>
      <c r="M64" s="27" t="s">
        <v>326</v>
      </c>
      <c r="N64" s="26" t="s">
        <v>8917</v>
      </c>
      <c r="O64" s="28" t="s">
        <v>9317</v>
      </c>
      <c r="P64" s="25"/>
    </row>
    <row r="65" spans="1:16" x14ac:dyDescent="0.3">
      <c r="A65" s="26" t="s">
        <v>9318</v>
      </c>
      <c r="B65" s="26" t="s">
        <v>6712</v>
      </c>
      <c r="C65" s="27" t="s">
        <v>8470</v>
      </c>
      <c r="D65" s="27" t="s">
        <v>3048</v>
      </c>
      <c r="E65" s="27" t="s">
        <v>154</v>
      </c>
      <c r="F65" s="27" t="s">
        <v>8861</v>
      </c>
      <c r="G65" s="26" t="s">
        <v>9338</v>
      </c>
      <c r="H65" s="26" t="s">
        <v>8878</v>
      </c>
      <c r="I65" s="26" t="s">
        <v>2384</v>
      </c>
      <c r="J65" s="26" t="s">
        <v>9339</v>
      </c>
      <c r="K65" s="26" t="s">
        <v>4497</v>
      </c>
      <c r="L65" s="26" t="s">
        <v>8878</v>
      </c>
      <c r="M65" s="27" t="s">
        <v>408</v>
      </c>
      <c r="N65" s="26" t="s">
        <v>8917</v>
      </c>
      <c r="O65" s="28" t="s">
        <v>9317</v>
      </c>
      <c r="P65" s="25"/>
    </row>
    <row r="66" spans="1:16" ht="15" customHeight="1" x14ac:dyDescent="0.3">
      <c r="A66" s="26" t="s">
        <v>9340</v>
      </c>
      <c r="B66" s="26" t="s">
        <v>6712</v>
      </c>
      <c r="C66" s="27" t="s">
        <v>6527</v>
      </c>
      <c r="D66" s="27" t="s">
        <v>8878</v>
      </c>
      <c r="E66" s="27" t="s">
        <v>154</v>
      </c>
      <c r="F66" s="27" t="s">
        <v>2543</v>
      </c>
      <c r="G66" s="26" t="s">
        <v>9341</v>
      </c>
      <c r="H66" s="26" t="s">
        <v>8878</v>
      </c>
      <c r="I66" s="26" t="s">
        <v>19</v>
      </c>
      <c r="J66" s="26" t="s">
        <v>9342</v>
      </c>
      <c r="K66" s="26" t="s">
        <v>4497</v>
      </c>
      <c r="L66" s="26" t="s">
        <v>8878</v>
      </c>
      <c r="M66" s="27" t="s">
        <v>408</v>
      </c>
      <c r="N66" s="26" t="s">
        <v>8917</v>
      </c>
      <c r="O66" s="28" t="s">
        <v>9317</v>
      </c>
      <c r="P66" s="25" t="s">
        <v>9343</v>
      </c>
    </row>
    <row r="67" spans="1:16" ht="14.4" customHeight="1" x14ac:dyDescent="0.3">
      <c r="A67" s="26" t="s">
        <v>9340</v>
      </c>
      <c r="B67" s="26" t="s">
        <v>6712</v>
      </c>
      <c r="C67" s="27" t="s">
        <v>6527</v>
      </c>
      <c r="D67" s="27" t="s">
        <v>2556</v>
      </c>
      <c r="E67" s="27" t="s">
        <v>154</v>
      </c>
      <c r="F67" s="27" t="s">
        <v>2543</v>
      </c>
      <c r="G67" s="26" t="s">
        <v>9344</v>
      </c>
      <c r="H67" s="26" t="s">
        <v>8878</v>
      </c>
      <c r="I67" s="26" t="s">
        <v>70</v>
      </c>
      <c r="J67" s="26" t="s">
        <v>9342</v>
      </c>
      <c r="K67" s="26" t="s">
        <v>4497</v>
      </c>
      <c r="L67" s="26" t="s">
        <v>8878</v>
      </c>
      <c r="M67" s="27" t="s">
        <v>408</v>
      </c>
      <c r="N67" s="26" t="s">
        <v>8917</v>
      </c>
      <c r="O67" s="28" t="s">
        <v>9317</v>
      </c>
      <c r="P67" s="25" t="s">
        <v>9345</v>
      </c>
    </row>
    <row r="68" spans="1:16" x14ac:dyDescent="0.3">
      <c r="A68" s="26" t="s">
        <v>9318</v>
      </c>
      <c r="B68" s="26" t="s">
        <v>6712</v>
      </c>
      <c r="C68" s="27" t="s">
        <v>8538</v>
      </c>
      <c r="D68" s="27" t="s">
        <v>8878</v>
      </c>
      <c r="E68" s="27" t="s">
        <v>154</v>
      </c>
      <c r="F68" s="27" t="s">
        <v>8861</v>
      </c>
      <c r="G68" s="26" t="s">
        <v>9346</v>
      </c>
      <c r="H68" s="26" t="s">
        <v>8878</v>
      </c>
      <c r="I68" s="26" t="s">
        <v>19</v>
      </c>
      <c r="J68" s="26" t="s">
        <v>9347</v>
      </c>
      <c r="K68" s="26" t="s">
        <v>4497</v>
      </c>
      <c r="L68" s="26" t="s">
        <v>8878</v>
      </c>
      <c r="M68" s="27" t="s">
        <v>408</v>
      </c>
      <c r="N68" s="26" t="s">
        <v>8917</v>
      </c>
      <c r="O68" s="28" t="s">
        <v>9317</v>
      </c>
      <c r="P68" s="25" t="s">
        <v>9348</v>
      </c>
    </row>
    <row r="69" spans="1:16" x14ac:dyDescent="0.3">
      <c r="A69" s="26" t="s">
        <v>9318</v>
      </c>
      <c r="B69" s="26" t="s">
        <v>6712</v>
      </c>
      <c r="C69" s="27" t="s">
        <v>8538</v>
      </c>
      <c r="D69" s="27" t="s">
        <v>2556</v>
      </c>
      <c r="E69" s="27" t="s">
        <v>154</v>
      </c>
      <c r="F69" s="27" t="s">
        <v>8861</v>
      </c>
      <c r="G69" s="26" t="s">
        <v>9349</v>
      </c>
      <c r="H69" s="26" t="s">
        <v>8878</v>
      </c>
      <c r="I69" s="26" t="s">
        <v>70</v>
      </c>
      <c r="J69" s="26" t="s">
        <v>9339</v>
      </c>
      <c r="K69" s="26" t="s">
        <v>4497</v>
      </c>
      <c r="L69" s="26" t="s">
        <v>8878</v>
      </c>
      <c r="M69" s="27" t="s">
        <v>408</v>
      </c>
      <c r="N69" s="26" t="s">
        <v>8917</v>
      </c>
      <c r="O69" s="28" t="s">
        <v>9317</v>
      </c>
      <c r="P69" s="25"/>
    </row>
    <row r="70" spans="1:16" x14ac:dyDescent="0.3">
      <c r="A70" s="26" t="s">
        <v>9245</v>
      </c>
      <c r="B70" s="26" t="s">
        <v>6798</v>
      </c>
      <c r="C70" s="27" t="s">
        <v>8179</v>
      </c>
      <c r="D70" s="27" t="s">
        <v>2556</v>
      </c>
      <c r="E70" s="27" t="s">
        <v>154</v>
      </c>
      <c r="F70" s="27" t="s">
        <v>2543</v>
      </c>
      <c r="G70" s="26" t="s">
        <v>9350</v>
      </c>
      <c r="H70" s="26" t="s">
        <v>9351</v>
      </c>
      <c r="I70" s="26" t="s">
        <v>70</v>
      </c>
      <c r="J70" s="26" t="s">
        <v>9352</v>
      </c>
      <c r="K70" s="26" t="s">
        <v>4497</v>
      </c>
      <c r="L70" s="26" t="s">
        <v>231</v>
      </c>
      <c r="M70" s="27" t="s">
        <v>408</v>
      </c>
      <c r="N70" s="26" t="s">
        <v>8917</v>
      </c>
      <c r="O70" s="28" t="s">
        <v>9317</v>
      </c>
      <c r="P70" s="25" t="s">
        <v>9328</v>
      </c>
    </row>
    <row r="71" spans="1:16" x14ac:dyDescent="0.3">
      <c r="A71" s="26" t="s">
        <v>9312</v>
      </c>
      <c r="B71" s="26" t="s">
        <v>8230</v>
      </c>
      <c r="C71" s="27" t="s">
        <v>2814</v>
      </c>
      <c r="D71" s="27" t="s">
        <v>2556</v>
      </c>
      <c r="E71" s="27" t="s">
        <v>154</v>
      </c>
      <c r="F71" s="27" t="s">
        <v>2543</v>
      </c>
      <c r="G71" s="26" t="s">
        <v>9323</v>
      </c>
      <c r="H71" s="26" t="s">
        <v>9353</v>
      </c>
      <c r="I71" s="26" t="s">
        <v>70</v>
      </c>
      <c r="J71" s="26" t="s">
        <v>9316</v>
      </c>
      <c r="K71" s="26" t="s">
        <v>5048</v>
      </c>
      <c r="L71" s="26" t="s">
        <v>231</v>
      </c>
      <c r="M71" s="27" t="s">
        <v>326</v>
      </c>
      <c r="N71" s="26" t="s">
        <v>8917</v>
      </c>
      <c r="O71" s="28" t="s">
        <v>9317</v>
      </c>
      <c r="P71" s="25"/>
    </row>
    <row r="72" spans="1:16" x14ac:dyDescent="0.3">
      <c r="A72" s="26" t="s">
        <v>9318</v>
      </c>
      <c r="B72" s="26" t="s">
        <v>8187</v>
      </c>
      <c r="C72" s="27" t="s">
        <v>5437</v>
      </c>
      <c r="D72" s="27" t="s">
        <v>3048</v>
      </c>
      <c r="E72" s="27" t="s">
        <v>154</v>
      </c>
      <c r="F72" s="27" t="s">
        <v>8861</v>
      </c>
      <c r="G72" s="26" t="s">
        <v>9323</v>
      </c>
      <c r="H72" s="26" t="s">
        <v>9354</v>
      </c>
      <c r="I72" s="26" t="s">
        <v>70</v>
      </c>
      <c r="J72" s="26" t="s">
        <v>9321</v>
      </c>
      <c r="K72" s="26" t="s">
        <v>5048</v>
      </c>
      <c r="L72" s="26" t="s">
        <v>231</v>
      </c>
      <c r="M72" s="27" t="s">
        <v>326</v>
      </c>
      <c r="N72" s="26" t="s">
        <v>8917</v>
      </c>
      <c r="O72" s="28" t="s">
        <v>9317</v>
      </c>
      <c r="P72" s="25"/>
    </row>
    <row r="73" spans="1:16" x14ac:dyDescent="0.3">
      <c r="A73" s="26" t="s">
        <v>9223</v>
      </c>
      <c r="B73" s="26" t="s">
        <v>8187</v>
      </c>
      <c r="C73" s="27" t="s">
        <v>3038</v>
      </c>
      <c r="D73" s="27" t="s">
        <v>2556</v>
      </c>
      <c r="E73" s="27" t="s">
        <v>154</v>
      </c>
      <c r="F73" s="27" t="s">
        <v>8861</v>
      </c>
      <c r="G73" s="26" t="s">
        <v>9355</v>
      </c>
      <c r="H73" s="26" t="s">
        <v>9356</v>
      </c>
      <c r="I73" s="26" t="s">
        <v>70</v>
      </c>
      <c r="J73" s="26" t="s">
        <v>9357</v>
      </c>
      <c r="K73" s="26" t="s">
        <v>5048</v>
      </c>
      <c r="L73" s="26" t="s">
        <v>231</v>
      </c>
      <c r="M73" s="27" t="s">
        <v>326</v>
      </c>
      <c r="N73" s="26" t="s">
        <v>8917</v>
      </c>
      <c r="O73" s="28" t="s">
        <v>9317</v>
      </c>
      <c r="P73" s="25" t="s">
        <v>9328</v>
      </c>
    </row>
    <row r="74" spans="1:16" x14ac:dyDescent="0.3">
      <c r="A74" s="26" t="s">
        <v>9312</v>
      </c>
      <c r="B74" s="26" t="s">
        <v>8187</v>
      </c>
      <c r="C74" s="27" t="s">
        <v>3041</v>
      </c>
      <c r="D74" s="27" t="s">
        <v>2556</v>
      </c>
      <c r="E74" s="27" t="s">
        <v>154</v>
      </c>
      <c r="F74" s="27" t="s">
        <v>2543</v>
      </c>
      <c r="G74" s="26" t="s">
        <v>9323</v>
      </c>
      <c r="H74" s="26" t="s">
        <v>9358</v>
      </c>
      <c r="I74" s="26" t="s">
        <v>70</v>
      </c>
      <c r="J74" s="26" t="s">
        <v>9316</v>
      </c>
      <c r="K74" s="26" t="s">
        <v>5048</v>
      </c>
      <c r="L74" s="26" t="s">
        <v>231</v>
      </c>
      <c r="M74" s="27" t="s">
        <v>326</v>
      </c>
      <c r="N74" s="26" t="s">
        <v>8917</v>
      </c>
      <c r="O74" s="28" t="s">
        <v>9317</v>
      </c>
      <c r="P74" s="25"/>
    </row>
    <row r="75" spans="1:16" x14ac:dyDescent="0.3">
      <c r="A75" s="26" t="s">
        <v>9359</v>
      </c>
      <c r="B75" s="26" t="s">
        <v>8200</v>
      </c>
      <c r="C75" s="27" t="s">
        <v>9360</v>
      </c>
      <c r="D75" s="27" t="s">
        <v>25</v>
      </c>
      <c r="E75" s="27" t="s">
        <v>154</v>
      </c>
      <c r="F75" s="27" t="s">
        <v>2543</v>
      </c>
      <c r="G75" s="26" t="s">
        <v>9323</v>
      </c>
      <c r="H75" s="26" t="s">
        <v>9361</v>
      </c>
      <c r="I75" s="26" t="s">
        <v>70</v>
      </c>
      <c r="J75" s="26" t="s">
        <v>9362</v>
      </c>
      <c r="K75" s="26" t="s">
        <v>5048</v>
      </c>
      <c r="L75" s="26" t="s">
        <v>231</v>
      </c>
      <c r="M75" s="27" t="s">
        <v>326</v>
      </c>
      <c r="N75" s="26" t="s">
        <v>8917</v>
      </c>
      <c r="O75" s="28" t="s">
        <v>9317</v>
      </c>
      <c r="P75" s="25"/>
    </row>
    <row r="76" spans="1:16" x14ac:dyDescent="0.3">
      <c r="A76" s="26" t="s">
        <v>9318</v>
      </c>
      <c r="B76" s="26" t="s">
        <v>8200</v>
      </c>
      <c r="C76" s="27" t="s">
        <v>9363</v>
      </c>
      <c r="D76" s="27" t="s">
        <v>3048</v>
      </c>
      <c r="E76" s="27" t="s">
        <v>154</v>
      </c>
      <c r="F76" s="27" t="s">
        <v>8861</v>
      </c>
      <c r="G76" s="26" t="s">
        <v>9323</v>
      </c>
      <c r="H76" s="26" t="s">
        <v>9364</v>
      </c>
      <c r="I76" s="26" t="s">
        <v>70</v>
      </c>
      <c r="J76" s="26" t="s">
        <v>9321</v>
      </c>
      <c r="K76" s="26" t="s">
        <v>5048</v>
      </c>
      <c r="L76" s="26" t="s">
        <v>231</v>
      </c>
      <c r="M76" s="27" t="s">
        <v>326</v>
      </c>
      <c r="N76" s="26" t="s">
        <v>8917</v>
      </c>
      <c r="O76" s="28" t="s">
        <v>9317</v>
      </c>
      <c r="P76" s="25"/>
    </row>
    <row r="77" spans="1:16" x14ac:dyDescent="0.3">
      <c r="A77" s="26" t="s">
        <v>9186</v>
      </c>
      <c r="B77" s="26" t="s">
        <v>8200</v>
      </c>
      <c r="C77" s="27" t="s">
        <v>3112</v>
      </c>
      <c r="D77" s="27" t="s">
        <v>2556</v>
      </c>
      <c r="E77" s="27" t="s">
        <v>154</v>
      </c>
      <c r="F77" s="27" t="s">
        <v>2543</v>
      </c>
      <c r="G77" s="26" t="s">
        <v>9323</v>
      </c>
      <c r="H77" s="26" t="s">
        <v>9365</v>
      </c>
      <c r="I77" s="26" t="s">
        <v>70</v>
      </c>
      <c r="J77" s="26" t="s">
        <v>9327</v>
      </c>
      <c r="K77" s="26" t="s">
        <v>5048</v>
      </c>
      <c r="L77" s="26" t="s">
        <v>231</v>
      </c>
      <c r="M77" s="27" t="s">
        <v>326</v>
      </c>
      <c r="N77" s="26" t="s">
        <v>8917</v>
      </c>
      <c r="O77" s="28" t="s">
        <v>9317</v>
      </c>
      <c r="P77" s="25" t="s">
        <v>9328</v>
      </c>
    </row>
    <row r="78" spans="1:16" x14ac:dyDescent="0.3">
      <c r="A78" s="26" t="s">
        <v>9223</v>
      </c>
      <c r="B78" s="26" t="s">
        <v>8200</v>
      </c>
      <c r="C78" s="27" t="s">
        <v>3658</v>
      </c>
      <c r="D78" s="27" t="s">
        <v>2556</v>
      </c>
      <c r="E78" s="27" t="s">
        <v>154</v>
      </c>
      <c r="F78" s="27" t="s">
        <v>8861</v>
      </c>
      <c r="G78" s="26" t="s">
        <v>9355</v>
      </c>
      <c r="H78" s="26" t="s">
        <v>9366</v>
      </c>
      <c r="I78" s="26" t="s">
        <v>70</v>
      </c>
      <c r="J78" s="26" t="s">
        <v>9357</v>
      </c>
      <c r="K78" s="26" t="s">
        <v>5048</v>
      </c>
      <c r="L78" s="26" t="s">
        <v>231</v>
      </c>
      <c r="M78" s="27" t="s">
        <v>326</v>
      </c>
      <c r="N78" s="26" t="s">
        <v>8917</v>
      </c>
      <c r="O78" s="28" t="s">
        <v>9317</v>
      </c>
      <c r="P78" s="25" t="s">
        <v>9328</v>
      </c>
    </row>
    <row r="79" spans="1:16" x14ac:dyDescent="0.3">
      <c r="A79" s="26" t="s">
        <v>9312</v>
      </c>
      <c r="B79" s="26" t="s">
        <v>8200</v>
      </c>
      <c r="C79" s="27" t="s">
        <v>3661</v>
      </c>
      <c r="D79" s="27" t="s">
        <v>2556</v>
      </c>
      <c r="E79" s="27" t="s">
        <v>154</v>
      </c>
      <c r="F79" s="27" t="s">
        <v>2543</v>
      </c>
      <c r="G79" s="26" t="s">
        <v>9323</v>
      </c>
      <c r="H79" s="26" t="s">
        <v>9367</v>
      </c>
      <c r="I79" s="26" t="s">
        <v>70</v>
      </c>
      <c r="J79" s="26" t="s">
        <v>9316</v>
      </c>
      <c r="K79" s="26" t="s">
        <v>5048</v>
      </c>
      <c r="L79" s="26" t="s">
        <v>231</v>
      </c>
      <c r="M79" s="27" t="s">
        <v>326</v>
      </c>
      <c r="N79" s="26" t="s">
        <v>8917</v>
      </c>
      <c r="O79" s="28" t="s">
        <v>9317</v>
      </c>
      <c r="P79" s="25"/>
    </row>
    <row r="80" spans="1:16" x14ac:dyDescent="0.3">
      <c r="A80" s="26" t="s">
        <v>9223</v>
      </c>
      <c r="B80" s="26" t="s">
        <v>8200</v>
      </c>
      <c r="C80" s="27" t="s">
        <v>3683</v>
      </c>
      <c r="D80" s="27" t="s">
        <v>8878</v>
      </c>
      <c r="E80" s="27" t="s">
        <v>154</v>
      </c>
      <c r="F80" s="27" t="s">
        <v>8861</v>
      </c>
      <c r="G80" s="26" t="s">
        <v>9323</v>
      </c>
      <c r="H80" s="26" t="s">
        <v>9368</v>
      </c>
      <c r="I80" s="26" t="s">
        <v>70</v>
      </c>
      <c r="J80" s="26" t="s">
        <v>9369</v>
      </c>
      <c r="K80" s="26" t="s">
        <v>5048</v>
      </c>
      <c r="L80" s="26" t="s">
        <v>231</v>
      </c>
      <c r="M80" s="27" t="s">
        <v>326</v>
      </c>
      <c r="N80" s="26" t="s">
        <v>8917</v>
      </c>
      <c r="O80" s="28" t="s">
        <v>9317</v>
      </c>
      <c r="P80" s="25" t="s">
        <v>9328</v>
      </c>
    </row>
    <row r="81" spans="1:16" x14ac:dyDescent="0.3">
      <c r="A81" s="26" t="s">
        <v>9318</v>
      </c>
      <c r="B81" s="26" t="s">
        <v>8200</v>
      </c>
      <c r="C81" s="27" t="s">
        <v>3154</v>
      </c>
      <c r="D81" s="27" t="s">
        <v>8878</v>
      </c>
      <c r="E81" s="27" t="s">
        <v>154</v>
      </c>
      <c r="F81" s="27" t="s">
        <v>8861</v>
      </c>
      <c r="G81" s="26" t="s">
        <v>9370</v>
      </c>
      <c r="H81" s="26" t="s">
        <v>8878</v>
      </c>
      <c r="I81" s="26" t="s">
        <v>19</v>
      </c>
      <c r="J81" s="26" t="s">
        <v>9371</v>
      </c>
      <c r="K81" s="26" t="s">
        <v>5048</v>
      </c>
      <c r="L81" s="26" t="s">
        <v>8878</v>
      </c>
      <c r="M81" s="27" t="s">
        <v>326</v>
      </c>
      <c r="N81" s="26" t="s">
        <v>8917</v>
      </c>
      <c r="O81" s="28" t="s">
        <v>9317</v>
      </c>
      <c r="P81" s="25" t="s">
        <v>9372</v>
      </c>
    </row>
    <row r="82" spans="1:16" x14ac:dyDescent="0.3">
      <c r="A82" s="26" t="s">
        <v>9318</v>
      </c>
      <c r="B82" s="26" t="s">
        <v>8200</v>
      </c>
      <c r="C82" s="27" t="s">
        <v>3154</v>
      </c>
      <c r="D82" s="27" t="s">
        <v>2556</v>
      </c>
      <c r="E82" s="27" t="s">
        <v>154</v>
      </c>
      <c r="F82" s="27" t="s">
        <v>8861</v>
      </c>
      <c r="G82" s="26" t="s">
        <v>9373</v>
      </c>
      <c r="H82" s="26" t="s">
        <v>8878</v>
      </c>
      <c r="I82" s="26" t="s">
        <v>218</v>
      </c>
      <c r="J82" s="26" t="s">
        <v>9374</v>
      </c>
      <c r="K82" s="26" t="s">
        <v>5048</v>
      </c>
      <c r="L82" s="26" t="s">
        <v>8878</v>
      </c>
      <c r="M82" s="27" t="s">
        <v>326</v>
      </c>
      <c r="N82" s="26" t="s">
        <v>8917</v>
      </c>
      <c r="O82" s="28" t="s">
        <v>9317</v>
      </c>
      <c r="P82" s="25"/>
    </row>
    <row r="83" spans="1:16" x14ac:dyDescent="0.3">
      <c r="A83" s="26" t="s">
        <v>9375</v>
      </c>
      <c r="B83" s="26" t="s">
        <v>6328</v>
      </c>
      <c r="C83" s="27" t="s">
        <v>6111</v>
      </c>
      <c r="D83" s="27" t="s">
        <v>32</v>
      </c>
      <c r="E83" s="27" t="s">
        <v>154</v>
      </c>
      <c r="F83" s="27" t="s">
        <v>2543</v>
      </c>
      <c r="G83" s="26" t="s">
        <v>9376</v>
      </c>
      <c r="H83" s="26" t="s">
        <v>9377</v>
      </c>
      <c r="I83" s="26" t="s">
        <v>19</v>
      </c>
      <c r="J83" s="26" t="s">
        <v>9378</v>
      </c>
      <c r="K83" s="26" t="s">
        <v>5048</v>
      </c>
      <c r="L83" s="26" t="s">
        <v>231</v>
      </c>
      <c r="M83" s="27" t="s">
        <v>1137</v>
      </c>
      <c r="N83" s="26" t="s">
        <v>8917</v>
      </c>
      <c r="O83" s="28" t="s">
        <v>9317</v>
      </c>
      <c r="P83" s="25"/>
    </row>
    <row r="84" spans="1:16" x14ac:dyDescent="0.3">
      <c r="A84" s="26" t="s">
        <v>9312</v>
      </c>
      <c r="B84" s="26" t="s">
        <v>6328</v>
      </c>
      <c r="C84" s="27" t="s">
        <v>6111</v>
      </c>
      <c r="D84" s="27" t="s">
        <v>42</v>
      </c>
      <c r="E84" s="27" t="s">
        <v>154</v>
      </c>
      <c r="F84" s="27" t="s">
        <v>2543</v>
      </c>
      <c r="G84" s="26" t="s">
        <v>9379</v>
      </c>
      <c r="H84" s="26" t="s">
        <v>8878</v>
      </c>
      <c r="I84" s="26" t="s">
        <v>70</v>
      </c>
      <c r="J84" s="26" t="s">
        <v>9380</v>
      </c>
      <c r="K84" s="26" t="s">
        <v>5048</v>
      </c>
      <c r="L84" s="26" t="s">
        <v>8878</v>
      </c>
      <c r="M84" s="27" t="s">
        <v>1137</v>
      </c>
      <c r="N84" s="26" t="s">
        <v>8917</v>
      </c>
      <c r="O84" s="28" t="s">
        <v>9317</v>
      </c>
      <c r="P84" s="25" t="s">
        <v>9381</v>
      </c>
    </row>
    <row r="85" spans="1:16" ht="15" thickBot="1" x14ac:dyDescent="0.35">
      <c r="A85" s="29" t="s">
        <v>9382</v>
      </c>
      <c r="B85" s="29" t="s">
        <v>6328</v>
      </c>
      <c r="C85" s="30" t="s">
        <v>9383</v>
      </c>
      <c r="D85" s="30" t="s">
        <v>26</v>
      </c>
      <c r="E85" s="30" t="s">
        <v>154</v>
      </c>
      <c r="F85" s="30" t="s">
        <v>2543</v>
      </c>
      <c r="G85" s="29" t="s">
        <v>9376</v>
      </c>
      <c r="H85" s="29" t="s">
        <v>9384</v>
      </c>
      <c r="I85" s="29" t="s">
        <v>70</v>
      </c>
      <c r="J85" s="29" t="s">
        <v>9385</v>
      </c>
      <c r="K85" s="29" t="s">
        <v>5048</v>
      </c>
      <c r="L85" s="29" t="s">
        <v>231</v>
      </c>
      <c r="M85" s="30" t="s">
        <v>1137</v>
      </c>
      <c r="N85" s="29" t="s">
        <v>8917</v>
      </c>
      <c r="O85" s="31" t="s">
        <v>9317</v>
      </c>
      <c r="P85" s="32"/>
    </row>
    <row r="86" spans="1:16" x14ac:dyDescent="0.3">
      <c r="A86" s="33" t="s">
        <v>9197</v>
      </c>
      <c r="B86" s="33" t="s">
        <v>6564</v>
      </c>
      <c r="C86" s="34" t="s">
        <v>9386</v>
      </c>
      <c r="D86" s="34" t="s">
        <v>2556</v>
      </c>
      <c r="E86" s="34" t="s">
        <v>154</v>
      </c>
      <c r="F86" s="34" t="s">
        <v>2543</v>
      </c>
      <c r="G86" s="33" t="s">
        <v>9387</v>
      </c>
      <c r="H86" s="33" t="s">
        <v>8878</v>
      </c>
      <c r="I86" s="33" t="s">
        <v>70</v>
      </c>
      <c r="J86" s="33" t="s">
        <v>9388</v>
      </c>
      <c r="K86" s="33" t="s">
        <v>5672</v>
      </c>
      <c r="L86" s="33" t="s">
        <v>8878</v>
      </c>
      <c r="M86" s="34" t="s">
        <v>1137</v>
      </c>
      <c r="N86" s="33" t="s">
        <v>8917</v>
      </c>
      <c r="O86" s="35" t="s">
        <v>9389</v>
      </c>
      <c r="P86" s="36" t="s">
        <v>9390</v>
      </c>
    </row>
    <row r="87" spans="1:16" x14ac:dyDescent="0.3">
      <c r="A87" s="26" t="s">
        <v>9205</v>
      </c>
      <c r="B87" s="26" t="s">
        <v>6564</v>
      </c>
      <c r="C87" s="27" t="s">
        <v>9391</v>
      </c>
      <c r="D87" s="27" t="s">
        <v>8878</v>
      </c>
      <c r="E87" s="27" t="s">
        <v>154</v>
      </c>
      <c r="F87" s="27" t="s">
        <v>2543</v>
      </c>
      <c r="G87" s="26" t="s">
        <v>9392</v>
      </c>
      <c r="H87" s="26" t="s">
        <v>8878</v>
      </c>
      <c r="I87" s="26" t="s">
        <v>70</v>
      </c>
      <c r="J87" s="26" t="s">
        <v>9393</v>
      </c>
      <c r="K87" s="26" t="s">
        <v>5672</v>
      </c>
      <c r="L87" s="26" t="s">
        <v>8878</v>
      </c>
      <c r="M87" s="27" t="s">
        <v>1137</v>
      </c>
      <c r="N87" s="26" t="s">
        <v>8917</v>
      </c>
      <c r="O87" s="28" t="s">
        <v>9389</v>
      </c>
      <c r="P87" s="25"/>
    </row>
    <row r="88" spans="1:16" x14ac:dyDescent="0.3">
      <c r="A88" s="26" t="s">
        <v>9205</v>
      </c>
      <c r="B88" s="26" t="s">
        <v>6573</v>
      </c>
      <c r="C88" s="27" t="s">
        <v>9394</v>
      </c>
      <c r="D88" s="27" t="s">
        <v>3048</v>
      </c>
      <c r="E88" s="27" t="s">
        <v>154</v>
      </c>
      <c r="F88" s="27" t="s">
        <v>2543</v>
      </c>
      <c r="G88" s="26" t="s">
        <v>9395</v>
      </c>
      <c r="H88" s="26" t="s">
        <v>9396</v>
      </c>
      <c r="I88" s="26" t="s">
        <v>70</v>
      </c>
      <c r="J88" s="26" t="s">
        <v>9397</v>
      </c>
      <c r="K88" s="26" t="s">
        <v>5672</v>
      </c>
      <c r="L88" s="26" t="s">
        <v>231</v>
      </c>
      <c r="M88" s="27" t="s">
        <v>1137</v>
      </c>
      <c r="N88" s="26" t="s">
        <v>8917</v>
      </c>
      <c r="O88" s="28" t="s">
        <v>9389</v>
      </c>
      <c r="P88" s="25"/>
    </row>
    <row r="89" spans="1:16" x14ac:dyDescent="0.3">
      <c r="A89" s="26" t="s">
        <v>9398</v>
      </c>
      <c r="B89" s="26" t="s">
        <v>6712</v>
      </c>
      <c r="C89" s="27" t="s">
        <v>7815</v>
      </c>
      <c r="D89" s="27" t="s">
        <v>8878</v>
      </c>
      <c r="E89" s="27" t="s">
        <v>292</v>
      </c>
      <c r="F89" s="27" t="s">
        <v>8861</v>
      </c>
      <c r="G89" s="26" t="s">
        <v>9399</v>
      </c>
      <c r="H89" s="26" t="s">
        <v>8878</v>
      </c>
      <c r="I89" s="26" t="s">
        <v>19</v>
      </c>
      <c r="J89" s="37" t="s">
        <v>9400</v>
      </c>
      <c r="K89" s="26" t="s">
        <v>9401</v>
      </c>
      <c r="L89" s="26" t="s">
        <v>8878</v>
      </c>
      <c r="M89" s="27" t="s">
        <v>408</v>
      </c>
      <c r="N89" s="26" t="s">
        <v>8953</v>
      </c>
      <c r="O89" s="28" t="s">
        <v>9389</v>
      </c>
      <c r="P89" s="25" t="s">
        <v>9402</v>
      </c>
    </row>
    <row r="90" spans="1:16" x14ac:dyDescent="0.3">
      <c r="A90" s="26" t="s">
        <v>9398</v>
      </c>
      <c r="B90" s="26" t="s">
        <v>6712</v>
      </c>
      <c r="C90" s="27" t="s">
        <v>7815</v>
      </c>
      <c r="D90" s="27" t="s">
        <v>2556</v>
      </c>
      <c r="E90" s="27" t="s">
        <v>292</v>
      </c>
      <c r="F90" s="27" t="s">
        <v>8861</v>
      </c>
      <c r="G90" s="26" t="s">
        <v>9403</v>
      </c>
      <c r="H90" s="26" t="s">
        <v>8878</v>
      </c>
      <c r="I90" s="26" t="s">
        <v>19</v>
      </c>
      <c r="J90" s="37" t="s">
        <v>9400</v>
      </c>
      <c r="K90" s="26" t="s">
        <v>9401</v>
      </c>
      <c r="L90" s="26" t="s">
        <v>8878</v>
      </c>
      <c r="M90" s="27" t="s">
        <v>408</v>
      </c>
      <c r="N90" s="26" t="s">
        <v>8953</v>
      </c>
      <c r="O90" s="28" t="s">
        <v>9389</v>
      </c>
      <c r="P90" s="25" t="s">
        <v>9402</v>
      </c>
    </row>
    <row r="91" spans="1:16" x14ac:dyDescent="0.3">
      <c r="A91" s="26" t="s">
        <v>9398</v>
      </c>
      <c r="B91" s="26" t="s">
        <v>6712</v>
      </c>
      <c r="C91" s="27" t="s">
        <v>7815</v>
      </c>
      <c r="D91" s="27" t="s">
        <v>3048</v>
      </c>
      <c r="E91" s="27" t="s">
        <v>292</v>
      </c>
      <c r="F91" s="27" t="s">
        <v>8861</v>
      </c>
      <c r="G91" s="26" t="s">
        <v>9404</v>
      </c>
      <c r="H91" s="26" t="s">
        <v>8878</v>
      </c>
      <c r="I91" s="26" t="s">
        <v>70</v>
      </c>
      <c r="J91" s="26" t="s">
        <v>9405</v>
      </c>
      <c r="K91" s="26" t="s">
        <v>9401</v>
      </c>
      <c r="L91" s="26" t="s">
        <v>8878</v>
      </c>
      <c r="M91" s="27" t="s">
        <v>408</v>
      </c>
      <c r="N91" s="26" t="s">
        <v>8953</v>
      </c>
      <c r="O91" s="28" t="s">
        <v>9389</v>
      </c>
      <c r="P91" s="25"/>
    </row>
    <row r="92" spans="1:16" x14ac:dyDescent="0.3">
      <c r="A92" s="26" t="s">
        <v>9318</v>
      </c>
      <c r="B92" s="26" t="s">
        <v>6712</v>
      </c>
      <c r="C92" s="27" t="s">
        <v>8098</v>
      </c>
      <c r="D92" s="27" t="s">
        <v>8878</v>
      </c>
      <c r="E92" s="27" t="s">
        <v>154</v>
      </c>
      <c r="F92" s="27" t="s">
        <v>8861</v>
      </c>
      <c r="G92" s="26" t="s">
        <v>9406</v>
      </c>
      <c r="H92" s="26" t="s">
        <v>8878</v>
      </c>
      <c r="I92" s="26" t="s">
        <v>19</v>
      </c>
      <c r="J92" s="37" t="s">
        <v>9347</v>
      </c>
      <c r="K92" s="26" t="s">
        <v>2795</v>
      </c>
      <c r="L92" s="26" t="s">
        <v>8878</v>
      </c>
      <c r="M92" s="27" t="s">
        <v>408</v>
      </c>
      <c r="N92" s="26" t="s">
        <v>8917</v>
      </c>
      <c r="O92" s="28" t="s">
        <v>9389</v>
      </c>
      <c r="P92" s="25" t="s">
        <v>9407</v>
      </c>
    </row>
    <row r="93" spans="1:16" x14ac:dyDescent="0.3">
      <c r="A93" s="26" t="s">
        <v>9318</v>
      </c>
      <c r="B93" s="26" t="s">
        <v>6712</v>
      </c>
      <c r="C93" s="27" t="s">
        <v>8098</v>
      </c>
      <c r="D93" s="27" t="s">
        <v>2556</v>
      </c>
      <c r="E93" s="27" t="s">
        <v>154</v>
      </c>
      <c r="F93" s="27" t="s">
        <v>8861</v>
      </c>
      <c r="G93" s="26" t="s">
        <v>9408</v>
      </c>
      <c r="H93" s="26" t="s">
        <v>8878</v>
      </c>
      <c r="I93" s="26" t="s">
        <v>19</v>
      </c>
      <c r="J93" s="37" t="s">
        <v>9347</v>
      </c>
      <c r="K93" s="26" t="s">
        <v>2795</v>
      </c>
      <c r="L93" s="26" t="s">
        <v>8878</v>
      </c>
      <c r="M93" s="27" t="s">
        <v>408</v>
      </c>
      <c r="N93" s="26" t="s">
        <v>8917</v>
      </c>
      <c r="O93" s="28" t="s">
        <v>9389</v>
      </c>
      <c r="P93" s="25" t="s">
        <v>9407</v>
      </c>
    </row>
    <row r="94" spans="1:16" x14ac:dyDescent="0.3">
      <c r="A94" s="26" t="s">
        <v>9318</v>
      </c>
      <c r="B94" s="26" t="s">
        <v>6712</v>
      </c>
      <c r="C94" s="27" t="s">
        <v>8098</v>
      </c>
      <c r="D94" s="27" t="s">
        <v>3048</v>
      </c>
      <c r="E94" s="27" t="s">
        <v>154</v>
      </c>
      <c r="F94" s="27" t="s">
        <v>8861</v>
      </c>
      <c r="G94" s="26" t="s">
        <v>9409</v>
      </c>
      <c r="H94" s="26" t="s">
        <v>8878</v>
      </c>
      <c r="I94" s="26" t="s">
        <v>70</v>
      </c>
      <c r="J94" s="26" t="s">
        <v>9339</v>
      </c>
      <c r="K94" s="26" t="s">
        <v>2795</v>
      </c>
      <c r="L94" s="26" t="s">
        <v>8878</v>
      </c>
      <c r="M94" s="27" t="s">
        <v>408</v>
      </c>
      <c r="N94" s="26" t="s">
        <v>8917</v>
      </c>
      <c r="O94" s="28" t="s">
        <v>9389</v>
      </c>
      <c r="P94" s="25"/>
    </row>
    <row r="95" spans="1:16" x14ac:dyDescent="0.3">
      <c r="A95" s="26" t="s">
        <v>9359</v>
      </c>
      <c r="B95" s="26" t="s">
        <v>8187</v>
      </c>
      <c r="C95" s="27" t="s">
        <v>9410</v>
      </c>
      <c r="D95" s="27" t="s">
        <v>2556</v>
      </c>
      <c r="E95" s="27" t="s">
        <v>154</v>
      </c>
      <c r="F95" s="27" t="s">
        <v>2543</v>
      </c>
      <c r="G95" s="26" t="s">
        <v>9411</v>
      </c>
      <c r="H95" s="26" t="s">
        <v>9412</v>
      </c>
      <c r="I95" s="26" t="s">
        <v>70</v>
      </c>
      <c r="J95" s="26" t="s">
        <v>9413</v>
      </c>
      <c r="K95" s="26" t="s">
        <v>5672</v>
      </c>
      <c r="L95" s="26" t="s">
        <v>231</v>
      </c>
      <c r="M95" s="27" t="s">
        <v>326</v>
      </c>
      <c r="N95" s="26" t="s">
        <v>8917</v>
      </c>
      <c r="O95" s="28" t="s">
        <v>9389</v>
      </c>
      <c r="P95" s="25" t="s">
        <v>9414</v>
      </c>
    </row>
    <row r="96" spans="1:16" x14ac:dyDescent="0.3">
      <c r="A96" s="26" t="s">
        <v>9415</v>
      </c>
      <c r="B96" s="26" t="s">
        <v>8187</v>
      </c>
      <c r="C96" s="27" t="s">
        <v>9416</v>
      </c>
      <c r="D96" s="27" t="s">
        <v>8878</v>
      </c>
      <c r="E96" s="27" t="s">
        <v>154</v>
      </c>
      <c r="F96" s="27" t="s">
        <v>2543</v>
      </c>
      <c r="G96" s="26" t="s">
        <v>9411</v>
      </c>
      <c r="H96" s="26" t="s">
        <v>9417</v>
      </c>
      <c r="I96" s="26" t="s">
        <v>70</v>
      </c>
      <c r="J96" s="26" t="s">
        <v>9418</v>
      </c>
      <c r="K96" s="26" t="s">
        <v>5672</v>
      </c>
      <c r="L96" s="26" t="s">
        <v>231</v>
      </c>
      <c r="M96" s="27" t="s">
        <v>326</v>
      </c>
      <c r="N96" s="26" t="s">
        <v>8917</v>
      </c>
      <c r="O96" s="28" t="s">
        <v>9389</v>
      </c>
      <c r="P96" s="25"/>
    </row>
    <row r="97" spans="1:16" x14ac:dyDescent="0.3">
      <c r="A97" s="26" t="s">
        <v>9415</v>
      </c>
      <c r="B97" s="26" t="s">
        <v>2674</v>
      </c>
      <c r="C97" s="27" t="s">
        <v>9419</v>
      </c>
      <c r="D97" s="27" t="s">
        <v>8878</v>
      </c>
      <c r="E97" s="27" t="s">
        <v>154</v>
      </c>
      <c r="F97" s="27" t="s">
        <v>2543</v>
      </c>
      <c r="G97" s="26" t="s">
        <v>9411</v>
      </c>
      <c r="H97" s="26" t="s">
        <v>9420</v>
      </c>
      <c r="I97" s="26" t="s">
        <v>70</v>
      </c>
      <c r="J97" s="26" t="s">
        <v>9418</v>
      </c>
      <c r="K97" s="26" t="s">
        <v>5672</v>
      </c>
      <c r="L97" s="26" t="s">
        <v>231</v>
      </c>
      <c r="M97" s="27" t="s">
        <v>326</v>
      </c>
      <c r="N97" s="26" t="s">
        <v>8917</v>
      </c>
      <c r="O97" s="28" t="s">
        <v>9389</v>
      </c>
      <c r="P97" s="25"/>
    </row>
    <row r="98" spans="1:16" x14ac:dyDescent="0.3">
      <c r="A98" s="26" t="s">
        <v>9415</v>
      </c>
      <c r="B98" s="26" t="s">
        <v>8200</v>
      </c>
      <c r="C98" s="27" t="s">
        <v>9421</v>
      </c>
      <c r="D98" s="27" t="s">
        <v>8878</v>
      </c>
      <c r="E98" s="27" t="s">
        <v>154</v>
      </c>
      <c r="F98" s="27" t="s">
        <v>2543</v>
      </c>
      <c r="G98" s="26" t="s">
        <v>9411</v>
      </c>
      <c r="H98" s="26" t="s">
        <v>9422</v>
      </c>
      <c r="I98" s="26" t="s">
        <v>70</v>
      </c>
      <c r="J98" s="26" t="s">
        <v>9418</v>
      </c>
      <c r="K98" s="26" t="s">
        <v>5672</v>
      </c>
      <c r="L98" s="26" t="s">
        <v>231</v>
      </c>
      <c r="M98" s="27" t="s">
        <v>326</v>
      </c>
      <c r="N98" s="26" t="s">
        <v>8917</v>
      </c>
      <c r="O98" s="28" t="s">
        <v>9389</v>
      </c>
      <c r="P98" s="25"/>
    </row>
    <row r="99" spans="1:16" x14ac:dyDescent="0.3">
      <c r="A99" s="26" t="s">
        <v>9423</v>
      </c>
      <c r="B99" s="26" t="s">
        <v>6348</v>
      </c>
      <c r="C99" s="27" t="s">
        <v>9424</v>
      </c>
      <c r="D99" s="27" t="s">
        <v>3048</v>
      </c>
      <c r="E99" s="27" t="s">
        <v>154</v>
      </c>
      <c r="F99" s="27" t="s">
        <v>2543</v>
      </c>
      <c r="G99" s="26" t="s">
        <v>9425</v>
      </c>
      <c r="H99" s="26" t="s">
        <v>8878</v>
      </c>
      <c r="I99" s="26" t="s">
        <v>19</v>
      </c>
      <c r="J99" s="26" t="s">
        <v>9426</v>
      </c>
      <c r="K99" s="26" t="s">
        <v>5672</v>
      </c>
      <c r="L99" s="26" t="s">
        <v>8878</v>
      </c>
      <c r="M99" s="27" t="s">
        <v>1137</v>
      </c>
      <c r="N99" s="26" t="s">
        <v>8917</v>
      </c>
      <c r="O99" s="28" t="s">
        <v>9389</v>
      </c>
      <c r="P99" s="25"/>
    </row>
    <row r="100" spans="1:16" ht="16.2" customHeight="1" x14ac:dyDescent="0.3">
      <c r="A100" s="26" t="s">
        <v>9427</v>
      </c>
      <c r="B100" s="26" t="s">
        <v>6348</v>
      </c>
      <c r="C100" s="27" t="s">
        <v>9424</v>
      </c>
      <c r="D100" s="27" t="s">
        <v>18</v>
      </c>
      <c r="E100" s="27" t="s">
        <v>154</v>
      </c>
      <c r="F100" s="27" t="s">
        <v>2543</v>
      </c>
      <c r="G100" s="26" t="s">
        <v>9428</v>
      </c>
      <c r="H100" s="26" t="s">
        <v>8878</v>
      </c>
      <c r="I100" s="26" t="s">
        <v>70</v>
      </c>
      <c r="J100" s="26" t="s">
        <v>9429</v>
      </c>
      <c r="K100" s="26" t="s">
        <v>5672</v>
      </c>
      <c r="L100" s="26" t="s">
        <v>8878</v>
      </c>
      <c r="M100" s="27" t="s">
        <v>1137</v>
      </c>
      <c r="N100" s="26" t="s">
        <v>8917</v>
      </c>
      <c r="O100" s="28" t="s">
        <v>9389</v>
      </c>
      <c r="P100" s="25"/>
    </row>
    <row r="101" spans="1:16" x14ac:dyDescent="0.3">
      <c r="A101" s="26" t="s">
        <v>9223</v>
      </c>
      <c r="B101" s="26" t="s">
        <v>6573</v>
      </c>
      <c r="C101" s="27" t="s">
        <v>9430</v>
      </c>
      <c r="D101" s="27" t="s">
        <v>8878</v>
      </c>
      <c r="E101" s="27" t="s">
        <v>154</v>
      </c>
      <c r="F101" s="27" t="s">
        <v>2289</v>
      </c>
      <c r="G101" s="26" t="s">
        <v>9395</v>
      </c>
      <c r="H101" s="26" t="s">
        <v>9431</v>
      </c>
      <c r="I101" s="26" t="s">
        <v>70</v>
      </c>
      <c r="J101" s="26" t="s">
        <v>9432</v>
      </c>
      <c r="K101" s="26" t="s">
        <v>5672</v>
      </c>
      <c r="L101" s="26" t="s">
        <v>231</v>
      </c>
      <c r="M101" s="27" t="s">
        <v>1137</v>
      </c>
      <c r="N101" s="26" t="s">
        <v>8917</v>
      </c>
      <c r="O101" s="28" t="s">
        <v>9389</v>
      </c>
      <c r="P101" s="25"/>
    </row>
    <row r="102" spans="1:16" x14ac:dyDescent="0.3">
      <c r="A102" s="26" t="s">
        <v>9398</v>
      </c>
      <c r="B102" s="26" t="s">
        <v>6712</v>
      </c>
      <c r="C102" s="27" t="s">
        <v>7794</v>
      </c>
      <c r="D102" s="27" t="s">
        <v>2556</v>
      </c>
      <c r="E102" s="27" t="s">
        <v>154</v>
      </c>
      <c r="F102" s="27" t="s">
        <v>6018</v>
      </c>
      <c r="G102" s="26" t="s">
        <v>9433</v>
      </c>
      <c r="H102" s="26" t="s">
        <v>8878</v>
      </c>
      <c r="I102" s="26" t="s">
        <v>70</v>
      </c>
      <c r="J102" s="26" t="s">
        <v>9405</v>
      </c>
      <c r="K102" s="26" t="s">
        <v>2795</v>
      </c>
      <c r="L102" s="26" t="s">
        <v>8878</v>
      </c>
      <c r="M102" s="27" t="s">
        <v>408</v>
      </c>
      <c r="N102" s="26" t="s">
        <v>8953</v>
      </c>
      <c r="O102" s="28" t="s">
        <v>9389</v>
      </c>
      <c r="P102" s="25" t="s">
        <v>9434</v>
      </c>
    </row>
    <row r="103" spans="1:16" x14ac:dyDescent="0.3">
      <c r="A103" s="26" t="s">
        <v>9312</v>
      </c>
      <c r="B103" s="26" t="s">
        <v>8230</v>
      </c>
      <c r="C103" s="27" t="s">
        <v>6258</v>
      </c>
      <c r="D103" s="27" t="s">
        <v>8878</v>
      </c>
      <c r="E103" s="27" t="s">
        <v>154</v>
      </c>
      <c r="F103" s="27" t="s">
        <v>2289</v>
      </c>
      <c r="G103" s="26" t="s">
        <v>9411</v>
      </c>
      <c r="H103" s="26" t="s">
        <v>9435</v>
      </c>
      <c r="I103" s="26" t="s">
        <v>70</v>
      </c>
      <c r="J103" s="26" t="s">
        <v>9436</v>
      </c>
      <c r="K103" s="26" t="s">
        <v>5672</v>
      </c>
      <c r="L103" s="26" t="s">
        <v>231</v>
      </c>
      <c r="M103" s="27" t="s">
        <v>326</v>
      </c>
      <c r="N103" s="26" t="s">
        <v>8917</v>
      </c>
      <c r="O103" s="28" t="s">
        <v>9389</v>
      </c>
      <c r="P103" s="25"/>
    </row>
    <row r="104" spans="1:16" x14ac:dyDescent="0.3">
      <c r="A104" s="26" t="s">
        <v>9312</v>
      </c>
      <c r="B104" s="26" t="s">
        <v>8187</v>
      </c>
      <c r="C104" s="27" t="s">
        <v>9437</v>
      </c>
      <c r="D104" s="27" t="s">
        <v>8878</v>
      </c>
      <c r="E104" s="27" t="s">
        <v>154</v>
      </c>
      <c r="F104" s="27" t="s">
        <v>2289</v>
      </c>
      <c r="G104" s="26" t="s">
        <v>9411</v>
      </c>
      <c r="H104" s="26" t="s">
        <v>9438</v>
      </c>
      <c r="I104" s="26" t="s">
        <v>70</v>
      </c>
      <c r="J104" s="26" t="s">
        <v>9439</v>
      </c>
      <c r="K104" s="26" t="s">
        <v>5672</v>
      </c>
      <c r="L104" s="26" t="s">
        <v>231</v>
      </c>
      <c r="M104" s="27" t="s">
        <v>326</v>
      </c>
      <c r="N104" s="26" t="s">
        <v>8917</v>
      </c>
      <c r="O104" s="28" t="s">
        <v>9389</v>
      </c>
      <c r="P104" s="25"/>
    </row>
    <row r="105" spans="1:16" x14ac:dyDescent="0.3">
      <c r="A105" s="26" t="s">
        <v>9186</v>
      </c>
      <c r="B105" s="26" t="s">
        <v>8200</v>
      </c>
      <c r="C105" s="27" t="s">
        <v>9440</v>
      </c>
      <c r="D105" s="27" t="s">
        <v>18</v>
      </c>
      <c r="E105" s="27" t="s">
        <v>154</v>
      </c>
      <c r="F105" s="27" t="s">
        <v>2289</v>
      </c>
      <c r="G105" s="26" t="s">
        <v>9411</v>
      </c>
      <c r="H105" s="26" t="s">
        <v>9441</v>
      </c>
      <c r="I105" s="26" t="s">
        <v>70</v>
      </c>
      <c r="J105" s="26" t="s">
        <v>9442</v>
      </c>
      <c r="K105" s="26" t="s">
        <v>5672</v>
      </c>
      <c r="L105" s="26" t="s">
        <v>231</v>
      </c>
      <c r="M105" s="27" t="s">
        <v>326</v>
      </c>
      <c r="N105" s="26" t="s">
        <v>8917</v>
      </c>
      <c r="O105" s="28" t="s">
        <v>9389</v>
      </c>
      <c r="P105" s="25"/>
    </row>
    <row r="106" spans="1:16" x14ac:dyDescent="0.3">
      <c r="A106" s="26" t="s">
        <v>9223</v>
      </c>
      <c r="B106" s="26" t="s">
        <v>6412</v>
      </c>
      <c r="C106" s="27" t="s">
        <v>8278</v>
      </c>
      <c r="D106" s="27" t="s">
        <v>8878</v>
      </c>
      <c r="E106" s="27" t="s">
        <v>154</v>
      </c>
      <c r="F106" s="27" t="s">
        <v>2289</v>
      </c>
      <c r="G106" s="26" t="s">
        <v>9443</v>
      </c>
      <c r="H106" s="26" t="s">
        <v>9444</v>
      </c>
      <c r="I106" s="26" t="s">
        <v>70</v>
      </c>
      <c r="J106" s="26" t="s">
        <v>9432</v>
      </c>
      <c r="K106" s="26" t="s">
        <v>5672</v>
      </c>
      <c r="L106" s="26" t="s">
        <v>231</v>
      </c>
      <c r="M106" s="27" t="s">
        <v>1137</v>
      </c>
      <c r="N106" s="26" t="s">
        <v>8917</v>
      </c>
      <c r="O106" s="28" t="s">
        <v>9389</v>
      </c>
      <c r="P106" s="25"/>
    </row>
    <row r="107" spans="1:16" x14ac:dyDescent="0.3">
      <c r="A107" s="26" t="s">
        <v>9445</v>
      </c>
      <c r="B107" s="26" t="s">
        <v>8187</v>
      </c>
      <c r="C107" s="27" t="s">
        <v>9446</v>
      </c>
      <c r="D107" s="27" t="s">
        <v>2556</v>
      </c>
      <c r="E107" s="27" t="s">
        <v>154</v>
      </c>
      <c r="F107" s="27" t="s">
        <v>2289</v>
      </c>
      <c r="G107" s="26" t="s">
        <v>9411</v>
      </c>
      <c r="H107" s="26" t="s">
        <v>9447</v>
      </c>
      <c r="I107" s="26" t="s">
        <v>70</v>
      </c>
      <c r="J107" s="37" t="s">
        <v>9448</v>
      </c>
      <c r="K107" s="26" t="s">
        <v>5672</v>
      </c>
      <c r="L107" s="26" t="s">
        <v>231</v>
      </c>
      <c r="M107" s="27" t="s">
        <v>326</v>
      </c>
      <c r="N107" s="26" t="s">
        <v>8917</v>
      </c>
      <c r="O107" s="28" t="s">
        <v>9389</v>
      </c>
      <c r="P107" s="25" t="s">
        <v>9449</v>
      </c>
    </row>
    <row r="108" spans="1:16" x14ac:dyDescent="0.3">
      <c r="A108" s="26" t="s">
        <v>9398</v>
      </c>
      <c r="B108" s="26" t="s">
        <v>8187</v>
      </c>
      <c r="C108" s="27" t="s">
        <v>9450</v>
      </c>
      <c r="D108" s="27" t="s">
        <v>8878</v>
      </c>
      <c r="E108" s="27" t="s">
        <v>292</v>
      </c>
      <c r="F108" s="27" t="s">
        <v>2289</v>
      </c>
      <c r="G108" s="26" t="s">
        <v>9451</v>
      </c>
      <c r="H108" s="26" t="s">
        <v>9452</v>
      </c>
      <c r="I108" s="26" t="s">
        <v>70</v>
      </c>
      <c r="J108" s="37" t="s">
        <v>9453</v>
      </c>
      <c r="K108" s="26" t="s">
        <v>7244</v>
      </c>
      <c r="L108" s="26" t="s">
        <v>231</v>
      </c>
      <c r="M108" s="27" t="s">
        <v>326</v>
      </c>
      <c r="N108" s="26" t="s">
        <v>8953</v>
      </c>
      <c r="O108" s="28" t="s">
        <v>9389</v>
      </c>
      <c r="P108" s="25" t="s">
        <v>9454</v>
      </c>
    </row>
    <row r="109" spans="1:16" x14ac:dyDescent="0.3">
      <c r="A109" s="26" t="s">
        <v>9398</v>
      </c>
      <c r="B109" s="26" t="s">
        <v>8200</v>
      </c>
      <c r="C109" s="27" t="s">
        <v>9455</v>
      </c>
      <c r="D109" s="27" t="s">
        <v>8878</v>
      </c>
      <c r="E109" s="27" t="s">
        <v>292</v>
      </c>
      <c r="F109" s="27" t="s">
        <v>2289</v>
      </c>
      <c r="G109" s="26" t="s">
        <v>9451</v>
      </c>
      <c r="H109" s="26" t="s">
        <v>9456</v>
      </c>
      <c r="I109" s="26" t="s">
        <v>70</v>
      </c>
      <c r="J109" s="37" t="s">
        <v>9457</v>
      </c>
      <c r="K109" s="26" t="s">
        <v>7244</v>
      </c>
      <c r="L109" s="26" t="s">
        <v>231</v>
      </c>
      <c r="M109" s="27" t="s">
        <v>326</v>
      </c>
      <c r="N109" s="26" t="s">
        <v>1019</v>
      </c>
      <c r="O109" s="28" t="s">
        <v>9389</v>
      </c>
      <c r="P109" s="25" t="s">
        <v>9458</v>
      </c>
    </row>
    <row r="110" spans="1:16" x14ac:dyDescent="0.3">
      <c r="A110" s="26" t="s">
        <v>9398</v>
      </c>
      <c r="B110" s="26" t="s">
        <v>8200</v>
      </c>
      <c r="C110" s="27" t="s">
        <v>9459</v>
      </c>
      <c r="D110" s="27" t="s">
        <v>8878</v>
      </c>
      <c r="E110" s="27" t="s">
        <v>154</v>
      </c>
      <c r="F110" s="27" t="s">
        <v>6018</v>
      </c>
      <c r="G110" s="26" t="s">
        <v>9451</v>
      </c>
      <c r="H110" s="26" t="s">
        <v>9460</v>
      </c>
      <c r="I110" s="26" t="s">
        <v>70</v>
      </c>
      <c r="J110" s="37" t="s">
        <v>9457</v>
      </c>
      <c r="K110" s="26" t="s">
        <v>5672</v>
      </c>
      <c r="L110" s="26" t="s">
        <v>231</v>
      </c>
      <c r="M110" s="27" t="s">
        <v>326</v>
      </c>
      <c r="N110" s="26" t="s">
        <v>1019</v>
      </c>
      <c r="O110" s="28" t="s">
        <v>9389</v>
      </c>
      <c r="P110" s="25" t="s">
        <v>9458</v>
      </c>
    </row>
    <row r="111" spans="1:16" x14ac:dyDescent="0.3">
      <c r="A111" s="26" t="s">
        <v>9318</v>
      </c>
      <c r="B111" s="26" t="s">
        <v>8200</v>
      </c>
      <c r="C111" s="27" t="s">
        <v>9461</v>
      </c>
      <c r="D111" s="27" t="s">
        <v>8878</v>
      </c>
      <c r="E111" s="27" t="s">
        <v>154</v>
      </c>
      <c r="F111" s="27" t="s">
        <v>2289</v>
      </c>
      <c r="G111" s="26" t="s">
        <v>9451</v>
      </c>
      <c r="H111" s="26" t="s">
        <v>9462</v>
      </c>
      <c r="I111" s="26" t="s">
        <v>70</v>
      </c>
      <c r="J111" s="37" t="s">
        <v>9463</v>
      </c>
      <c r="K111" s="26" t="s">
        <v>5672</v>
      </c>
      <c r="L111" s="26" t="s">
        <v>231</v>
      </c>
      <c r="M111" s="27" t="s">
        <v>326</v>
      </c>
      <c r="N111" s="26" t="s">
        <v>9021</v>
      </c>
      <c r="O111" s="28" t="s">
        <v>9389</v>
      </c>
      <c r="P111" s="25" t="s">
        <v>9464</v>
      </c>
    </row>
    <row r="112" spans="1:16" x14ac:dyDescent="0.3">
      <c r="A112" s="26" t="s">
        <v>9398</v>
      </c>
      <c r="B112" s="26" t="s">
        <v>8203</v>
      </c>
      <c r="C112" s="27" t="s">
        <v>8631</v>
      </c>
      <c r="D112" s="27" t="s">
        <v>2556</v>
      </c>
      <c r="E112" s="27" t="s">
        <v>292</v>
      </c>
      <c r="F112" s="27" t="s">
        <v>2289</v>
      </c>
      <c r="G112" s="26" t="s">
        <v>9451</v>
      </c>
      <c r="H112" s="26" t="s">
        <v>9465</v>
      </c>
      <c r="I112" s="26" t="s">
        <v>70</v>
      </c>
      <c r="J112" s="37" t="s">
        <v>9453</v>
      </c>
      <c r="K112" s="26" t="s">
        <v>7244</v>
      </c>
      <c r="L112" s="26" t="s">
        <v>231</v>
      </c>
      <c r="M112" s="27" t="s">
        <v>326</v>
      </c>
      <c r="N112" s="26" t="s">
        <v>8953</v>
      </c>
      <c r="O112" s="28" t="s">
        <v>9389</v>
      </c>
      <c r="P112" s="25" t="s">
        <v>9458</v>
      </c>
    </row>
    <row r="113" spans="1:16" ht="15" thickBot="1" x14ac:dyDescent="0.35">
      <c r="A113" s="29" t="s">
        <v>9445</v>
      </c>
      <c r="B113" s="29" t="s">
        <v>8203</v>
      </c>
      <c r="C113" s="30" t="s">
        <v>9466</v>
      </c>
      <c r="D113" s="30" t="s">
        <v>2556</v>
      </c>
      <c r="E113" s="30" t="s">
        <v>154</v>
      </c>
      <c r="F113" s="30" t="s">
        <v>2289</v>
      </c>
      <c r="G113" s="29" t="s">
        <v>9451</v>
      </c>
      <c r="H113" s="29" t="s">
        <v>9467</v>
      </c>
      <c r="I113" s="29" t="s">
        <v>70</v>
      </c>
      <c r="J113" s="38" t="s">
        <v>9448</v>
      </c>
      <c r="K113" s="29" t="s">
        <v>5672</v>
      </c>
      <c r="L113" s="29" t="s">
        <v>231</v>
      </c>
      <c r="M113" s="30" t="s">
        <v>326</v>
      </c>
      <c r="N113" s="29" t="s">
        <v>8917</v>
      </c>
      <c r="O113" s="31" t="s">
        <v>9389</v>
      </c>
      <c r="P113" s="32" t="s">
        <v>9468</v>
      </c>
    </row>
    <row r="114" spans="1:16" x14ac:dyDescent="0.3">
      <c r="A114" s="39" t="s">
        <v>9186</v>
      </c>
      <c r="B114" s="39" t="s">
        <v>8311</v>
      </c>
      <c r="C114" s="40" t="s">
        <v>9469</v>
      </c>
      <c r="D114" s="40" t="s">
        <v>3048</v>
      </c>
      <c r="E114" s="40" t="s">
        <v>154</v>
      </c>
      <c r="F114" s="40" t="s">
        <v>2289</v>
      </c>
      <c r="G114" s="39" t="s">
        <v>9470</v>
      </c>
      <c r="H114" s="39" t="s">
        <v>9471</v>
      </c>
      <c r="I114" s="39" t="s">
        <v>70</v>
      </c>
      <c r="J114" s="39" t="s">
        <v>9472</v>
      </c>
      <c r="K114" s="39" t="s">
        <v>9473</v>
      </c>
      <c r="L114" s="39" t="s">
        <v>231</v>
      </c>
      <c r="M114" s="40" t="s">
        <v>326</v>
      </c>
      <c r="N114" s="41" t="s">
        <v>8917</v>
      </c>
      <c r="O114" s="39" t="s">
        <v>9474</v>
      </c>
      <c r="P114" s="39"/>
    </row>
    <row r="115" spans="1:16" x14ac:dyDescent="0.3">
      <c r="A115" s="42" t="s">
        <v>9318</v>
      </c>
      <c r="B115" s="42" t="s">
        <v>6712</v>
      </c>
      <c r="C115" s="43" t="s">
        <v>7037</v>
      </c>
      <c r="D115" s="43" t="s">
        <v>8878</v>
      </c>
      <c r="E115" s="43" t="s">
        <v>154</v>
      </c>
      <c r="F115" s="43" t="s">
        <v>2543</v>
      </c>
      <c r="G115" s="42" t="s">
        <v>9475</v>
      </c>
      <c r="H115" s="42" t="s">
        <v>9476</v>
      </c>
      <c r="I115" s="42" t="s">
        <v>70</v>
      </c>
      <c r="J115" s="42" t="s">
        <v>9477</v>
      </c>
      <c r="K115" s="42" t="s">
        <v>5676</v>
      </c>
      <c r="L115" s="42" t="s">
        <v>231</v>
      </c>
      <c r="M115" s="43" t="s">
        <v>408</v>
      </c>
      <c r="N115" s="44" t="s">
        <v>8917</v>
      </c>
      <c r="O115" s="42" t="s">
        <v>9474</v>
      </c>
      <c r="P115" s="42"/>
    </row>
    <row r="116" spans="1:16" x14ac:dyDescent="0.3">
      <c r="A116" s="42" t="s">
        <v>9398</v>
      </c>
      <c r="B116" s="42" t="s">
        <v>6712</v>
      </c>
      <c r="C116" s="43" t="s">
        <v>8086</v>
      </c>
      <c r="D116" s="43" t="s">
        <v>26</v>
      </c>
      <c r="E116" s="43" t="s">
        <v>154</v>
      </c>
      <c r="F116" s="43" t="s">
        <v>6018</v>
      </c>
      <c r="G116" s="42" t="s">
        <v>9478</v>
      </c>
      <c r="H116" s="42" t="s">
        <v>8878</v>
      </c>
      <c r="I116" s="42" t="s">
        <v>70</v>
      </c>
      <c r="J116" s="42" t="s">
        <v>9479</v>
      </c>
      <c r="K116" s="42" t="s">
        <v>5676</v>
      </c>
      <c r="L116" s="42" t="s">
        <v>8878</v>
      </c>
      <c r="M116" s="43" t="s">
        <v>408</v>
      </c>
      <c r="N116" s="44" t="s">
        <v>8953</v>
      </c>
      <c r="O116" s="42" t="s">
        <v>9474</v>
      </c>
      <c r="P116" s="42"/>
    </row>
    <row r="117" spans="1:16" x14ac:dyDescent="0.3">
      <c r="A117" s="42" t="s">
        <v>9398</v>
      </c>
      <c r="B117" s="42" t="s">
        <v>6712</v>
      </c>
      <c r="C117" s="43" t="s">
        <v>9480</v>
      </c>
      <c r="D117" s="43" t="s">
        <v>3048</v>
      </c>
      <c r="E117" s="43" t="s">
        <v>292</v>
      </c>
      <c r="F117" s="43" t="s">
        <v>2289</v>
      </c>
      <c r="G117" s="42" t="s">
        <v>9481</v>
      </c>
      <c r="H117" s="42" t="s">
        <v>8878</v>
      </c>
      <c r="I117" s="42" t="s">
        <v>70</v>
      </c>
      <c r="J117" s="42" t="s">
        <v>9479</v>
      </c>
      <c r="K117" s="42" t="s">
        <v>6015</v>
      </c>
      <c r="L117" s="42" t="s">
        <v>8878</v>
      </c>
      <c r="M117" s="43" t="s">
        <v>408</v>
      </c>
      <c r="N117" s="44" t="s">
        <v>8953</v>
      </c>
      <c r="O117" s="42" t="s">
        <v>9474</v>
      </c>
      <c r="P117" s="42"/>
    </row>
    <row r="118" spans="1:16" x14ac:dyDescent="0.3">
      <c r="A118" s="42" t="s">
        <v>9482</v>
      </c>
      <c r="B118" s="42" t="s">
        <v>6719</v>
      </c>
      <c r="C118" s="43" t="s">
        <v>5512</v>
      </c>
      <c r="D118" s="43" t="s">
        <v>2556</v>
      </c>
      <c r="E118" s="43" t="s">
        <v>292</v>
      </c>
      <c r="F118" s="43" t="s">
        <v>2543</v>
      </c>
      <c r="G118" s="42" t="s">
        <v>9483</v>
      </c>
      <c r="H118" s="42" t="s">
        <v>8878</v>
      </c>
      <c r="I118" s="42" t="s">
        <v>70</v>
      </c>
      <c r="J118" s="42" t="s">
        <v>9484</v>
      </c>
      <c r="K118" s="42" t="s">
        <v>6015</v>
      </c>
      <c r="L118" s="42" t="s">
        <v>8878</v>
      </c>
      <c r="M118" s="43" t="s">
        <v>408</v>
      </c>
      <c r="N118" s="44" t="s">
        <v>8953</v>
      </c>
      <c r="O118" s="42" t="s">
        <v>9474</v>
      </c>
      <c r="P118" s="42"/>
    </row>
    <row r="119" spans="1:16" x14ac:dyDescent="0.3">
      <c r="A119" s="42" t="s">
        <v>9482</v>
      </c>
      <c r="B119" s="42" t="s">
        <v>6719</v>
      </c>
      <c r="C119" s="43" t="s">
        <v>9485</v>
      </c>
      <c r="D119" s="43" t="s">
        <v>2556</v>
      </c>
      <c r="E119" s="43" t="s">
        <v>154</v>
      </c>
      <c r="F119" s="43" t="s">
        <v>6018</v>
      </c>
      <c r="G119" s="42" t="s">
        <v>9486</v>
      </c>
      <c r="H119" s="42" t="s">
        <v>8878</v>
      </c>
      <c r="I119" s="42" t="s">
        <v>70</v>
      </c>
      <c r="J119" s="42" t="s">
        <v>9487</v>
      </c>
      <c r="K119" s="42" t="s">
        <v>5676</v>
      </c>
      <c r="L119" s="42" t="s">
        <v>8878</v>
      </c>
      <c r="M119" s="43" t="s">
        <v>408</v>
      </c>
      <c r="N119" s="44" t="s">
        <v>8953</v>
      </c>
      <c r="O119" s="42" t="s">
        <v>9474</v>
      </c>
      <c r="P119" s="42"/>
    </row>
    <row r="120" spans="1:16" x14ac:dyDescent="0.3">
      <c r="A120" s="42" t="s">
        <v>9488</v>
      </c>
      <c r="B120" s="42" t="s">
        <v>8187</v>
      </c>
      <c r="C120" s="43" t="s">
        <v>9489</v>
      </c>
      <c r="D120" s="43" t="s">
        <v>3048</v>
      </c>
      <c r="E120" s="43" t="s">
        <v>154</v>
      </c>
      <c r="F120" s="43" t="s">
        <v>8861</v>
      </c>
      <c r="G120" s="42" t="s">
        <v>9470</v>
      </c>
      <c r="H120" s="42" t="s">
        <v>9490</v>
      </c>
      <c r="I120" s="42" t="s">
        <v>70</v>
      </c>
      <c r="J120" s="42" t="s">
        <v>9491</v>
      </c>
      <c r="K120" s="42" t="s">
        <v>9473</v>
      </c>
      <c r="L120" s="42" t="s">
        <v>231</v>
      </c>
      <c r="M120" s="43" t="s">
        <v>326</v>
      </c>
      <c r="N120" s="44" t="s">
        <v>8917</v>
      </c>
      <c r="O120" s="42" t="s">
        <v>9474</v>
      </c>
      <c r="P120" s="42"/>
    </row>
    <row r="121" spans="1:16" x14ac:dyDescent="0.3">
      <c r="A121" s="42" t="s">
        <v>9492</v>
      </c>
      <c r="B121" s="42" t="s">
        <v>8187</v>
      </c>
      <c r="C121" s="43" t="s">
        <v>3321</v>
      </c>
      <c r="D121" s="43" t="s">
        <v>2556</v>
      </c>
      <c r="E121" s="43" t="s">
        <v>154</v>
      </c>
      <c r="F121" s="43" t="s">
        <v>8861</v>
      </c>
      <c r="G121" s="42" t="s">
        <v>9493</v>
      </c>
      <c r="H121" s="42" t="s">
        <v>9494</v>
      </c>
      <c r="I121" s="42" t="s">
        <v>70</v>
      </c>
      <c r="J121" s="42" t="s">
        <v>9495</v>
      </c>
      <c r="K121" s="42" t="s">
        <v>9473</v>
      </c>
      <c r="L121" s="42" t="s">
        <v>222</v>
      </c>
      <c r="M121" s="43" t="s">
        <v>326</v>
      </c>
      <c r="N121" s="44" t="s">
        <v>8917</v>
      </c>
      <c r="O121" s="42" t="s">
        <v>9474</v>
      </c>
      <c r="P121" s="42"/>
    </row>
    <row r="122" spans="1:16" x14ac:dyDescent="0.3">
      <c r="A122" s="42" t="s">
        <v>9269</v>
      </c>
      <c r="B122" s="42" t="s">
        <v>8200</v>
      </c>
      <c r="C122" s="43" t="s">
        <v>9496</v>
      </c>
      <c r="D122" s="43" t="s">
        <v>18</v>
      </c>
      <c r="E122" s="43" t="s">
        <v>154</v>
      </c>
      <c r="F122" s="43" t="s">
        <v>2289</v>
      </c>
      <c r="G122" s="42" t="s">
        <v>9470</v>
      </c>
      <c r="H122" s="42" t="s">
        <v>9497</v>
      </c>
      <c r="I122" s="42" t="s">
        <v>70</v>
      </c>
      <c r="J122" s="42" t="s">
        <v>9498</v>
      </c>
      <c r="K122" s="42" t="s">
        <v>9473</v>
      </c>
      <c r="L122" s="42" t="s">
        <v>231</v>
      </c>
      <c r="M122" s="43" t="s">
        <v>326</v>
      </c>
      <c r="N122" s="44" t="s">
        <v>9499</v>
      </c>
      <c r="O122" s="42" t="s">
        <v>9474</v>
      </c>
      <c r="P122" s="42"/>
    </row>
    <row r="123" spans="1:16" x14ac:dyDescent="0.3">
      <c r="A123" s="42" t="s">
        <v>9488</v>
      </c>
      <c r="B123" s="42" t="s">
        <v>8200</v>
      </c>
      <c r="C123" s="43" t="s">
        <v>9500</v>
      </c>
      <c r="D123" s="43" t="s">
        <v>18</v>
      </c>
      <c r="E123" s="43" t="s">
        <v>154</v>
      </c>
      <c r="F123" s="43" t="s">
        <v>8861</v>
      </c>
      <c r="G123" s="42" t="s">
        <v>9470</v>
      </c>
      <c r="H123" s="42" t="s">
        <v>9501</v>
      </c>
      <c r="I123" s="42" t="s">
        <v>70</v>
      </c>
      <c r="J123" s="42" t="s">
        <v>9502</v>
      </c>
      <c r="K123" s="42" t="s">
        <v>9473</v>
      </c>
      <c r="L123" s="42" t="s">
        <v>231</v>
      </c>
      <c r="M123" s="43" t="s">
        <v>326</v>
      </c>
      <c r="N123" s="44" t="s">
        <v>8917</v>
      </c>
      <c r="O123" s="42" t="s">
        <v>9474</v>
      </c>
      <c r="P123" s="42"/>
    </row>
    <row r="124" spans="1:16" x14ac:dyDescent="0.3">
      <c r="A124" s="42" t="s">
        <v>9186</v>
      </c>
      <c r="B124" s="42" t="s">
        <v>8200</v>
      </c>
      <c r="C124" s="43" t="s">
        <v>9503</v>
      </c>
      <c r="D124" s="43" t="s">
        <v>3048</v>
      </c>
      <c r="E124" s="43" t="s">
        <v>154</v>
      </c>
      <c r="F124" s="43" t="s">
        <v>2289</v>
      </c>
      <c r="G124" s="42" t="s">
        <v>9470</v>
      </c>
      <c r="H124" s="42" t="s">
        <v>9504</v>
      </c>
      <c r="I124" s="42" t="s">
        <v>70</v>
      </c>
      <c r="J124" s="42" t="s">
        <v>9472</v>
      </c>
      <c r="K124" s="42" t="s">
        <v>9473</v>
      </c>
      <c r="L124" s="42" t="s">
        <v>231</v>
      </c>
      <c r="M124" s="43" t="s">
        <v>326</v>
      </c>
      <c r="N124" s="44" t="s">
        <v>8917</v>
      </c>
      <c r="O124" s="42" t="s">
        <v>9474</v>
      </c>
      <c r="P124" s="42"/>
    </row>
    <row r="125" spans="1:16" x14ac:dyDescent="0.3">
      <c r="A125" s="42" t="s">
        <v>9505</v>
      </c>
      <c r="B125" s="42" t="s">
        <v>8200</v>
      </c>
      <c r="C125" s="43" t="s">
        <v>9506</v>
      </c>
      <c r="D125" s="43" t="s">
        <v>3048</v>
      </c>
      <c r="E125" s="43" t="s">
        <v>154</v>
      </c>
      <c r="F125" s="43" t="s">
        <v>2543</v>
      </c>
      <c r="G125" s="42" t="s">
        <v>9470</v>
      </c>
      <c r="H125" s="42" t="s">
        <v>9507</v>
      </c>
      <c r="I125" s="42" t="s">
        <v>70</v>
      </c>
      <c r="J125" s="42" t="s">
        <v>9508</v>
      </c>
      <c r="K125" s="42" t="s">
        <v>9473</v>
      </c>
      <c r="L125" s="42" t="s">
        <v>231</v>
      </c>
      <c r="M125" s="43" t="s">
        <v>326</v>
      </c>
      <c r="N125" s="44" t="s">
        <v>8917</v>
      </c>
      <c r="O125" s="42" t="s">
        <v>9474</v>
      </c>
      <c r="P125" s="42"/>
    </row>
    <row r="126" spans="1:16" x14ac:dyDescent="0.3">
      <c r="A126" s="42" t="s">
        <v>9492</v>
      </c>
      <c r="B126" s="42" t="s">
        <v>8200</v>
      </c>
      <c r="C126" s="43" t="s">
        <v>9509</v>
      </c>
      <c r="D126" s="43" t="s">
        <v>2556</v>
      </c>
      <c r="E126" s="43" t="s">
        <v>154</v>
      </c>
      <c r="F126" s="43" t="s">
        <v>8861</v>
      </c>
      <c r="G126" s="42" t="s">
        <v>9493</v>
      </c>
      <c r="H126" s="42" t="s">
        <v>9510</v>
      </c>
      <c r="I126" s="42" t="s">
        <v>19</v>
      </c>
      <c r="J126" s="42" t="s">
        <v>9511</v>
      </c>
      <c r="K126" s="42" t="s">
        <v>9473</v>
      </c>
      <c r="L126" s="42" t="s">
        <v>222</v>
      </c>
      <c r="M126" s="43" t="s">
        <v>326</v>
      </c>
      <c r="N126" s="44" t="s">
        <v>8917</v>
      </c>
      <c r="O126" s="42" t="s">
        <v>9474</v>
      </c>
      <c r="P126" s="42"/>
    </row>
    <row r="127" spans="1:16" x14ac:dyDescent="0.3">
      <c r="A127" s="42" t="s">
        <v>9492</v>
      </c>
      <c r="B127" s="42" t="s">
        <v>8200</v>
      </c>
      <c r="C127" s="43" t="s">
        <v>9509</v>
      </c>
      <c r="D127" s="43" t="s">
        <v>3048</v>
      </c>
      <c r="E127" s="43" t="s">
        <v>154</v>
      </c>
      <c r="F127" s="43" t="s">
        <v>8861</v>
      </c>
      <c r="G127" s="42" t="s">
        <v>9512</v>
      </c>
      <c r="H127" s="42" t="s">
        <v>8878</v>
      </c>
      <c r="I127" s="42" t="s">
        <v>70</v>
      </c>
      <c r="J127" s="42" t="s">
        <v>9495</v>
      </c>
      <c r="K127" s="42" t="s">
        <v>9473</v>
      </c>
      <c r="L127" s="42" t="s">
        <v>8878</v>
      </c>
      <c r="M127" s="43" t="s">
        <v>326</v>
      </c>
      <c r="N127" s="44" t="s">
        <v>8917</v>
      </c>
      <c r="O127" s="42" t="s">
        <v>9474</v>
      </c>
      <c r="P127" s="42"/>
    </row>
    <row r="128" spans="1:16" x14ac:dyDescent="0.3">
      <c r="A128" s="42" t="s">
        <v>9513</v>
      </c>
      <c r="B128" s="42" t="s">
        <v>6420</v>
      </c>
      <c r="C128" s="43" t="s">
        <v>9514</v>
      </c>
      <c r="D128" s="43" t="s">
        <v>3048</v>
      </c>
      <c r="E128" s="43" t="s">
        <v>154</v>
      </c>
      <c r="F128" s="43" t="s">
        <v>2289</v>
      </c>
      <c r="G128" s="42" t="s">
        <v>9515</v>
      </c>
      <c r="H128" s="42" t="s">
        <v>9516</v>
      </c>
      <c r="I128" s="42" t="s">
        <v>70</v>
      </c>
      <c r="J128" s="42" t="s">
        <v>9517</v>
      </c>
      <c r="K128" s="42" t="s">
        <v>5672</v>
      </c>
      <c r="L128" s="42" t="s">
        <v>231</v>
      </c>
      <c r="M128" s="43" t="s">
        <v>1137</v>
      </c>
      <c r="N128" s="44" t="s">
        <v>8917</v>
      </c>
      <c r="O128" s="42" t="s">
        <v>9474</v>
      </c>
      <c r="P128" s="42"/>
    </row>
    <row r="129" spans="1:16" x14ac:dyDescent="0.3">
      <c r="A129" s="42" t="s">
        <v>9398</v>
      </c>
      <c r="B129" s="42" t="s">
        <v>6712</v>
      </c>
      <c r="C129" s="43" t="s">
        <v>9480</v>
      </c>
      <c r="D129" s="43" t="s">
        <v>2556</v>
      </c>
      <c r="E129" s="43" t="s">
        <v>292</v>
      </c>
      <c r="F129" s="43" t="s">
        <v>2289</v>
      </c>
      <c r="G129" s="42" t="s">
        <v>9518</v>
      </c>
      <c r="H129" s="42" t="s">
        <v>9519</v>
      </c>
      <c r="I129" s="42" t="s">
        <v>19</v>
      </c>
      <c r="J129" s="45" t="s">
        <v>9520</v>
      </c>
      <c r="K129" s="42" t="s">
        <v>6015</v>
      </c>
      <c r="L129" s="42" t="s">
        <v>231</v>
      </c>
      <c r="M129" s="43" t="s">
        <v>408</v>
      </c>
      <c r="N129" s="44" t="s">
        <v>8953</v>
      </c>
      <c r="O129" s="42" t="s">
        <v>9474</v>
      </c>
      <c r="P129" s="42" t="s">
        <v>9521</v>
      </c>
    </row>
    <row r="130" spans="1:16" ht="15" thickBot="1" x14ac:dyDescent="0.35">
      <c r="A130" s="46" t="s">
        <v>9398</v>
      </c>
      <c r="B130" s="46" t="s">
        <v>6712</v>
      </c>
      <c r="C130" s="47" t="s">
        <v>8086</v>
      </c>
      <c r="D130" s="47" t="s">
        <v>18</v>
      </c>
      <c r="E130" s="47" t="s">
        <v>154</v>
      </c>
      <c r="F130" s="47" t="s">
        <v>6018</v>
      </c>
      <c r="G130" s="46" t="s">
        <v>9518</v>
      </c>
      <c r="H130" s="46" t="s">
        <v>9522</v>
      </c>
      <c r="I130" s="46" t="s">
        <v>19</v>
      </c>
      <c r="J130" s="48" t="s">
        <v>9520</v>
      </c>
      <c r="K130" s="46" t="s">
        <v>5676</v>
      </c>
      <c r="L130" s="46" t="s">
        <v>231</v>
      </c>
      <c r="M130" s="47" t="s">
        <v>408</v>
      </c>
      <c r="N130" s="49" t="s">
        <v>8953</v>
      </c>
      <c r="O130" s="46" t="s">
        <v>9474</v>
      </c>
      <c r="P130" s="46" t="s">
        <v>9521</v>
      </c>
    </row>
    <row r="131" spans="1:16" x14ac:dyDescent="0.3">
      <c r="A131" s="39" t="s">
        <v>9523</v>
      </c>
      <c r="B131" s="39" t="s">
        <v>8203</v>
      </c>
      <c r="C131" s="40" t="s">
        <v>9524</v>
      </c>
      <c r="D131" s="40" t="s">
        <v>3048</v>
      </c>
      <c r="E131" s="40" t="s">
        <v>292</v>
      </c>
      <c r="F131" s="40" t="s">
        <v>2543</v>
      </c>
      <c r="G131" s="39" t="s">
        <v>9525</v>
      </c>
      <c r="H131" s="39" t="s">
        <v>9526</v>
      </c>
      <c r="I131" s="39" t="s">
        <v>70</v>
      </c>
      <c r="J131" s="39" t="s">
        <v>9527</v>
      </c>
      <c r="K131" s="39" t="s">
        <v>5457</v>
      </c>
      <c r="L131" s="39" t="s">
        <v>231</v>
      </c>
      <c r="M131" s="40" t="s">
        <v>326</v>
      </c>
      <c r="N131" s="41" t="s">
        <v>8953</v>
      </c>
      <c r="O131" s="39" t="s">
        <v>9528</v>
      </c>
      <c r="P131" s="39"/>
    </row>
    <row r="132" spans="1:16" x14ac:dyDescent="0.3">
      <c r="A132" s="42" t="s">
        <v>9523</v>
      </c>
      <c r="B132" s="42" t="s">
        <v>8203</v>
      </c>
      <c r="C132" s="43" t="s">
        <v>9529</v>
      </c>
      <c r="D132" s="43" t="s">
        <v>3048</v>
      </c>
      <c r="E132" s="43" t="s">
        <v>154</v>
      </c>
      <c r="F132" s="43" t="s">
        <v>6018</v>
      </c>
      <c r="G132" s="42" t="s">
        <v>9525</v>
      </c>
      <c r="H132" s="42" t="s">
        <v>9530</v>
      </c>
      <c r="I132" s="42" t="s">
        <v>70</v>
      </c>
      <c r="J132" s="42" t="s">
        <v>9527</v>
      </c>
      <c r="K132" s="42" t="s">
        <v>5540</v>
      </c>
      <c r="L132" s="42" t="s">
        <v>231</v>
      </c>
      <c r="M132" s="43" t="s">
        <v>326</v>
      </c>
      <c r="N132" s="44" t="s">
        <v>8953</v>
      </c>
      <c r="O132" s="42" t="s">
        <v>9528</v>
      </c>
      <c r="P132" s="42"/>
    </row>
    <row r="133" spans="1:16" x14ac:dyDescent="0.3">
      <c r="A133" s="42" t="s">
        <v>9523</v>
      </c>
      <c r="B133" s="42" t="s">
        <v>8311</v>
      </c>
      <c r="C133" s="43" t="s">
        <v>9531</v>
      </c>
      <c r="D133" s="43" t="s">
        <v>18</v>
      </c>
      <c r="E133" s="43" t="s">
        <v>292</v>
      </c>
      <c r="F133" s="43" t="s">
        <v>2543</v>
      </c>
      <c r="G133" s="42" t="s">
        <v>9525</v>
      </c>
      <c r="H133" s="42" t="s">
        <v>9532</v>
      </c>
      <c r="I133" s="42" t="s">
        <v>70</v>
      </c>
      <c r="J133" s="42" t="s">
        <v>9533</v>
      </c>
      <c r="K133" s="42" t="s">
        <v>9534</v>
      </c>
      <c r="L133" s="42" t="s">
        <v>231</v>
      </c>
      <c r="M133" s="43" t="s">
        <v>326</v>
      </c>
      <c r="N133" s="44" t="s">
        <v>8953</v>
      </c>
      <c r="O133" s="42" t="s">
        <v>9528</v>
      </c>
      <c r="P133" s="42"/>
    </row>
    <row r="134" spans="1:16" x14ac:dyDescent="0.3">
      <c r="A134" s="42" t="s">
        <v>9523</v>
      </c>
      <c r="B134" s="42" t="s">
        <v>8311</v>
      </c>
      <c r="C134" s="43" t="s">
        <v>9535</v>
      </c>
      <c r="D134" s="43" t="s">
        <v>3048</v>
      </c>
      <c r="E134" s="43" t="s">
        <v>154</v>
      </c>
      <c r="F134" s="43" t="s">
        <v>6018</v>
      </c>
      <c r="G134" s="42" t="s">
        <v>9525</v>
      </c>
      <c r="H134" s="42" t="s">
        <v>9536</v>
      </c>
      <c r="I134" s="42" t="s">
        <v>70</v>
      </c>
      <c r="J134" s="42" t="s">
        <v>9537</v>
      </c>
      <c r="K134" s="42" t="s">
        <v>5540</v>
      </c>
      <c r="L134" s="42" t="s">
        <v>231</v>
      </c>
      <c r="M134" s="43" t="s">
        <v>326</v>
      </c>
      <c r="N134" s="44" t="s">
        <v>8953</v>
      </c>
      <c r="O134" s="42" t="s">
        <v>9528</v>
      </c>
      <c r="P134" s="42"/>
    </row>
    <row r="135" spans="1:16" x14ac:dyDescent="0.3">
      <c r="A135" s="42" t="s">
        <v>9318</v>
      </c>
      <c r="B135" s="42" t="s">
        <v>6712</v>
      </c>
      <c r="C135" s="43" t="s">
        <v>9538</v>
      </c>
      <c r="D135" s="43" t="s">
        <v>2556</v>
      </c>
      <c r="E135" s="43" t="s">
        <v>154</v>
      </c>
      <c r="F135" s="43" t="s">
        <v>2289</v>
      </c>
      <c r="G135" s="42" t="s">
        <v>9539</v>
      </c>
      <c r="H135" s="42" t="s">
        <v>9540</v>
      </c>
      <c r="I135" s="42" t="s">
        <v>70</v>
      </c>
      <c r="J135" s="42" t="s">
        <v>9541</v>
      </c>
      <c r="K135" s="42" t="s">
        <v>6019</v>
      </c>
      <c r="L135" s="42" t="s">
        <v>231</v>
      </c>
      <c r="M135" s="43" t="s">
        <v>408</v>
      </c>
      <c r="N135" s="44" t="s">
        <v>8917</v>
      </c>
      <c r="O135" s="42" t="s">
        <v>9528</v>
      </c>
      <c r="P135" s="42"/>
    </row>
    <row r="136" spans="1:16" x14ac:dyDescent="0.3">
      <c r="A136" s="42" t="s">
        <v>9318</v>
      </c>
      <c r="B136" s="42" t="s">
        <v>6712</v>
      </c>
      <c r="C136" s="43" t="s">
        <v>9542</v>
      </c>
      <c r="D136" s="43" t="s">
        <v>8878</v>
      </c>
      <c r="E136" s="43" t="s">
        <v>142</v>
      </c>
      <c r="F136" s="43" t="s">
        <v>6018</v>
      </c>
      <c r="G136" s="42" t="s">
        <v>9539</v>
      </c>
      <c r="H136" s="42" t="s">
        <v>9543</v>
      </c>
      <c r="I136" s="42" t="s">
        <v>70</v>
      </c>
      <c r="J136" s="42" t="s">
        <v>9541</v>
      </c>
      <c r="K136" s="42" t="s">
        <v>6067</v>
      </c>
      <c r="L136" s="42" t="s">
        <v>231</v>
      </c>
      <c r="M136" s="43" t="s">
        <v>408</v>
      </c>
      <c r="N136" s="44" t="s">
        <v>8917</v>
      </c>
      <c r="O136" s="42" t="s">
        <v>9528</v>
      </c>
      <c r="P136" s="42"/>
    </row>
    <row r="137" spans="1:16" x14ac:dyDescent="0.3">
      <c r="A137" s="42" t="s">
        <v>9544</v>
      </c>
      <c r="B137" s="42" t="s">
        <v>6348</v>
      </c>
      <c r="C137" s="43" t="s">
        <v>4474</v>
      </c>
      <c r="D137" s="43" t="s">
        <v>26</v>
      </c>
      <c r="E137" s="43" t="s">
        <v>154</v>
      </c>
      <c r="F137" s="43" t="s">
        <v>2543</v>
      </c>
      <c r="G137" s="42" t="s">
        <v>9545</v>
      </c>
      <c r="H137" s="42" t="s">
        <v>9546</v>
      </c>
      <c r="I137" s="42" t="s">
        <v>70</v>
      </c>
      <c r="J137" s="42" t="s">
        <v>9547</v>
      </c>
      <c r="K137" s="42" t="s">
        <v>5540</v>
      </c>
      <c r="L137" s="42" t="s">
        <v>231</v>
      </c>
      <c r="M137" s="43" t="s">
        <v>1137</v>
      </c>
      <c r="N137" s="44" t="s">
        <v>8917</v>
      </c>
      <c r="O137" s="42" t="s">
        <v>9528</v>
      </c>
      <c r="P137" s="42"/>
    </row>
    <row r="138" spans="1:16" ht="15" thickBot="1" x14ac:dyDescent="0.35">
      <c r="A138" s="46" t="s">
        <v>9548</v>
      </c>
      <c r="B138" s="46" t="s">
        <v>6348</v>
      </c>
      <c r="C138" s="47" t="s">
        <v>9549</v>
      </c>
      <c r="D138" s="47" t="s">
        <v>3048</v>
      </c>
      <c r="E138" s="47" t="s">
        <v>154</v>
      </c>
      <c r="F138" s="47" t="s">
        <v>2543</v>
      </c>
      <c r="G138" s="46" t="s">
        <v>9545</v>
      </c>
      <c r="H138" s="46" t="s">
        <v>9550</v>
      </c>
      <c r="I138" s="46" t="s">
        <v>70</v>
      </c>
      <c r="J138" s="46" t="s">
        <v>9551</v>
      </c>
      <c r="K138" s="46" t="s">
        <v>5540</v>
      </c>
      <c r="L138" s="46" t="s">
        <v>231</v>
      </c>
      <c r="M138" s="47" t="s">
        <v>1137</v>
      </c>
      <c r="N138" s="49" t="s">
        <v>8917</v>
      </c>
      <c r="O138" s="46" t="s">
        <v>9528</v>
      </c>
      <c r="P138" s="46"/>
    </row>
    <row r="139" spans="1:16" x14ac:dyDescent="0.3">
      <c r="A139" s="39" t="s">
        <v>9552</v>
      </c>
      <c r="B139" s="39" t="s">
        <v>6564</v>
      </c>
      <c r="C139" s="40" t="s">
        <v>9553</v>
      </c>
      <c r="D139" s="40" t="s">
        <v>26</v>
      </c>
      <c r="E139" s="40" t="s">
        <v>154</v>
      </c>
      <c r="F139" s="40" t="s">
        <v>2543</v>
      </c>
      <c r="G139" s="39" t="s">
        <v>9554</v>
      </c>
      <c r="H139" s="39" t="s">
        <v>9555</v>
      </c>
      <c r="I139" s="39" t="s">
        <v>70</v>
      </c>
      <c r="J139" s="39" t="s">
        <v>9556</v>
      </c>
      <c r="K139" s="39" t="s">
        <v>3700</v>
      </c>
      <c r="L139" s="39" t="s">
        <v>231</v>
      </c>
      <c r="M139" s="40" t="s">
        <v>1137</v>
      </c>
      <c r="N139" s="41" t="s">
        <v>8917</v>
      </c>
      <c r="O139" s="39" t="s">
        <v>9557</v>
      </c>
      <c r="P139" s="39"/>
    </row>
    <row r="140" spans="1:16" x14ac:dyDescent="0.3">
      <c r="A140" s="42" t="s">
        <v>9548</v>
      </c>
      <c r="B140" s="42" t="s">
        <v>6573</v>
      </c>
      <c r="C140" s="43" t="s">
        <v>9558</v>
      </c>
      <c r="D140" s="43" t="s">
        <v>3048</v>
      </c>
      <c r="E140" s="43" t="s">
        <v>154</v>
      </c>
      <c r="F140" s="43" t="s">
        <v>2543</v>
      </c>
      <c r="G140" s="42" t="s">
        <v>9559</v>
      </c>
      <c r="H140" s="42" t="s">
        <v>9560</v>
      </c>
      <c r="I140" s="42" t="s">
        <v>70</v>
      </c>
      <c r="J140" s="42" t="s">
        <v>9561</v>
      </c>
      <c r="K140" s="42" t="s">
        <v>3700</v>
      </c>
      <c r="L140" s="42" t="s">
        <v>231</v>
      </c>
      <c r="M140" s="43" t="s">
        <v>1137</v>
      </c>
      <c r="N140" s="44" t="s">
        <v>8917</v>
      </c>
      <c r="O140" s="42" t="s">
        <v>9557</v>
      </c>
      <c r="P140" s="42"/>
    </row>
    <row r="141" spans="1:16" ht="15" thickBot="1" x14ac:dyDescent="0.35">
      <c r="A141" s="46" t="s">
        <v>9548</v>
      </c>
      <c r="B141" s="46" t="s">
        <v>6412</v>
      </c>
      <c r="C141" s="47" t="s">
        <v>9562</v>
      </c>
      <c r="D141" s="47" t="s">
        <v>3048</v>
      </c>
      <c r="E141" s="47" t="s">
        <v>154</v>
      </c>
      <c r="F141" s="47" t="s">
        <v>2543</v>
      </c>
      <c r="G141" s="46" t="s">
        <v>9559</v>
      </c>
      <c r="H141" s="46" t="s">
        <v>9563</v>
      </c>
      <c r="I141" s="46" t="s">
        <v>70</v>
      </c>
      <c r="J141" s="46" t="s">
        <v>9564</v>
      </c>
      <c r="K141" s="46" t="s">
        <v>3700</v>
      </c>
      <c r="L141" s="46" t="s">
        <v>231</v>
      </c>
      <c r="M141" s="47" t="s">
        <v>1137</v>
      </c>
      <c r="N141" s="49" t="s">
        <v>8917</v>
      </c>
      <c r="O141" s="46" t="s">
        <v>9557</v>
      </c>
      <c r="P141" s="46"/>
    </row>
    <row r="142" spans="1:16" x14ac:dyDescent="0.3">
      <c r="A142" s="39" t="s">
        <v>9565</v>
      </c>
      <c r="B142" s="36" t="s">
        <v>7541</v>
      </c>
      <c r="C142" s="50" t="s">
        <v>9566</v>
      </c>
      <c r="D142" s="50" t="s">
        <v>8878</v>
      </c>
      <c r="E142" s="50" t="s">
        <v>1944</v>
      </c>
      <c r="F142" s="50" t="s">
        <v>2543</v>
      </c>
      <c r="G142" s="36" t="s">
        <v>9567</v>
      </c>
      <c r="H142" s="36" t="s">
        <v>9568</v>
      </c>
      <c r="I142" s="36" t="s">
        <v>70</v>
      </c>
      <c r="J142" s="36" t="s">
        <v>9569</v>
      </c>
      <c r="K142" s="36" t="s">
        <v>9570</v>
      </c>
      <c r="L142" s="36" t="s">
        <v>231</v>
      </c>
      <c r="M142" s="36" t="s">
        <v>408</v>
      </c>
      <c r="N142" s="33" t="s">
        <v>9000</v>
      </c>
      <c r="O142" s="51" t="s">
        <v>9571</v>
      </c>
      <c r="P142" s="36"/>
    </row>
    <row r="143" spans="1:16" x14ac:dyDescent="0.3">
      <c r="A143" s="42" t="s">
        <v>9565</v>
      </c>
      <c r="B143" s="25" t="s">
        <v>7541</v>
      </c>
      <c r="C143" s="52" t="s">
        <v>9572</v>
      </c>
      <c r="D143" s="52" t="s">
        <v>8878</v>
      </c>
      <c r="E143" s="52" t="s">
        <v>292</v>
      </c>
      <c r="F143" s="52" t="s">
        <v>6018</v>
      </c>
      <c r="G143" s="25" t="s">
        <v>9573</v>
      </c>
      <c r="H143" s="25" t="s">
        <v>9574</v>
      </c>
      <c r="I143" s="25" t="s">
        <v>70</v>
      </c>
      <c r="J143" s="25" t="s">
        <v>9569</v>
      </c>
      <c r="K143" s="25" t="s">
        <v>6667</v>
      </c>
      <c r="L143" s="25" t="s">
        <v>231</v>
      </c>
      <c r="M143" s="25" t="s">
        <v>408</v>
      </c>
      <c r="N143" s="26" t="s">
        <v>9000</v>
      </c>
      <c r="O143" s="53" t="s">
        <v>9571</v>
      </c>
      <c r="P143" s="25"/>
    </row>
    <row r="144" spans="1:16" x14ac:dyDescent="0.3">
      <c r="A144" s="42" t="s">
        <v>9565</v>
      </c>
      <c r="B144" s="25" t="s">
        <v>7541</v>
      </c>
      <c r="C144" s="52" t="s">
        <v>9575</v>
      </c>
      <c r="D144" s="52" t="s">
        <v>8878</v>
      </c>
      <c r="E144" s="52" t="s">
        <v>154</v>
      </c>
      <c r="F144" s="52" t="s">
        <v>6018</v>
      </c>
      <c r="G144" s="25" t="s">
        <v>9573</v>
      </c>
      <c r="H144" s="25" t="s">
        <v>9576</v>
      </c>
      <c r="I144" s="25" t="s">
        <v>70</v>
      </c>
      <c r="J144" s="25" t="s">
        <v>9569</v>
      </c>
      <c r="K144" s="25" t="s">
        <v>3417</v>
      </c>
      <c r="L144" s="25" t="s">
        <v>231</v>
      </c>
      <c r="M144" s="25" t="s">
        <v>408</v>
      </c>
      <c r="N144" s="26" t="s">
        <v>9000</v>
      </c>
      <c r="O144" s="53" t="s">
        <v>9571</v>
      </c>
      <c r="P144" s="25"/>
    </row>
    <row r="145" spans="1:16" x14ac:dyDescent="0.3">
      <c r="A145" s="42" t="s">
        <v>9565</v>
      </c>
      <c r="B145" s="25" t="s">
        <v>7541</v>
      </c>
      <c r="C145" s="52" t="s">
        <v>9577</v>
      </c>
      <c r="D145" s="52" t="s">
        <v>8878</v>
      </c>
      <c r="E145" s="52" t="s">
        <v>142</v>
      </c>
      <c r="F145" s="52" t="s">
        <v>6018</v>
      </c>
      <c r="G145" s="25" t="s">
        <v>9573</v>
      </c>
      <c r="H145" s="25" t="s">
        <v>9578</v>
      </c>
      <c r="I145" s="25" t="s">
        <v>70</v>
      </c>
      <c r="J145" s="25" t="s">
        <v>9569</v>
      </c>
      <c r="K145" s="25" t="s">
        <v>2554</v>
      </c>
      <c r="L145" s="25" t="s">
        <v>231</v>
      </c>
      <c r="M145" s="25" t="s">
        <v>408</v>
      </c>
      <c r="N145" s="26" t="s">
        <v>9000</v>
      </c>
      <c r="O145" s="53" t="s">
        <v>9571</v>
      </c>
      <c r="P145" s="25"/>
    </row>
    <row r="146" spans="1:16" x14ac:dyDescent="0.3">
      <c r="A146" s="42" t="s">
        <v>9579</v>
      </c>
      <c r="B146" s="25" t="s">
        <v>6712</v>
      </c>
      <c r="C146" s="52" t="s">
        <v>9580</v>
      </c>
      <c r="D146" s="52" t="s">
        <v>2556</v>
      </c>
      <c r="E146" s="52" t="s">
        <v>142</v>
      </c>
      <c r="F146" s="52" t="s">
        <v>2543</v>
      </c>
      <c r="G146" s="25" t="s">
        <v>9581</v>
      </c>
      <c r="H146" s="25" t="s">
        <v>9582</v>
      </c>
      <c r="I146" s="25" t="s">
        <v>70</v>
      </c>
      <c r="J146" s="25" t="s">
        <v>9583</v>
      </c>
      <c r="K146" s="25" t="s">
        <v>2554</v>
      </c>
      <c r="L146" s="25" t="s">
        <v>231</v>
      </c>
      <c r="M146" s="25" t="s">
        <v>408</v>
      </c>
      <c r="N146" s="26" t="s">
        <v>990</v>
      </c>
      <c r="O146" s="53" t="s">
        <v>9571</v>
      </c>
      <c r="P146" s="25"/>
    </row>
    <row r="147" spans="1:16" ht="15" thickBot="1" x14ac:dyDescent="0.35">
      <c r="A147" s="46" t="s">
        <v>9254</v>
      </c>
      <c r="B147" s="32" t="s">
        <v>6412</v>
      </c>
      <c r="C147" s="54" t="s">
        <v>9584</v>
      </c>
      <c r="D147" s="54" t="s">
        <v>18</v>
      </c>
      <c r="E147" s="54" t="s">
        <v>154</v>
      </c>
      <c r="F147" s="54" t="s">
        <v>2289</v>
      </c>
      <c r="G147" s="32" t="s">
        <v>9585</v>
      </c>
      <c r="H147" s="32" t="s">
        <v>9586</v>
      </c>
      <c r="I147" s="32" t="s">
        <v>70</v>
      </c>
      <c r="J147" s="32" t="s">
        <v>9587</v>
      </c>
      <c r="K147" s="32" t="s">
        <v>4497</v>
      </c>
      <c r="L147" s="32" t="s">
        <v>231</v>
      </c>
      <c r="M147" s="32" t="s">
        <v>1137</v>
      </c>
      <c r="N147" s="29" t="s">
        <v>8917</v>
      </c>
      <c r="O147" s="55" t="s">
        <v>9571</v>
      </c>
      <c r="P147" s="32"/>
    </row>
    <row r="148" spans="1:16" x14ac:dyDescent="0.3">
      <c r="A148" s="36" t="s">
        <v>9588</v>
      </c>
      <c r="B148" s="36" t="s">
        <v>8605</v>
      </c>
      <c r="C148" s="36" t="s">
        <v>8515</v>
      </c>
      <c r="D148" s="50" t="s">
        <v>3048</v>
      </c>
      <c r="E148" s="36" t="s">
        <v>142</v>
      </c>
      <c r="F148" s="50" t="s">
        <v>2543</v>
      </c>
      <c r="G148" s="36" t="s">
        <v>9589</v>
      </c>
      <c r="H148" s="36" t="s">
        <v>9590</v>
      </c>
      <c r="I148" s="36" t="s">
        <v>70</v>
      </c>
      <c r="J148" s="36" t="s">
        <v>9591</v>
      </c>
      <c r="K148" s="36" t="s">
        <v>3700</v>
      </c>
      <c r="L148" s="36" t="s">
        <v>231</v>
      </c>
      <c r="M148" s="36" t="s">
        <v>326</v>
      </c>
      <c r="N148" s="56" t="s">
        <v>990</v>
      </c>
      <c r="O148" s="51" t="s">
        <v>9592</v>
      </c>
      <c r="P148" s="36"/>
    </row>
    <row r="149" spans="1:16" x14ac:dyDescent="0.3">
      <c r="A149" s="25" t="s">
        <v>9593</v>
      </c>
      <c r="B149" s="25" t="s">
        <v>9594</v>
      </c>
      <c r="C149" s="25" t="s">
        <v>9595</v>
      </c>
      <c r="D149" s="52" t="s">
        <v>3048</v>
      </c>
      <c r="E149" s="25" t="s">
        <v>142</v>
      </c>
      <c r="F149" s="52" t="s">
        <v>8861</v>
      </c>
      <c r="G149" s="25" t="s">
        <v>9589</v>
      </c>
      <c r="H149" s="25" t="s">
        <v>9596</v>
      </c>
      <c r="I149" s="25" t="s">
        <v>70</v>
      </c>
      <c r="J149" s="25" t="s">
        <v>9597</v>
      </c>
      <c r="K149" s="25" t="s">
        <v>5540</v>
      </c>
      <c r="L149" s="25" t="s">
        <v>231</v>
      </c>
      <c r="M149" s="25" t="s">
        <v>326</v>
      </c>
      <c r="N149" s="57" t="s">
        <v>990</v>
      </c>
      <c r="O149" s="53" t="s">
        <v>9592</v>
      </c>
      <c r="P149" s="25"/>
    </row>
    <row r="150" spans="1:16" x14ac:dyDescent="0.3">
      <c r="A150" s="25" t="s">
        <v>9598</v>
      </c>
      <c r="B150" s="25" t="s">
        <v>9594</v>
      </c>
      <c r="C150" s="25" t="s">
        <v>9599</v>
      </c>
      <c r="D150" s="52" t="s">
        <v>8878</v>
      </c>
      <c r="E150" s="25" t="s">
        <v>142</v>
      </c>
      <c r="F150" s="52" t="s">
        <v>2543</v>
      </c>
      <c r="G150" s="25" t="s">
        <v>9589</v>
      </c>
      <c r="H150" s="25" t="s">
        <v>9600</v>
      </c>
      <c r="I150" s="25" t="s">
        <v>70</v>
      </c>
      <c r="J150" s="25" t="s">
        <v>9601</v>
      </c>
      <c r="K150" s="25" t="s">
        <v>5540</v>
      </c>
      <c r="L150" s="25" t="s">
        <v>231</v>
      </c>
      <c r="M150" s="25" t="s">
        <v>326</v>
      </c>
      <c r="N150" s="57" t="s">
        <v>990</v>
      </c>
      <c r="O150" s="53" t="s">
        <v>9592</v>
      </c>
      <c r="P150" s="25"/>
    </row>
    <row r="151" spans="1:16" x14ac:dyDescent="0.3">
      <c r="A151" s="25" t="s">
        <v>9588</v>
      </c>
      <c r="B151" s="25" t="s">
        <v>8203</v>
      </c>
      <c r="C151" s="25" t="s">
        <v>9602</v>
      </c>
      <c r="D151" s="52" t="s">
        <v>3048</v>
      </c>
      <c r="E151" s="25" t="s">
        <v>142</v>
      </c>
      <c r="F151" s="52" t="s">
        <v>2543</v>
      </c>
      <c r="G151" s="25" t="s">
        <v>9589</v>
      </c>
      <c r="H151" s="25" t="s">
        <v>9603</v>
      </c>
      <c r="I151" s="25" t="s">
        <v>70</v>
      </c>
      <c r="J151" s="25" t="s">
        <v>9591</v>
      </c>
      <c r="K151" s="25" t="s">
        <v>3700</v>
      </c>
      <c r="L151" s="25" t="s">
        <v>231</v>
      </c>
      <c r="M151" s="25" t="s">
        <v>326</v>
      </c>
      <c r="N151" s="57" t="s">
        <v>990</v>
      </c>
      <c r="O151" s="53" t="s">
        <v>9592</v>
      </c>
      <c r="P151" s="25"/>
    </row>
    <row r="152" spans="1:16" x14ac:dyDescent="0.3">
      <c r="A152" s="25" t="s">
        <v>9604</v>
      </c>
      <c r="B152" s="25" t="s">
        <v>8311</v>
      </c>
      <c r="C152" s="25" t="s">
        <v>9605</v>
      </c>
      <c r="D152" s="52" t="s">
        <v>26</v>
      </c>
      <c r="E152" s="25" t="s">
        <v>142</v>
      </c>
      <c r="F152" s="52" t="s">
        <v>2543</v>
      </c>
      <c r="G152" s="25" t="s">
        <v>9589</v>
      </c>
      <c r="H152" s="25" t="s">
        <v>9606</v>
      </c>
      <c r="I152" s="25" t="s">
        <v>70</v>
      </c>
      <c r="J152" s="25" t="s">
        <v>9607</v>
      </c>
      <c r="K152" s="25" t="s">
        <v>2795</v>
      </c>
      <c r="L152" s="25" t="s">
        <v>231</v>
      </c>
      <c r="M152" s="25" t="s">
        <v>326</v>
      </c>
      <c r="N152" s="57" t="s">
        <v>990</v>
      </c>
      <c r="O152" s="53" t="s">
        <v>9592</v>
      </c>
      <c r="P152" s="25"/>
    </row>
    <row r="153" spans="1:16" x14ac:dyDescent="0.3">
      <c r="A153" s="25" t="s">
        <v>9593</v>
      </c>
      <c r="B153" s="25" t="s">
        <v>8311</v>
      </c>
      <c r="C153" s="25" t="s">
        <v>9608</v>
      </c>
      <c r="D153" s="52" t="s">
        <v>3048</v>
      </c>
      <c r="E153" s="25" t="s">
        <v>142</v>
      </c>
      <c r="F153" s="52" t="s">
        <v>8861</v>
      </c>
      <c r="G153" s="25" t="s">
        <v>9589</v>
      </c>
      <c r="H153" s="25" t="s">
        <v>9609</v>
      </c>
      <c r="I153" s="25" t="s">
        <v>70</v>
      </c>
      <c r="J153" s="25" t="s">
        <v>9597</v>
      </c>
      <c r="K153" s="25" t="s">
        <v>2795</v>
      </c>
      <c r="L153" s="25" t="s">
        <v>231</v>
      </c>
      <c r="M153" s="25" t="s">
        <v>326</v>
      </c>
      <c r="N153" s="57" t="s">
        <v>990</v>
      </c>
      <c r="O153" s="53" t="s">
        <v>9592</v>
      </c>
      <c r="P153" s="25"/>
    </row>
    <row r="154" spans="1:16" x14ac:dyDescent="0.3">
      <c r="A154" s="58" t="s">
        <v>9610</v>
      </c>
      <c r="B154" s="25" t="s">
        <v>8311</v>
      </c>
      <c r="C154" s="25" t="s">
        <v>9611</v>
      </c>
      <c r="D154" s="52" t="s">
        <v>2556</v>
      </c>
      <c r="E154" s="25" t="s">
        <v>142</v>
      </c>
      <c r="F154" s="52" t="s">
        <v>2543</v>
      </c>
      <c r="G154" s="25" t="s">
        <v>9589</v>
      </c>
      <c r="H154" s="25" t="s">
        <v>9612</v>
      </c>
      <c r="I154" s="25" t="s">
        <v>70</v>
      </c>
      <c r="J154" s="25" t="s">
        <v>9613</v>
      </c>
      <c r="K154" s="25" t="s">
        <v>2795</v>
      </c>
      <c r="L154" s="25" t="s">
        <v>231</v>
      </c>
      <c r="M154" s="25" t="s">
        <v>326</v>
      </c>
      <c r="N154" s="57" t="s">
        <v>990</v>
      </c>
      <c r="O154" s="53" t="s">
        <v>9592</v>
      </c>
      <c r="P154" s="25" t="s">
        <v>9614</v>
      </c>
    </row>
    <row r="155" spans="1:16" x14ac:dyDescent="0.3">
      <c r="A155" s="25" t="s">
        <v>9588</v>
      </c>
      <c r="B155" s="25" t="s">
        <v>8311</v>
      </c>
      <c r="C155" s="25" t="s">
        <v>9615</v>
      </c>
      <c r="D155" s="52" t="s">
        <v>2556</v>
      </c>
      <c r="E155" s="25" t="s">
        <v>142</v>
      </c>
      <c r="F155" s="52" t="s">
        <v>2543</v>
      </c>
      <c r="G155" s="25" t="s">
        <v>9589</v>
      </c>
      <c r="H155" s="25" t="s">
        <v>9616</v>
      </c>
      <c r="I155" s="25" t="s">
        <v>70</v>
      </c>
      <c r="J155" s="25" t="s">
        <v>9591</v>
      </c>
      <c r="K155" s="25" t="s">
        <v>2795</v>
      </c>
      <c r="L155" s="25" t="s">
        <v>231</v>
      </c>
      <c r="M155" s="25" t="s">
        <v>326</v>
      </c>
      <c r="N155" s="57" t="s">
        <v>990</v>
      </c>
      <c r="O155" s="53" t="s">
        <v>9592</v>
      </c>
      <c r="P155" s="25"/>
    </row>
    <row r="156" spans="1:16" x14ac:dyDescent="0.3">
      <c r="A156" s="25" t="s">
        <v>9617</v>
      </c>
      <c r="B156" s="25" t="s">
        <v>6564</v>
      </c>
      <c r="C156" s="25" t="s">
        <v>9618</v>
      </c>
      <c r="D156" s="52" t="s">
        <v>6479</v>
      </c>
      <c r="E156" s="25" t="s">
        <v>142</v>
      </c>
      <c r="F156" s="52" t="s">
        <v>2543</v>
      </c>
      <c r="G156" s="25" t="s">
        <v>9619</v>
      </c>
      <c r="H156" s="25" t="s">
        <v>9620</v>
      </c>
      <c r="I156" s="25" t="s">
        <v>70</v>
      </c>
      <c r="J156" s="25" t="s">
        <v>9621</v>
      </c>
      <c r="K156" s="25" t="s">
        <v>4497</v>
      </c>
      <c r="L156" s="25" t="s">
        <v>231</v>
      </c>
      <c r="M156" s="25" t="s">
        <v>1137</v>
      </c>
      <c r="N156" s="57" t="s">
        <v>990</v>
      </c>
      <c r="O156" s="53" t="s">
        <v>9592</v>
      </c>
      <c r="P156" s="25"/>
    </row>
    <row r="157" spans="1:16" x14ac:dyDescent="0.3">
      <c r="A157" s="25" t="s">
        <v>9617</v>
      </c>
      <c r="B157" s="25" t="s">
        <v>6573</v>
      </c>
      <c r="C157" s="25" t="s">
        <v>9622</v>
      </c>
      <c r="D157" s="52" t="s">
        <v>6479</v>
      </c>
      <c r="E157" s="25" t="s">
        <v>142</v>
      </c>
      <c r="F157" s="52" t="s">
        <v>2543</v>
      </c>
      <c r="G157" s="25" t="s">
        <v>9619</v>
      </c>
      <c r="H157" s="25" t="s">
        <v>9623</v>
      </c>
      <c r="I157" s="25" t="s">
        <v>70</v>
      </c>
      <c r="J157" s="25" t="s">
        <v>9621</v>
      </c>
      <c r="K157" s="25" t="s">
        <v>2795</v>
      </c>
      <c r="L157" s="25" t="s">
        <v>231</v>
      </c>
      <c r="M157" s="25" t="s">
        <v>1137</v>
      </c>
      <c r="N157" s="57" t="s">
        <v>990</v>
      </c>
      <c r="O157" s="53" t="s">
        <v>9592</v>
      </c>
      <c r="P157" s="25"/>
    </row>
    <row r="158" spans="1:16" x14ac:dyDescent="0.3">
      <c r="A158" s="25" t="s">
        <v>9624</v>
      </c>
      <c r="B158" s="25" t="s">
        <v>8191</v>
      </c>
      <c r="C158" s="25" t="s">
        <v>3528</v>
      </c>
      <c r="D158" s="52" t="s">
        <v>26</v>
      </c>
      <c r="E158" s="25" t="s">
        <v>142</v>
      </c>
      <c r="F158" s="52" t="s">
        <v>2543</v>
      </c>
      <c r="G158" s="25" t="s">
        <v>9625</v>
      </c>
      <c r="H158" s="25" t="s">
        <v>9626</v>
      </c>
      <c r="I158" s="25" t="s">
        <v>70</v>
      </c>
      <c r="J158" s="25" t="s">
        <v>9627</v>
      </c>
      <c r="K158" s="25" t="s">
        <v>2795</v>
      </c>
      <c r="L158" s="25" t="s">
        <v>231</v>
      </c>
      <c r="M158" s="25" t="s">
        <v>326</v>
      </c>
      <c r="N158" s="57" t="s">
        <v>990</v>
      </c>
      <c r="O158" s="53" t="s">
        <v>9592</v>
      </c>
      <c r="P158" s="25"/>
    </row>
    <row r="159" spans="1:16" x14ac:dyDescent="0.3">
      <c r="A159" s="25" t="s">
        <v>9628</v>
      </c>
      <c r="B159" s="25" t="s">
        <v>8191</v>
      </c>
      <c r="C159" s="25" t="s">
        <v>3536</v>
      </c>
      <c r="D159" s="52" t="s">
        <v>18</v>
      </c>
      <c r="E159" s="25" t="s">
        <v>142</v>
      </c>
      <c r="F159" s="52" t="s">
        <v>8861</v>
      </c>
      <c r="G159" s="25" t="s">
        <v>9625</v>
      </c>
      <c r="H159" s="25" t="s">
        <v>9629</v>
      </c>
      <c r="I159" s="25" t="s">
        <v>70</v>
      </c>
      <c r="J159" s="25" t="s">
        <v>9630</v>
      </c>
      <c r="K159" s="25" t="s">
        <v>2795</v>
      </c>
      <c r="L159" s="25" t="s">
        <v>231</v>
      </c>
      <c r="M159" s="25" t="s">
        <v>326</v>
      </c>
      <c r="N159" s="57" t="s">
        <v>990</v>
      </c>
      <c r="O159" s="53" t="s">
        <v>9592</v>
      </c>
      <c r="P159" s="25"/>
    </row>
    <row r="160" spans="1:16" x14ac:dyDescent="0.3">
      <c r="A160" s="25" t="s">
        <v>9604</v>
      </c>
      <c r="B160" s="25" t="s">
        <v>8191</v>
      </c>
      <c r="C160" s="25" t="s">
        <v>7273</v>
      </c>
      <c r="D160" s="52" t="s">
        <v>6479</v>
      </c>
      <c r="E160" s="25" t="s">
        <v>142</v>
      </c>
      <c r="F160" s="52" t="s">
        <v>2543</v>
      </c>
      <c r="G160" s="25" t="s">
        <v>9631</v>
      </c>
      <c r="H160" s="25" t="s">
        <v>9632</v>
      </c>
      <c r="I160" s="25" t="s">
        <v>70</v>
      </c>
      <c r="J160" s="25" t="s">
        <v>9633</v>
      </c>
      <c r="K160" s="25" t="s">
        <v>2795</v>
      </c>
      <c r="L160" s="25" t="s">
        <v>231</v>
      </c>
      <c r="M160" s="25" t="s">
        <v>326</v>
      </c>
      <c r="N160" s="57" t="s">
        <v>990</v>
      </c>
      <c r="O160" s="53" t="s">
        <v>9592</v>
      </c>
      <c r="P160" s="25"/>
    </row>
    <row r="161" spans="1:16" x14ac:dyDescent="0.3">
      <c r="A161" s="25" t="s">
        <v>9634</v>
      </c>
      <c r="B161" s="25" t="s">
        <v>8191</v>
      </c>
      <c r="C161" s="25" t="s">
        <v>7301</v>
      </c>
      <c r="D161" s="52" t="s">
        <v>2556</v>
      </c>
      <c r="E161" s="25" t="s">
        <v>142</v>
      </c>
      <c r="F161" s="52" t="s">
        <v>8861</v>
      </c>
      <c r="G161" s="25" t="s">
        <v>9625</v>
      </c>
      <c r="H161" s="25" t="s">
        <v>9635</v>
      </c>
      <c r="I161" s="25" t="s">
        <v>70</v>
      </c>
      <c r="J161" s="25" t="s">
        <v>9636</v>
      </c>
      <c r="K161" s="25" t="s">
        <v>2795</v>
      </c>
      <c r="L161" s="25" t="s">
        <v>231</v>
      </c>
      <c r="M161" s="25" t="s">
        <v>326</v>
      </c>
      <c r="N161" s="57" t="s">
        <v>990</v>
      </c>
      <c r="O161" s="53" t="s">
        <v>9592</v>
      </c>
      <c r="P161" s="25"/>
    </row>
    <row r="162" spans="1:16" x14ac:dyDescent="0.3">
      <c r="A162" s="25" t="s">
        <v>9593</v>
      </c>
      <c r="B162" s="25" t="s">
        <v>8191</v>
      </c>
      <c r="C162" s="25" t="s">
        <v>5872</v>
      </c>
      <c r="D162" s="52" t="s">
        <v>3048</v>
      </c>
      <c r="E162" s="25" t="s">
        <v>142</v>
      </c>
      <c r="F162" s="52" t="s">
        <v>8861</v>
      </c>
      <c r="G162" s="25" t="s">
        <v>9631</v>
      </c>
      <c r="H162" s="25" t="s">
        <v>9637</v>
      </c>
      <c r="I162" s="25" t="s">
        <v>70</v>
      </c>
      <c r="J162" s="25" t="s">
        <v>9597</v>
      </c>
      <c r="K162" s="25" t="s">
        <v>2795</v>
      </c>
      <c r="L162" s="25" t="s">
        <v>231</v>
      </c>
      <c r="M162" s="25" t="s">
        <v>326</v>
      </c>
      <c r="N162" s="57" t="s">
        <v>990</v>
      </c>
      <c r="O162" s="53" t="s">
        <v>9592</v>
      </c>
      <c r="P162" s="25"/>
    </row>
    <row r="163" spans="1:16" x14ac:dyDescent="0.3">
      <c r="A163" s="25" t="s">
        <v>9598</v>
      </c>
      <c r="B163" s="25" t="s">
        <v>8191</v>
      </c>
      <c r="C163" s="25" t="s">
        <v>3775</v>
      </c>
      <c r="D163" s="52" t="s">
        <v>2556</v>
      </c>
      <c r="E163" s="25" t="s">
        <v>142</v>
      </c>
      <c r="F163" s="52" t="s">
        <v>2543</v>
      </c>
      <c r="G163" s="25" t="s">
        <v>9625</v>
      </c>
      <c r="H163" s="25" t="s">
        <v>9638</v>
      </c>
      <c r="I163" s="25" t="s">
        <v>70</v>
      </c>
      <c r="J163" s="25" t="s">
        <v>9601</v>
      </c>
      <c r="K163" s="25" t="s">
        <v>2795</v>
      </c>
      <c r="L163" s="25" t="s">
        <v>231</v>
      </c>
      <c r="M163" s="25" t="s">
        <v>326</v>
      </c>
      <c r="N163" s="57" t="s">
        <v>990</v>
      </c>
      <c r="O163" s="53" t="s">
        <v>9592</v>
      </c>
      <c r="P163" s="25"/>
    </row>
    <row r="164" spans="1:16" x14ac:dyDescent="0.3">
      <c r="A164" s="25" t="s">
        <v>9639</v>
      </c>
      <c r="B164" s="25" t="s">
        <v>6392</v>
      </c>
      <c r="C164" s="25" t="s">
        <v>9640</v>
      </c>
      <c r="D164" s="52" t="s">
        <v>18</v>
      </c>
      <c r="E164" s="25" t="s">
        <v>142</v>
      </c>
      <c r="F164" s="52" t="s">
        <v>2543</v>
      </c>
      <c r="G164" s="25" t="s">
        <v>9619</v>
      </c>
      <c r="H164" s="25" t="s">
        <v>9641</v>
      </c>
      <c r="I164" s="25" t="s">
        <v>70</v>
      </c>
      <c r="J164" s="25" t="s">
        <v>9642</v>
      </c>
      <c r="K164" s="25" t="s">
        <v>2795</v>
      </c>
      <c r="L164" s="25" t="s">
        <v>231</v>
      </c>
      <c r="M164" s="25" t="s">
        <v>1137</v>
      </c>
      <c r="N164" s="57" t="s">
        <v>990</v>
      </c>
      <c r="O164" s="53" t="s">
        <v>9592</v>
      </c>
      <c r="P164" s="25"/>
    </row>
    <row r="165" spans="1:16" x14ac:dyDescent="0.3">
      <c r="A165" s="25" t="s">
        <v>9624</v>
      </c>
      <c r="B165" s="25" t="s">
        <v>6046</v>
      </c>
      <c r="C165" s="25" t="s">
        <v>4601</v>
      </c>
      <c r="D165" s="52" t="s">
        <v>8878</v>
      </c>
      <c r="E165" s="25" t="s">
        <v>142</v>
      </c>
      <c r="F165" s="52" t="s">
        <v>2543</v>
      </c>
      <c r="G165" s="25" t="s">
        <v>9643</v>
      </c>
      <c r="H165" s="25" t="s">
        <v>9644</v>
      </c>
      <c r="I165" s="25" t="s">
        <v>70</v>
      </c>
      <c r="J165" s="25" t="s">
        <v>9645</v>
      </c>
      <c r="K165" s="25" t="s">
        <v>6067</v>
      </c>
      <c r="L165" s="25" t="s">
        <v>231</v>
      </c>
      <c r="M165" s="25" t="s">
        <v>1280</v>
      </c>
      <c r="N165" s="57" t="s">
        <v>990</v>
      </c>
      <c r="O165" s="53" t="s">
        <v>9592</v>
      </c>
      <c r="P165" s="25"/>
    </row>
    <row r="166" spans="1:16" x14ac:dyDescent="0.3">
      <c r="A166" s="25" t="s">
        <v>9646</v>
      </c>
      <c r="B166" s="25" t="s">
        <v>6035</v>
      </c>
      <c r="C166" s="25" t="s">
        <v>6264</v>
      </c>
      <c r="D166" s="52" t="s">
        <v>8878</v>
      </c>
      <c r="E166" s="25" t="s">
        <v>142</v>
      </c>
      <c r="F166" s="52" t="s">
        <v>2543</v>
      </c>
      <c r="G166" s="25" t="s">
        <v>9643</v>
      </c>
      <c r="H166" s="25" t="s">
        <v>9647</v>
      </c>
      <c r="I166" s="25" t="s">
        <v>70</v>
      </c>
      <c r="J166" s="25" t="s">
        <v>9648</v>
      </c>
      <c r="K166" s="25" t="s">
        <v>6067</v>
      </c>
      <c r="L166" s="25" t="s">
        <v>231</v>
      </c>
      <c r="M166" s="25" t="s">
        <v>1280</v>
      </c>
      <c r="N166" s="57" t="s">
        <v>990</v>
      </c>
      <c r="O166" s="53" t="s">
        <v>9592</v>
      </c>
      <c r="P166" s="25"/>
    </row>
    <row r="167" spans="1:16" x14ac:dyDescent="0.3">
      <c r="A167" s="25" t="s">
        <v>9649</v>
      </c>
      <c r="B167" s="25" t="s">
        <v>6035</v>
      </c>
      <c r="C167" s="25" t="s">
        <v>6148</v>
      </c>
      <c r="D167" s="52" t="s">
        <v>8878</v>
      </c>
      <c r="E167" s="25" t="s">
        <v>142</v>
      </c>
      <c r="F167" s="52" t="s">
        <v>2543</v>
      </c>
      <c r="G167" s="25" t="s">
        <v>9643</v>
      </c>
      <c r="H167" s="25" t="s">
        <v>9650</v>
      </c>
      <c r="I167" s="25" t="s">
        <v>70</v>
      </c>
      <c r="J167" s="25" t="s">
        <v>9651</v>
      </c>
      <c r="K167" s="25" t="s">
        <v>6067</v>
      </c>
      <c r="L167" s="25" t="s">
        <v>231</v>
      </c>
      <c r="M167" s="25" t="s">
        <v>1280</v>
      </c>
      <c r="N167" s="57" t="s">
        <v>990</v>
      </c>
      <c r="O167" s="53" t="s">
        <v>9592</v>
      </c>
      <c r="P167" s="25"/>
    </row>
    <row r="168" spans="1:16" x14ac:dyDescent="0.3">
      <c r="A168" s="25" t="s">
        <v>9652</v>
      </c>
      <c r="B168" s="25" t="s">
        <v>6035</v>
      </c>
      <c r="C168" s="25" t="s">
        <v>6077</v>
      </c>
      <c r="D168" s="52" t="s">
        <v>8878</v>
      </c>
      <c r="E168" s="25" t="s">
        <v>142</v>
      </c>
      <c r="F168" s="52" t="s">
        <v>2543</v>
      </c>
      <c r="G168" s="25" t="s">
        <v>9643</v>
      </c>
      <c r="H168" s="25" t="s">
        <v>9653</v>
      </c>
      <c r="I168" s="25" t="s">
        <v>70</v>
      </c>
      <c r="J168" s="25" t="s">
        <v>9654</v>
      </c>
      <c r="K168" s="25" t="s">
        <v>6067</v>
      </c>
      <c r="L168" s="25" t="s">
        <v>231</v>
      </c>
      <c r="M168" s="25" t="s">
        <v>1280</v>
      </c>
      <c r="N168" s="57" t="s">
        <v>990</v>
      </c>
      <c r="O168" s="53" t="s">
        <v>9592</v>
      </c>
      <c r="P168" s="25"/>
    </row>
    <row r="169" spans="1:16" x14ac:dyDescent="0.3">
      <c r="A169" s="25" t="s">
        <v>9646</v>
      </c>
      <c r="B169" s="25" t="s">
        <v>8230</v>
      </c>
      <c r="C169" s="25" t="s">
        <v>9655</v>
      </c>
      <c r="D169" s="52" t="s">
        <v>2556</v>
      </c>
      <c r="E169" s="25" t="s">
        <v>142</v>
      </c>
      <c r="F169" s="52" t="s">
        <v>2543</v>
      </c>
      <c r="G169" s="25" t="s">
        <v>9631</v>
      </c>
      <c r="H169" s="25" t="s">
        <v>9656</v>
      </c>
      <c r="I169" s="25" t="s">
        <v>70</v>
      </c>
      <c r="J169" s="25" t="s">
        <v>9657</v>
      </c>
      <c r="K169" s="25" t="s">
        <v>2795</v>
      </c>
      <c r="L169" s="25" t="s">
        <v>231</v>
      </c>
      <c r="M169" s="25" t="s">
        <v>326</v>
      </c>
      <c r="N169" s="57" t="s">
        <v>990</v>
      </c>
      <c r="O169" s="53" t="s">
        <v>9592</v>
      </c>
      <c r="P169" s="25"/>
    </row>
    <row r="170" spans="1:16" x14ac:dyDescent="0.3">
      <c r="A170" s="25" t="s">
        <v>9658</v>
      </c>
      <c r="B170" s="25" t="s">
        <v>8230</v>
      </c>
      <c r="C170" s="25" t="s">
        <v>3054</v>
      </c>
      <c r="D170" s="52" t="s">
        <v>8878</v>
      </c>
      <c r="E170" s="25" t="s">
        <v>142</v>
      </c>
      <c r="F170" s="52" t="s">
        <v>2543</v>
      </c>
      <c r="G170" s="25" t="s">
        <v>9631</v>
      </c>
      <c r="H170" s="25" t="s">
        <v>9659</v>
      </c>
      <c r="I170" s="25" t="s">
        <v>70</v>
      </c>
      <c r="J170" s="25" t="s">
        <v>9660</v>
      </c>
      <c r="K170" s="25" t="s">
        <v>2795</v>
      </c>
      <c r="L170" s="25" t="s">
        <v>231</v>
      </c>
      <c r="M170" s="25" t="s">
        <v>326</v>
      </c>
      <c r="N170" s="57" t="s">
        <v>990</v>
      </c>
      <c r="O170" s="53" t="s">
        <v>9592</v>
      </c>
      <c r="P170" s="25"/>
    </row>
    <row r="171" spans="1:16" x14ac:dyDescent="0.3">
      <c r="A171" s="25" t="s">
        <v>9661</v>
      </c>
      <c r="B171" s="25" t="s">
        <v>8230</v>
      </c>
      <c r="C171" s="25" t="s">
        <v>3005</v>
      </c>
      <c r="D171" s="52" t="s">
        <v>8878</v>
      </c>
      <c r="E171" s="25" t="s">
        <v>142</v>
      </c>
      <c r="F171" s="52" t="s">
        <v>2543</v>
      </c>
      <c r="G171" s="25" t="s">
        <v>9631</v>
      </c>
      <c r="H171" s="25" t="s">
        <v>9662</v>
      </c>
      <c r="I171" s="25" t="s">
        <v>70</v>
      </c>
      <c r="J171" s="25" t="s">
        <v>9663</v>
      </c>
      <c r="K171" s="25" t="s">
        <v>2795</v>
      </c>
      <c r="L171" s="25" t="s">
        <v>231</v>
      </c>
      <c r="M171" s="25" t="s">
        <v>326</v>
      </c>
      <c r="N171" s="59" t="s">
        <v>990</v>
      </c>
      <c r="O171" s="53" t="s">
        <v>9592</v>
      </c>
      <c r="P171" s="25" t="s">
        <v>9664</v>
      </c>
    </row>
    <row r="172" spans="1:16" x14ac:dyDescent="0.3">
      <c r="A172" s="25" t="s">
        <v>9628</v>
      </c>
      <c r="B172" s="25" t="s">
        <v>8223</v>
      </c>
      <c r="C172" s="25" t="s">
        <v>6551</v>
      </c>
      <c r="D172" s="52" t="s">
        <v>3048</v>
      </c>
      <c r="E172" s="25" t="s">
        <v>142</v>
      </c>
      <c r="F172" s="52" t="s">
        <v>8861</v>
      </c>
      <c r="G172" s="25" t="s">
        <v>9625</v>
      </c>
      <c r="H172" s="25" t="s">
        <v>9665</v>
      </c>
      <c r="I172" s="25" t="s">
        <v>70</v>
      </c>
      <c r="J172" s="25" t="s">
        <v>9666</v>
      </c>
      <c r="K172" s="25" t="s">
        <v>2795</v>
      </c>
      <c r="L172" s="25" t="s">
        <v>231</v>
      </c>
      <c r="M172" s="25" t="s">
        <v>326</v>
      </c>
      <c r="N172" s="57" t="s">
        <v>990</v>
      </c>
      <c r="O172" s="53" t="s">
        <v>9592</v>
      </c>
      <c r="P172" s="25"/>
    </row>
    <row r="173" spans="1:16" x14ac:dyDescent="0.3">
      <c r="A173" s="25" t="s">
        <v>9593</v>
      </c>
      <c r="B173" s="25" t="s">
        <v>8223</v>
      </c>
      <c r="C173" s="25" t="s">
        <v>9514</v>
      </c>
      <c r="D173" s="52" t="s">
        <v>3048</v>
      </c>
      <c r="E173" s="25" t="s">
        <v>142</v>
      </c>
      <c r="F173" s="52" t="s">
        <v>8861</v>
      </c>
      <c r="G173" s="25" t="s">
        <v>9631</v>
      </c>
      <c r="H173" s="25" t="s">
        <v>9667</v>
      </c>
      <c r="I173" s="25" t="s">
        <v>70</v>
      </c>
      <c r="J173" s="25" t="s">
        <v>9597</v>
      </c>
      <c r="K173" s="25" t="s">
        <v>2795</v>
      </c>
      <c r="L173" s="25" t="s">
        <v>231</v>
      </c>
      <c r="M173" s="25" t="s">
        <v>326</v>
      </c>
      <c r="N173" s="57" t="s">
        <v>990</v>
      </c>
      <c r="O173" s="53" t="s">
        <v>9592</v>
      </c>
      <c r="P173" s="25"/>
    </row>
    <row r="174" spans="1:16" x14ac:dyDescent="0.3">
      <c r="A174" s="25" t="s">
        <v>9628</v>
      </c>
      <c r="B174" s="25" t="s">
        <v>8223</v>
      </c>
      <c r="C174" s="25" t="s">
        <v>6358</v>
      </c>
      <c r="D174" s="52" t="s">
        <v>8878</v>
      </c>
      <c r="E174" s="25" t="s">
        <v>142</v>
      </c>
      <c r="F174" s="52" t="s">
        <v>2543</v>
      </c>
      <c r="G174" s="25" t="s">
        <v>9625</v>
      </c>
      <c r="H174" s="25" t="s">
        <v>9668</v>
      </c>
      <c r="I174" s="25" t="s">
        <v>70</v>
      </c>
      <c r="J174" s="25" t="s">
        <v>9669</v>
      </c>
      <c r="K174" s="25" t="s">
        <v>2795</v>
      </c>
      <c r="L174" s="25" t="s">
        <v>231</v>
      </c>
      <c r="M174" s="25" t="s">
        <v>326</v>
      </c>
      <c r="N174" s="57" t="s">
        <v>990</v>
      </c>
      <c r="O174" s="53" t="s">
        <v>9592</v>
      </c>
      <c r="P174" s="25"/>
    </row>
    <row r="175" spans="1:16" x14ac:dyDescent="0.3">
      <c r="A175" s="25" t="s">
        <v>9598</v>
      </c>
      <c r="B175" s="25" t="s">
        <v>8223</v>
      </c>
      <c r="C175" s="25" t="s">
        <v>6374</v>
      </c>
      <c r="D175" s="52" t="s">
        <v>8878</v>
      </c>
      <c r="E175" s="25" t="s">
        <v>142</v>
      </c>
      <c r="F175" s="52" t="s">
        <v>2543</v>
      </c>
      <c r="G175" s="25" t="s">
        <v>9625</v>
      </c>
      <c r="H175" s="25" t="s">
        <v>9670</v>
      </c>
      <c r="I175" s="25" t="s">
        <v>70</v>
      </c>
      <c r="J175" s="25" t="s">
        <v>9601</v>
      </c>
      <c r="K175" s="25" t="s">
        <v>2795</v>
      </c>
      <c r="L175" s="25" t="s">
        <v>231</v>
      </c>
      <c r="M175" s="25" t="s">
        <v>326</v>
      </c>
      <c r="N175" s="57" t="s">
        <v>990</v>
      </c>
      <c r="O175" s="53" t="s">
        <v>9592</v>
      </c>
      <c r="P175" s="25"/>
    </row>
    <row r="176" spans="1:16" x14ac:dyDescent="0.3">
      <c r="A176" s="25" t="s">
        <v>9628</v>
      </c>
      <c r="B176" s="25" t="s">
        <v>8187</v>
      </c>
      <c r="C176" s="25" t="s">
        <v>2830</v>
      </c>
      <c r="D176" s="52" t="s">
        <v>18</v>
      </c>
      <c r="E176" s="25" t="s">
        <v>142</v>
      </c>
      <c r="F176" s="52" t="s">
        <v>8861</v>
      </c>
      <c r="G176" s="58" t="s">
        <v>9625</v>
      </c>
      <c r="H176" s="25" t="s">
        <v>9671</v>
      </c>
      <c r="I176" s="25" t="s">
        <v>70</v>
      </c>
      <c r="J176" s="25" t="s">
        <v>9672</v>
      </c>
      <c r="K176" s="25" t="s">
        <v>2795</v>
      </c>
      <c r="L176" s="25" t="s">
        <v>231</v>
      </c>
      <c r="M176" s="25" t="s">
        <v>326</v>
      </c>
      <c r="N176" s="57" t="s">
        <v>990</v>
      </c>
      <c r="O176" s="53" t="s">
        <v>9592</v>
      </c>
      <c r="P176" s="42" t="s">
        <v>9673</v>
      </c>
    </row>
    <row r="177" spans="1:16" x14ac:dyDescent="0.3">
      <c r="A177" s="25" t="s">
        <v>9674</v>
      </c>
      <c r="B177" s="25" t="s">
        <v>8187</v>
      </c>
      <c r="C177" s="25" t="s">
        <v>9675</v>
      </c>
      <c r="D177" s="52" t="s">
        <v>3048</v>
      </c>
      <c r="E177" s="25" t="s">
        <v>142</v>
      </c>
      <c r="F177" s="52" t="s">
        <v>2543</v>
      </c>
      <c r="G177" s="25" t="s">
        <v>9631</v>
      </c>
      <c r="H177" s="25" t="s">
        <v>9676</v>
      </c>
      <c r="I177" s="25" t="s">
        <v>70</v>
      </c>
      <c r="J177" s="25" t="s">
        <v>9677</v>
      </c>
      <c r="K177" s="25" t="s">
        <v>2795</v>
      </c>
      <c r="L177" s="25" t="s">
        <v>231</v>
      </c>
      <c r="M177" s="25" t="s">
        <v>326</v>
      </c>
      <c r="N177" s="57" t="s">
        <v>990</v>
      </c>
      <c r="O177" s="53" t="s">
        <v>9592</v>
      </c>
      <c r="P177" s="25"/>
    </row>
    <row r="178" spans="1:16" x14ac:dyDescent="0.3">
      <c r="A178" s="25" t="s">
        <v>9678</v>
      </c>
      <c r="B178" s="25" t="s">
        <v>8187</v>
      </c>
      <c r="C178" s="25" t="s">
        <v>9679</v>
      </c>
      <c r="D178" s="52" t="s">
        <v>2556</v>
      </c>
      <c r="E178" s="25" t="s">
        <v>154</v>
      </c>
      <c r="F178" s="60" t="s">
        <v>2289</v>
      </c>
      <c r="G178" s="25" t="s">
        <v>9680</v>
      </c>
      <c r="H178" s="25" t="s">
        <v>9681</v>
      </c>
      <c r="I178" s="25" t="s">
        <v>70</v>
      </c>
      <c r="J178" s="25" t="s">
        <v>9682</v>
      </c>
      <c r="K178" s="25" t="s">
        <v>2795</v>
      </c>
      <c r="L178" s="25" t="s">
        <v>231</v>
      </c>
      <c r="M178" s="25" t="s">
        <v>326</v>
      </c>
      <c r="N178" s="57" t="s">
        <v>9038</v>
      </c>
      <c r="O178" s="53" t="s">
        <v>9592</v>
      </c>
      <c r="P178" s="25" t="s">
        <v>9683</v>
      </c>
    </row>
    <row r="179" spans="1:16" ht="409.6" x14ac:dyDescent="0.3">
      <c r="A179" s="37" t="s">
        <v>9684</v>
      </c>
      <c r="B179" s="25" t="s">
        <v>8187</v>
      </c>
      <c r="C179" s="25" t="s">
        <v>9685</v>
      </c>
      <c r="D179" s="52" t="s">
        <v>8878</v>
      </c>
      <c r="E179" s="25" t="s">
        <v>142</v>
      </c>
      <c r="F179" s="52" t="s">
        <v>2543</v>
      </c>
      <c r="G179" s="25" t="s">
        <v>9686</v>
      </c>
      <c r="H179" s="25" t="s">
        <v>9687</v>
      </c>
      <c r="I179" s="25" t="s">
        <v>70</v>
      </c>
      <c r="J179" s="58" t="s">
        <v>9688</v>
      </c>
      <c r="K179" s="25" t="s">
        <v>2795</v>
      </c>
      <c r="L179" s="25" t="s">
        <v>231</v>
      </c>
      <c r="M179" s="25" t="s">
        <v>326</v>
      </c>
      <c r="N179" s="57" t="s">
        <v>9689</v>
      </c>
      <c r="O179" s="53" t="s">
        <v>9592</v>
      </c>
      <c r="P179" s="61" t="s">
        <v>9690</v>
      </c>
    </row>
    <row r="180" spans="1:16" x14ac:dyDescent="0.3">
      <c r="A180" s="58" t="s">
        <v>9646</v>
      </c>
      <c r="B180" s="25" t="s">
        <v>2674</v>
      </c>
      <c r="C180" s="25" t="s">
        <v>9691</v>
      </c>
      <c r="D180" s="52" t="s">
        <v>3048</v>
      </c>
      <c r="E180" s="25" t="s">
        <v>142</v>
      </c>
      <c r="F180" s="52" t="s">
        <v>2543</v>
      </c>
      <c r="G180" s="25" t="s">
        <v>9692</v>
      </c>
      <c r="H180" s="25" t="s">
        <v>9693</v>
      </c>
      <c r="I180" s="25" t="s">
        <v>70</v>
      </c>
      <c r="J180" s="25" t="s">
        <v>9694</v>
      </c>
      <c r="K180" s="25" t="s">
        <v>2795</v>
      </c>
      <c r="L180" s="25" t="s">
        <v>231</v>
      </c>
      <c r="M180" s="25" t="s">
        <v>326</v>
      </c>
      <c r="N180" s="57" t="s">
        <v>9695</v>
      </c>
      <c r="O180" s="53" t="s">
        <v>9592</v>
      </c>
      <c r="P180" s="25" t="s">
        <v>9696</v>
      </c>
    </row>
    <row r="181" spans="1:16" ht="39.6" x14ac:dyDescent="0.3">
      <c r="A181" s="25" t="s">
        <v>9697</v>
      </c>
      <c r="B181" s="25" t="s">
        <v>2674</v>
      </c>
      <c r="C181" s="25" t="s">
        <v>9698</v>
      </c>
      <c r="D181" s="52" t="s">
        <v>2556</v>
      </c>
      <c r="E181" s="25" t="s">
        <v>142</v>
      </c>
      <c r="F181" s="52" t="s">
        <v>2543</v>
      </c>
      <c r="G181" s="25" t="s">
        <v>9699</v>
      </c>
      <c r="H181" s="25" t="s">
        <v>9700</v>
      </c>
      <c r="I181" s="25" t="s">
        <v>70</v>
      </c>
      <c r="J181" s="25" t="s">
        <v>9701</v>
      </c>
      <c r="K181" s="25" t="s">
        <v>2795</v>
      </c>
      <c r="L181" s="25" t="s">
        <v>231</v>
      </c>
      <c r="M181" s="25" t="s">
        <v>326</v>
      </c>
      <c r="N181" s="57" t="s">
        <v>9702</v>
      </c>
      <c r="O181" s="53" t="s">
        <v>9592</v>
      </c>
      <c r="P181" s="25"/>
    </row>
    <row r="182" spans="1:16" x14ac:dyDescent="0.3">
      <c r="A182" s="25" t="s">
        <v>9703</v>
      </c>
      <c r="B182" s="25" t="s">
        <v>2674</v>
      </c>
      <c r="C182" s="25" t="s">
        <v>9704</v>
      </c>
      <c r="D182" s="52" t="s">
        <v>2556</v>
      </c>
      <c r="E182" s="25" t="s">
        <v>142</v>
      </c>
      <c r="F182" s="52" t="s">
        <v>2543</v>
      </c>
      <c r="G182" s="25" t="s">
        <v>9705</v>
      </c>
      <c r="H182" s="25" t="s">
        <v>9706</v>
      </c>
      <c r="I182" s="25" t="s">
        <v>70</v>
      </c>
      <c r="J182" s="25" t="s">
        <v>9707</v>
      </c>
      <c r="K182" s="25" t="s">
        <v>2795</v>
      </c>
      <c r="L182" s="25" t="s">
        <v>231</v>
      </c>
      <c r="M182" s="25" t="s">
        <v>326</v>
      </c>
      <c r="N182" s="57" t="s">
        <v>9708</v>
      </c>
      <c r="O182" s="53" t="s">
        <v>9592</v>
      </c>
      <c r="P182" s="25"/>
    </row>
    <row r="183" spans="1:16" x14ac:dyDescent="0.3">
      <c r="A183" s="25" t="s">
        <v>9709</v>
      </c>
      <c r="B183" s="25" t="s">
        <v>8200</v>
      </c>
      <c r="C183" s="25" t="s">
        <v>9710</v>
      </c>
      <c r="D183" s="52" t="s">
        <v>26</v>
      </c>
      <c r="E183" s="25" t="s">
        <v>142</v>
      </c>
      <c r="F183" s="52" t="s">
        <v>8861</v>
      </c>
      <c r="G183" s="25" t="s">
        <v>9680</v>
      </c>
      <c r="H183" s="25" t="s">
        <v>9711</v>
      </c>
      <c r="I183" s="25" t="s">
        <v>70</v>
      </c>
      <c r="J183" s="25" t="s">
        <v>9712</v>
      </c>
      <c r="K183" s="25" t="s">
        <v>2795</v>
      </c>
      <c r="L183" s="25" t="s">
        <v>231</v>
      </c>
      <c r="M183" s="25" t="s">
        <v>326</v>
      </c>
      <c r="N183" s="57" t="s">
        <v>9018</v>
      </c>
      <c r="O183" s="53" t="s">
        <v>9592</v>
      </c>
      <c r="P183" s="25"/>
    </row>
    <row r="184" spans="1:16" x14ac:dyDescent="0.3">
      <c r="A184" s="25" t="s">
        <v>9624</v>
      </c>
      <c r="B184" s="25" t="s">
        <v>8200</v>
      </c>
      <c r="C184" s="25" t="s">
        <v>9713</v>
      </c>
      <c r="D184" s="52" t="s">
        <v>26</v>
      </c>
      <c r="E184" s="25" t="s">
        <v>142</v>
      </c>
      <c r="F184" s="52" t="s">
        <v>2543</v>
      </c>
      <c r="G184" s="25" t="s">
        <v>9625</v>
      </c>
      <c r="H184" s="25" t="s">
        <v>9714</v>
      </c>
      <c r="I184" s="25" t="s">
        <v>70</v>
      </c>
      <c r="J184" s="25" t="s">
        <v>9715</v>
      </c>
      <c r="K184" s="25" t="s">
        <v>2795</v>
      </c>
      <c r="L184" s="25" t="s">
        <v>231</v>
      </c>
      <c r="M184" s="25" t="s">
        <v>326</v>
      </c>
      <c r="N184" s="57" t="s">
        <v>990</v>
      </c>
      <c r="O184" s="53" t="s">
        <v>9592</v>
      </c>
      <c r="P184" s="25"/>
    </row>
    <row r="185" spans="1:16" x14ac:dyDescent="0.3">
      <c r="A185" s="25" t="s">
        <v>9628</v>
      </c>
      <c r="B185" s="25" t="s">
        <v>8200</v>
      </c>
      <c r="C185" s="25" t="s">
        <v>9716</v>
      </c>
      <c r="D185" s="52" t="s">
        <v>6479</v>
      </c>
      <c r="E185" s="25" t="s">
        <v>142</v>
      </c>
      <c r="F185" s="52" t="s">
        <v>8861</v>
      </c>
      <c r="G185" s="25" t="s">
        <v>9625</v>
      </c>
      <c r="H185" s="25" t="s">
        <v>9717</v>
      </c>
      <c r="I185" s="25" t="s">
        <v>70</v>
      </c>
      <c r="J185" s="25" t="s">
        <v>9718</v>
      </c>
      <c r="K185" s="25" t="s">
        <v>2795</v>
      </c>
      <c r="L185" s="25" t="s">
        <v>231</v>
      </c>
      <c r="M185" s="25" t="s">
        <v>326</v>
      </c>
      <c r="N185" s="57" t="s">
        <v>990</v>
      </c>
      <c r="O185" s="53" t="s">
        <v>9592</v>
      </c>
      <c r="P185" s="25"/>
    </row>
    <row r="186" spans="1:16" x14ac:dyDescent="0.3">
      <c r="A186" s="25" t="s">
        <v>9604</v>
      </c>
      <c r="B186" s="25" t="s">
        <v>8200</v>
      </c>
      <c r="C186" s="25" t="s">
        <v>9719</v>
      </c>
      <c r="D186" s="52" t="s">
        <v>26</v>
      </c>
      <c r="E186" s="25" t="s">
        <v>142</v>
      </c>
      <c r="F186" s="52" t="s">
        <v>2543</v>
      </c>
      <c r="G186" s="25" t="s">
        <v>9631</v>
      </c>
      <c r="H186" s="25" t="s">
        <v>9720</v>
      </c>
      <c r="I186" s="25" t="s">
        <v>70</v>
      </c>
      <c r="J186" s="25" t="s">
        <v>9607</v>
      </c>
      <c r="K186" s="25" t="s">
        <v>2795</v>
      </c>
      <c r="L186" s="25" t="s">
        <v>231</v>
      </c>
      <c r="M186" s="25" t="s">
        <v>326</v>
      </c>
      <c r="N186" s="57" t="s">
        <v>990</v>
      </c>
      <c r="O186" s="53" t="s">
        <v>9592</v>
      </c>
      <c r="P186" s="25"/>
    </row>
    <row r="187" spans="1:16" ht="26.4" x14ac:dyDescent="0.3">
      <c r="A187" s="25" t="s">
        <v>9721</v>
      </c>
      <c r="B187" s="25" t="s">
        <v>8200</v>
      </c>
      <c r="C187" s="25" t="s">
        <v>9722</v>
      </c>
      <c r="D187" s="52" t="s">
        <v>2556</v>
      </c>
      <c r="E187" s="25" t="s">
        <v>142</v>
      </c>
      <c r="F187" s="52" t="s">
        <v>2543</v>
      </c>
      <c r="G187" s="25" t="s">
        <v>9705</v>
      </c>
      <c r="H187" s="25" t="s">
        <v>9723</v>
      </c>
      <c r="I187" s="25" t="s">
        <v>70</v>
      </c>
      <c r="J187" s="25" t="s">
        <v>9724</v>
      </c>
      <c r="K187" s="25" t="s">
        <v>2795</v>
      </c>
      <c r="L187" s="25" t="s">
        <v>231</v>
      </c>
      <c r="M187" s="25" t="s">
        <v>326</v>
      </c>
      <c r="N187" s="57" t="s">
        <v>9725</v>
      </c>
      <c r="O187" s="53" t="s">
        <v>9592</v>
      </c>
      <c r="P187" s="25"/>
    </row>
    <row r="188" spans="1:16" x14ac:dyDescent="0.3">
      <c r="A188" s="25" t="s">
        <v>9593</v>
      </c>
      <c r="B188" s="25" t="s">
        <v>8200</v>
      </c>
      <c r="C188" s="25" t="s">
        <v>9726</v>
      </c>
      <c r="D188" s="52" t="s">
        <v>3048</v>
      </c>
      <c r="E188" s="25" t="s">
        <v>142</v>
      </c>
      <c r="F188" s="52" t="s">
        <v>8861</v>
      </c>
      <c r="G188" s="25" t="s">
        <v>9631</v>
      </c>
      <c r="H188" s="25" t="s">
        <v>9727</v>
      </c>
      <c r="I188" s="25" t="s">
        <v>70</v>
      </c>
      <c r="J188" s="25" t="s">
        <v>9597</v>
      </c>
      <c r="K188" s="25" t="s">
        <v>2795</v>
      </c>
      <c r="L188" s="25" t="s">
        <v>231</v>
      </c>
      <c r="M188" s="25" t="s">
        <v>326</v>
      </c>
      <c r="N188" s="57" t="s">
        <v>990</v>
      </c>
      <c r="O188" s="53" t="s">
        <v>9592</v>
      </c>
      <c r="P188" s="25"/>
    </row>
    <row r="189" spans="1:16" x14ac:dyDescent="0.3">
      <c r="A189" s="25" t="s">
        <v>9728</v>
      </c>
      <c r="B189" s="25" t="s">
        <v>8200</v>
      </c>
      <c r="C189" s="25" t="s">
        <v>3581</v>
      </c>
      <c r="D189" s="52" t="s">
        <v>3048</v>
      </c>
      <c r="E189" s="25" t="s">
        <v>142</v>
      </c>
      <c r="F189" s="60" t="s">
        <v>2289</v>
      </c>
      <c r="G189" s="25" t="s">
        <v>9631</v>
      </c>
      <c r="H189" s="25" t="s">
        <v>9729</v>
      </c>
      <c r="I189" s="25" t="s">
        <v>70</v>
      </c>
      <c r="J189" s="25" t="s">
        <v>9730</v>
      </c>
      <c r="K189" s="25" t="s">
        <v>2795</v>
      </c>
      <c r="L189" s="25" t="s">
        <v>231</v>
      </c>
      <c r="M189" s="25" t="s">
        <v>326</v>
      </c>
      <c r="N189" s="57" t="s">
        <v>990</v>
      </c>
      <c r="O189" s="53" t="s">
        <v>9592</v>
      </c>
      <c r="P189" s="25" t="s">
        <v>9683</v>
      </c>
    </row>
    <row r="190" spans="1:16" x14ac:dyDescent="0.3">
      <c r="A190" s="25" t="s">
        <v>9674</v>
      </c>
      <c r="B190" s="25" t="s">
        <v>8200</v>
      </c>
      <c r="C190" s="25" t="s">
        <v>5246</v>
      </c>
      <c r="D190" s="52" t="s">
        <v>3048</v>
      </c>
      <c r="E190" s="25" t="s">
        <v>142</v>
      </c>
      <c r="F190" s="52" t="s">
        <v>2543</v>
      </c>
      <c r="G190" s="25" t="s">
        <v>9631</v>
      </c>
      <c r="H190" s="25" t="s">
        <v>9731</v>
      </c>
      <c r="I190" s="25" t="s">
        <v>70</v>
      </c>
      <c r="J190" s="25" t="s">
        <v>9677</v>
      </c>
      <c r="K190" s="25" t="s">
        <v>2795</v>
      </c>
      <c r="L190" s="25" t="s">
        <v>231</v>
      </c>
      <c r="M190" s="25" t="s">
        <v>326</v>
      </c>
      <c r="N190" s="57" t="s">
        <v>990</v>
      </c>
      <c r="O190" s="53" t="s">
        <v>9592</v>
      </c>
      <c r="P190" s="25"/>
    </row>
    <row r="191" spans="1:16" x14ac:dyDescent="0.3">
      <c r="A191" s="25" t="s">
        <v>9732</v>
      </c>
      <c r="B191" s="25" t="s">
        <v>8200</v>
      </c>
      <c r="C191" s="25" t="s">
        <v>5142</v>
      </c>
      <c r="D191" s="52" t="s">
        <v>2556</v>
      </c>
      <c r="E191" s="25" t="s">
        <v>142</v>
      </c>
      <c r="F191" s="52" t="s">
        <v>2543</v>
      </c>
      <c r="G191" s="25" t="s">
        <v>9631</v>
      </c>
      <c r="H191" s="25" t="s">
        <v>9733</v>
      </c>
      <c r="I191" s="25" t="s">
        <v>70</v>
      </c>
      <c r="J191" s="25" t="s">
        <v>9734</v>
      </c>
      <c r="K191" s="25" t="s">
        <v>2795</v>
      </c>
      <c r="L191" s="25" t="s">
        <v>231</v>
      </c>
      <c r="M191" s="25" t="s">
        <v>326</v>
      </c>
      <c r="N191" s="57" t="s">
        <v>990</v>
      </c>
      <c r="O191" s="53" t="s">
        <v>9592</v>
      </c>
      <c r="P191" s="25" t="s">
        <v>9735</v>
      </c>
    </row>
    <row r="192" spans="1:16" x14ac:dyDescent="0.3">
      <c r="A192" s="25" t="s">
        <v>9736</v>
      </c>
      <c r="B192" s="25" t="s">
        <v>8200</v>
      </c>
      <c r="C192" s="25" t="s">
        <v>5506</v>
      </c>
      <c r="D192" s="52" t="s">
        <v>2556</v>
      </c>
      <c r="E192" s="25" t="s">
        <v>142</v>
      </c>
      <c r="F192" s="52" t="s">
        <v>2543</v>
      </c>
      <c r="G192" s="25" t="s">
        <v>9631</v>
      </c>
      <c r="H192" s="25" t="s">
        <v>9737</v>
      </c>
      <c r="I192" s="25" t="s">
        <v>70</v>
      </c>
      <c r="J192" s="25" t="s">
        <v>9738</v>
      </c>
      <c r="K192" s="25" t="s">
        <v>2795</v>
      </c>
      <c r="L192" s="25" t="s">
        <v>231</v>
      </c>
      <c r="M192" s="25" t="s">
        <v>326</v>
      </c>
      <c r="N192" s="57" t="s">
        <v>990</v>
      </c>
      <c r="O192" s="53" t="s">
        <v>9592</v>
      </c>
      <c r="P192" s="25"/>
    </row>
    <row r="193" spans="1:16" x14ac:dyDescent="0.3">
      <c r="A193" s="25" t="s">
        <v>9269</v>
      </c>
      <c r="B193" s="25" t="s">
        <v>8200</v>
      </c>
      <c r="C193" s="25" t="s">
        <v>5888</v>
      </c>
      <c r="D193" s="52" t="s">
        <v>2556</v>
      </c>
      <c r="E193" s="25" t="s">
        <v>154</v>
      </c>
      <c r="F193" s="52" t="s">
        <v>2289</v>
      </c>
      <c r="G193" s="25" t="s">
        <v>9739</v>
      </c>
      <c r="H193" s="25" t="s">
        <v>9740</v>
      </c>
      <c r="I193" s="25" t="s">
        <v>70</v>
      </c>
      <c r="J193" s="25" t="s">
        <v>9741</v>
      </c>
      <c r="K193" s="25" t="s">
        <v>2795</v>
      </c>
      <c r="L193" s="25" t="s">
        <v>231</v>
      </c>
      <c r="M193" s="25" t="s">
        <v>326</v>
      </c>
      <c r="N193" s="59" t="s">
        <v>996</v>
      </c>
      <c r="O193" s="53" t="s">
        <v>9592</v>
      </c>
      <c r="P193" s="25" t="s">
        <v>9742</v>
      </c>
    </row>
    <row r="194" spans="1:16" x14ac:dyDescent="0.3">
      <c r="A194" s="25" t="s">
        <v>9743</v>
      </c>
      <c r="B194" s="25" t="s">
        <v>8200</v>
      </c>
      <c r="C194" s="25" t="s">
        <v>9744</v>
      </c>
      <c r="D194" s="52" t="s">
        <v>2556</v>
      </c>
      <c r="E194" s="25" t="s">
        <v>142</v>
      </c>
      <c r="F194" s="52" t="s">
        <v>2543</v>
      </c>
      <c r="G194" s="25" t="s">
        <v>9745</v>
      </c>
      <c r="H194" s="25" t="s">
        <v>9746</v>
      </c>
      <c r="I194" s="25" t="s">
        <v>70</v>
      </c>
      <c r="J194" s="25" t="s">
        <v>9747</v>
      </c>
      <c r="K194" s="25" t="s">
        <v>2795</v>
      </c>
      <c r="L194" s="25" t="s">
        <v>231</v>
      </c>
      <c r="M194" s="25" t="s">
        <v>326</v>
      </c>
      <c r="N194" s="57" t="s">
        <v>9748</v>
      </c>
      <c r="O194" s="53" t="s">
        <v>9592</v>
      </c>
      <c r="P194" s="25"/>
    </row>
    <row r="195" spans="1:16" x14ac:dyDescent="0.3">
      <c r="A195" s="25" t="s">
        <v>9646</v>
      </c>
      <c r="B195" s="25" t="s">
        <v>8200</v>
      </c>
      <c r="C195" s="25" t="s">
        <v>9749</v>
      </c>
      <c r="D195" s="52" t="s">
        <v>3048</v>
      </c>
      <c r="E195" s="25" t="s">
        <v>142</v>
      </c>
      <c r="F195" s="52" t="s">
        <v>2543</v>
      </c>
      <c r="G195" s="25" t="s">
        <v>9631</v>
      </c>
      <c r="H195" s="25" t="s">
        <v>9750</v>
      </c>
      <c r="I195" s="25" t="s">
        <v>70</v>
      </c>
      <c r="J195" s="25" t="s">
        <v>9751</v>
      </c>
      <c r="K195" s="25" t="s">
        <v>2795</v>
      </c>
      <c r="L195" s="25" t="s">
        <v>231</v>
      </c>
      <c r="M195" s="25" t="s">
        <v>326</v>
      </c>
      <c r="N195" s="57" t="s">
        <v>990</v>
      </c>
      <c r="O195" s="53" t="s">
        <v>9592</v>
      </c>
      <c r="P195" s="25"/>
    </row>
    <row r="196" spans="1:16" x14ac:dyDescent="0.3">
      <c r="A196" s="25" t="s">
        <v>9752</v>
      </c>
      <c r="B196" s="25" t="s">
        <v>8200</v>
      </c>
      <c r="C196" s="25" t="s">
        <v>7592</v>
      </c>
      <c r="D196" s="52" t="s">
        <v>3048</v>
      </c>
      <c r="E196" s="25" t="s">
        <v>142</v>
      </c>
      <c r="F196" s="60" t="s">
        <v>2289</v>
      </c>
      <c r="G196" s="25" t="s">
        <v>9631</v>
      </c>
      <c r="H196" s="25" t="s">
        <v>9753</v>
      </c>
      <c r="I196" s="25" t="s">
        <v>70</v>
      </c>
      <c r="J196" s="25" t="s">
        <v>9754</v>
      </c>
      <c r="K196" s="25" t="s">
        <v>2795</v>
      </c>
      <c r="L196" s="25" t="s">
        <v>231</v>
      </c>
      <c r="M196" s="25" t="s">
        <v>326</v>
      </c>
      <c r="N196" s="57" t="s">
        <v>990</v>
      </c>
      <c r="O196" s="53" t="s">
        <v>9592</v>
      </c>
      <c r="P196" s="25" t="s">
        <v>9683</v>
      </c>
    </row>
    <row r="197" spans="1:16" x14ac:dyDescent="0.3">
      <c r="A197" s="25" t="s">
        <v>9703</v>
      </c>
      <c r="B197" s="25" t="s">
        <v>8200</v>
      </c>
      <c r="C197" s="25" t="s">
        <v>9755</v>
      </c>
      <c r="D197" s="52" t="s">
        <v>8878</v>
      </c>
      <c r="E197" s="25" t="s">
        <v>142</v>
      </c>
      <c r="F197" s="52" t="s">
        <v>2543</v>
      </c>
      <c r="G197" s="25" t="s">
        <v>9705</v>
      </c>
      <c r="H197" s="25" t="s">
        <v>9756</v>
      </c>
      <c r="I197" s="25" t="s">
        <v>70</v>
      </c>
      <c r="J197" s="25" t="s">
        <v>9707</v>
      </c>
      <c r="K197" s="25" t="s">
        <v>2795</v>
      </c>
      <c r="L197" s="25" t="s">
        <v>231</v>
      </c>
      <c r="M197" s="25" t="s">
        <v>326</v>
      </c>
      <c r="N197" s="57" t="s">
        <v>9708</v>
      </c>
      <c r="O197" s="53" t="s">
        <v>9592</v>
      </c>
      <c r="P197" s="25"/>
    </row>
    <row r="198" spans="1:16" x14ac:dyDescent="0.3">
      <c r="A198" s="25" t="s">
        <v>9678</v>
      </c>
      <c r="B198" s="25" t="s">
        <v>8200</v>
      </c>
      <c r="C198" s="25" t="s">
        <v>9757</v>
      </c>
      <c r="D198" s="52" t="s">
        <v>2556</v>
      </c>
      <c r="E198" s="25" t="s">
        <v>154</v>
      </c>
      <c r="F198" s="60" t="s">
        <v>2289</v>
      </c>
      <c r="G198" s="25" t="s">
        <v>9680</v>
      </c>
      <c r="H198" s="25" t="s">
        <v>9758</v>
      </c>
      <c r="I198" s="25" t="s">
        <v>70</v>
      </c>
      <c r="J198" s="25" t="s">
        <v>9682</v>
      </c>
      <c r="K198" s="25" t="s">
        <v>2795</v>
      </c>
      <c r="L198" s="25" t="s">
        <v>231</v>
      </c>
      <c r="M198" s="25" t="s">
        <v>326</v>
      </c>
      <c r="N198" s="57" t="s">
        <v>9038</v>
      </c>
      <c r="O198" s="53" t="s">
        <v>9592</v>
      </c>
      <c r="P198" s="25" t="s">
        <v>9683</v>
      </c>
    </row>
    <row r="199" spans="1:16" ht="409.6" x14ac:dyDescent="0.3">
      <c r="A199" s="37" t="s">
        <v>9759</v>
      </c>
      <c r="B199" s="25" t="s">
        <v>8200</v>
      </c>
      <c r="C199" s="25" t="s">
        <v>9760</v>
      </c>
      <c r="D199" s="52" t="s">
        <v>8878</v>
      </c>
      <c r="E199" s="25" t="s">
        <v>142</v>
      </c>
      <c r="F199" s="52" t="s">
        <v>2543</v>
      </c>
      <c r="G199" s="25" t="s">
        <v>9686</v>
      </c>
      <c r="H199" s="25" t="s">
        <v>9761</v>
      </c>
      <c r="I199" s="25" t="s">
        <v>70</v>
      </c>
      <c r="J199" s="58" t="s">
        <v>9688</v>
      </c>
      <c r="K199" s="25" t="s">
        <v>2795</v>
      </c>
      <c r="L199" s="25" t="s">
        <v>231</v>
      </c>
      <c r="M199" s="25" t="s">
        <v>326</v>
      </c>
      <c r="N199" s="57" t="s">
        <v>9689</v>
      </c>
      <c r="O199" s="53" t="s">
        <v>9592</v>
      </c>
      <c r="P199" s="61" t="s">
        <v>9690</v>
      </c>
    </row>
    <row r="200" spans="1:16" x14ac:dyDescent="0.3">
      <c r="A200" s="25" t="s">
        <v>9658</v>
      </c>
      <c r="B200" s="25" t="s">
        <v>6382</v>
      </c>
      <c r="C200" s="25" t="s">
        <v>9242</v>
      </c>
      <c r="D200" s="52" t="s">
        <v>18</v>
      </c>
      <c r="E200" s="25" t="s">
        <v>142</v>
      </c>
      <c r="F200" s="52" t="s">
        <v>2543</v>
      </c>
      <c r="G200" s="25" t="s">
        <v>9619</v>
      </c>
      <c r="H200" s="25" t="s">
        <v>9762</v>
      </c>
      <c r="I200" s="25" t="s">
        <v>70</v>
      </c>
      <c r="J200" s="25" t="s">
        <v>9660</v>
      </c>
      <c r="K200" s="25" t="s">
        <v>2795</v>
      </c>
      <c r="L200" s="25" t="s">
        <v>231</v>
      </c>
      <c r="M200" s="25" t="s">
        <v>1137</v>
      </c>
      <c r="N200" s="57" t="s">
        <v>990</v>
      </c>
      <c r="O200" s="53" t="s">
        <v>9592</v>
      </c>
      <c r="P200" s="25"/>
    </row>
    <row r="201" spans="1:16" x14ac:dyDescent="0.3">
      <c r="A201" s="25" t="s">
        <v>9763</v>
      </c>
      <c r="B201" s="25" t="s">
        <v>6328</v>
      </c>
      <c r="C201" s="25" t="s">
        <v>8800</v>
      </c>
      <c r="D201" s="52" t="s">
        <v>25</v>
      </c>
      <c r="E201" s="25" t="s">
        <v>142</v>
      </c>
      <c r="F201" s="52" t="s">
        <v>2543</v>
      </c>
      <c r="G201" s="25" t="s">
        <v>9619</v>
      </c>
      <c r="H201" s="25" t="s">
        <v>9764</v>
      </c>
      <c r="I201" s="25" t="s">
        <v>70</v>
      </c>
      <c r="J201" s="25" t="s">
        <v>9765</v>
      </c>
      <c r="K201" s="25" t="s">
        <v>2795</v>
      </c>
      <c r="L201" s="25" t="s">
        <v>231</v>
      </c>
      <c r="M201" s="25" t="s">
        <v>1137</v>
      </c>
      <c r="N201" s="57" t="s">
        <v>990</v>
      </c>
      <c r="O201" s="53" t="s">
        <v>9592</v>
      </c>
      <c r="P201" s="25"/>
    </row>
    <row r="202" spans="1:16" x14ac:dyDescent="0.3">
      <c r="A202" s="25" t="s">
        <v>9763</v>
      </c>
      <c r="B202" s="25" t="s">
        <v>6328</v>
      </c>
      <c r="C202" s="25" t="s">
        <v>5300</v>
      </c>
      <c r="D202" s="52" t="s">
        <v>26</v>
      </c>
      <c r="E202" s="25" t="s">
        <v>142</v>
      </c>
      <c r="F202" s="52" t="s">
        <v>2543</v>
      </c>
      <c r="G202" s="25" t="s">
        <v>9619</v>
      </c>
      <c r="H202" s="25" t="s">
        <v>9766</v>
      </c>
      <c r="I202" s="25" t="s">
        <v>70</v>
      </c>
      <c r="J202" s="25" t="s">
        <v>9767</v>
      </c>
      <c r="K202" s="25" t="s">
        <v>2795</v>
      </c>
      <c r="L202" s="25" t="s">
        <v>231</v>
      </c>
      <c r="M202" s="25" t="s">
        <v>1137</v>
      </c>
      <c r="N202" s="57" t="s">
        <v>990</v>
      </c>
      <c r="O202" s="53" t="s">
        <v>9592</v>
      </c>
      <c r="P202" s="25"/>
    </row>
    <row r="203" spans="1:16" x14ac:dyDescent="0.3">
      <c r="A203" s="25" t="s">
        <v>9661</v>
      </c>
      <c r="B203" s="25" t="s">
        <v>6328</v>
      </c>
      <c r="C203" s="25" t="s">
        <v>3300</v>
      </c>
      <c r="D203" s="52" t="s">
        <v>2556</v>
      </c>
      <c r="E203" s="25" t="s">
        <v>142</v>
      </c>
      <c r="F203" s="52" t="s">
        <v>2543</v>
      </c>
      <c r="G203" s="25" t="s">
        <v>9619</v>
      </c>
      <c r="H203" s="25" t="s">
        <v>9768</v>
      </c>
      <c r="I203" s="25" t="s">
        <v>70</v>
      </c>
      <c r="J203" s="25" t="s">
        <v>9663</v>
      </c>
      <c r="K203" s="25" t="s">
        <v>2795</v>
      </c>
      <c r="L203" s="25" t="s">
        <v>231</v>
      </c>
      <c r="M203" s="25" t="s">
        <v>1137</v>
      </c>
      <c r="N203" s="59" t="s">
        <v>990</v>
      </c>
      <c r="O203" s="53" t="s">
        <v>9592</v>
      </c>
      <c r="P203" s="25" t="s">
        <v>9664</v>
      </c>
    </row>
    <row r="204" spans="1:16" x14ac:dyDescent="0.3">
      <c r="A204" s="25" t="s">
        <v>9769</v>
      </c>
      <c r="B204" s="25" t="s">
        <v>6412</v>
      </c>
      <c r="C204" s="25" t="s">
        <v>7002</v>
      </c>
      <c r="D204" s="52" t="s">
        <v>26</v>
      </c>
      <c r="E204" s="25" t="s">
        <v>142</v>
      </c>
      <c r="F204" s="52" t="s">
        <v>2543</v>
      </c>
      <c r="G204" s="25" t="s">
        <v>9619</v>
      </c>
      <c r="H204" s="25" t="s">
        <v>9770</v>
      </c>
      <c r="I204" s="25" t="s">
        <v>70</v>
      </c>
      <c r="J204" s="25" t="s">
        <v>9771</v>
      </c>
      <c r="K204" s="25" t="s">
        <v>2795</v>
      </c>
      <c r="L204" s="25" t="s">
        <v>231</v>
      </c>
      <c r="M204" s="25" t="s">
        <v>1137</v>
      </c>
      <c r="N204" s="57" t="s">
        <v>990</v>
      </c>
      <c r="O204" s="53" t="s">
        <v>9592</v>
      </c>
      <c r="P204" s="25"/>
    </row>
    <row r="205" spans="1:16" x14ac:dyDescent="0.3">
      <c r="A205" s="25" t="s">
        <v>9658</v>
      </c>
      <c r="B205" s="25" t="s">
        <v>6412</v>
      </c>
      <c r="C205" s="25" t="s">
        <v>9772</v>
      </c>
      <c r="D205" s="52" t="s">
        <v>3048</v>
      </c>
      <c r="E205" s="25" t="s">
        <v>142</v>
      </c>
      <c r="F205" s="52" t="s">
        <v>2543</v>
      </c>
      <c r="G205" s="25" t="s">
        <v>9619</v>
      </c>
      <c r="H205" s="25" t="s">
        <v>9773</v>
      </c>
      <c r="I205" s="25" t="s">
        <v>70</v>
      </c>
      <c r="J205" s="25" t="s">
        <v>9660</v>
      </c>
      <c r="K205" s="25" t="s">
        <v>2795</v>
      </c>
      <c r="L205" s="25" t="s">
        <v>231</v>
      </c>
      <c r="M205" s="25" t="s">
        <v>1137</v>
      </c>
      <c r="N205" s="57" t="s">
        <v>990</v>
      </c>
      <c r="O205" s="53" t="s">
        <v>9592</v>
      </c>
      <c r="P205" s="25"/>
    </row>
    <row r="206" spans="1:16" x14ac:dyDescent="0.3">
      <c r="A206" s="25" t="s">
        <v>9624</v>
      </c>
      <c r="B206" s="25" t="s">
        <v>6344</v>
      </c>
      <c r="C206" s="25" t="s">
        <v>9774</v>
      </c>
      <c r="D206" s="52" t="s">
        <v>18</v>
      </c>
      <c r="E206" s="25" t="s">
        <v>142</v>
      </c>
      <c r="F206" s="52" t="s">
        <v>2543</v>
      </c>
      <c r="G206" s="25" t="s">
        <v>9619</v>
      </c>
      <c r="H206" s="25" t="s">
        <v>9775</v>
      </c>
      <c r="I206" s="25" t="s">
        <v>70</v>
      </c>
      <c r="J206" s="25" t="s">
        <v>9776</v>
      </c>
      <c r="K206" s="25" t="s">
        <v>4497</v>
      </c>
      <c r="L206" s="25" t="s">
        <v>231</v>
      </c>
      <c r="M206" s="25" t="s">
        <v>1137</v>
      </c>
      <c r="N206" s="57" t="s">
        <v>990</v>
      </c>
      <c r="O206" s="53" t="s">
        <v>9592</v>
      </c>
      <c r="P206" s="25"/>
    </row>
    <row r="207" spans="1:16" x14ac:dyDescent="0.3">
      <c r="A207" s="25" t="s">
        <v>9769</v>
      </c>
      <c r="B207" s="25" t="s">
        <v>6344</v>
      </c>
      <c r="C207" s="25" t="s">
        <v>4983</v>
      </c>
      <c r="D207" s="52" t="s">
        <v>18</v>
      </c>
      <c r="E207" s="25" t="s">
        <v>142</v>
      </c>
      <c r="F207" s="52" t="s">
        <v>2543</v>
      </c>
      <c r="G207" s="25" t="s">
        <v>9619</v>
      </c>
      <c r="H207" s="25" t="s">
        <v>9777</v>
      </c>
      <c r="I207" s="25" t="s">
        <v>70</v>
      </c>
      <c r="J207" s="25" t="s">
        <v>9778</v>
      </c>
      <c r="K207" s="25" t="s">
        <v>4497</v>
      </c>
      <c r="L207" s="25" t="s">
        <v>231</v>
      </c>
      <c r="M207" s="25" t="s">
        <v>1137</v>
      </c>
      <c r="N207" s="57" t="s">
        <v>990</v>
      </c>
      <c r="O207" s="53" t="s">
        <v>9592</v>
      </c>
      <c r="P207" s="25"/>
    </row>
    <row r="208" spans="1:16" x14ac:dyDescent="0.3">
      <c r="A208" s="25" t="s">
        <v>9624</v>
      </c>
      <c r="B208" s="25" t="s">
        <v>6348</v>
      </c>
      <c r="C208" s="25" t="s">
        <v>6654</v>
      </c>
      <c r="D208" s="52" t="s">
        <v>18</v>
      </c>
      <c r="E208" s="25" t="s">
        <v>142</v>
      </c>
      <c r="F208" s="52" t="s">
        <v>2543</v>
      </c>
      <c r="G208" s="25" t="s">
        <v>9619</v>
      </c>
      <c r="H208" s="25" t="s">
        <v>9779</v>
      </c>
      <c r="I208" s="25" t="s">
        <v>70</v>
      </c>
      <c r="J208" s="25" t="s">
        <v>9776</v>
      </c>
      <c r="K208" s="25" t="s">
        <v>2795</v>
      </c>
      <c r="L208" s="25" t="s">
        <v>231</v>
      </c>
      <c r="M208" s="25" t="s">
        <v>1137</v>
      </c>
      <c r="N208" s="57" t="s">
        <v>990</v>
      </c>
      <c r="O208" s="53" t="s">
        <v>9592</v>
      </c>
      <c r="P208" s="25"/>
    </row>
    <row r="209" spans="1:16" x14ac:dyDescent="0.3">
      <c r="A209" s="25" t="s">
        <v>9658</v>
      </c>
      <c r="B209" s="25" t="s">
        <v>6348</v>
      </c>
      <c r="C209" s="25" t="s">
        <v>7925</v>
      </c>
      <c r="D209" s="52" t="s">
        <v>18</v>
      </c>
      <c r="E209" s="25" t="s">
        <v>142</v>
      </c>
      <c r="F209" s="52" t="s">
        <v>2543</v>
      </c>
      <c r="G209" s="25" t="s">
        <v>9619</v>
      </c>
      <c r="H209" s="25" t="s">
        <v>9780</v>
      </c>
      <c r="I209" s="25" t="s">
        <v>70</v>
      </c>
      <c r="J209" s="25" t="s">
        <v>9781</v>
      </c>
      <c r="K209" s="25" t="s">
        <v>2795</v>
      </c>
      <c r="L209" s="25" t="s">
        <v>231</v>
      </c>
      <c r="M209" s="25" t="s">
        <v>1137</v>
      </c>
      <c r="N209" s="57" t="s">
        <v>990</v>
      </c>
      <c r="O209" s="53" t="s">
        <v>9592</v>
      </c>
      <c r="P209" s="25"/>
    </row>
    <row r="210" spans="1:16" ht="15" thickBot="1" x14ac:dyDescent="0.35">
      <c r="A210" s="32" t="s">
        <v>9661</v>
      </c>
      <c r="B210" s="32" t="s">
        <v>6348</v>
      </c>
      <c r="C210" s="32" t="s">
        <v>9782</v>
      </c>
      <c r="D210" s="54" t="s">
        <v>3048</v>
      </c>
      <c r="E210" s="32" t="s">
        <v>142</v>
      </c>
      <c r="F210" s="54" t="s">
        <v>2543</v>
      </c>
      <c r="G210" s="32" t="s">
        <v>9619</v>
      </c>
      <c r="H210" s="32" t="s">
        <v>9783</v>
      </c>
      <c r="I210" s="32" t="s">
        <v>70</v>
      </c>
      <c r="J210" s="32" t="s">
        <v>9663</v>
      </c>
      <c r="K210" s="32" t="s">
        <v>2795</v>
      </c>
      <c r="L210" s="32" t="s">
        <v>231</v>
      </c>
      <c r="M210" s="32" t="s">
        <v>1137</v>
      </c>
      <c r="N210" s="62" t="s">
        <v>990</v>
      </c>
      <c r="O210" s="55" t="s">
        <v>9592</v>
      </c>
      <c r="P210" s="32" t="s">
        <v>9664</v>
      </c>
    </row>
    <row r="211" spans="1:16" x14ac:dyDescent="0.3">
      <c r="A211" s="51" t="s">
        <v>9784</v>
      </c>
      <c r="B211" s="51" t="s">
        <v>8605</v>
      </c>
      <c r="C211" s="51" t="s">
        <v>8694</v>
      </c>
      <c r="D211" s="51" t="s">
        <v>3048</v>
      </c>
      <c r="E211" s="51" t="s">
        <v>142</v>
      </c>
      <c r="F211" s="51" t="s">
        <v>2543</v>
      </c>
      <c r="G211" s="51" t="s">
        <v>9785</v>
      </c>
      <c r="H211" s="51" t="s">
        <v>9786</v>
      </c>
      <c r="I211" s="51" t="s">
        <v>70</v>
      </c>
      <c r="J211" s="51" t="s">
        <v>9787</v>
      </c>
      <c r="K211" s="51" t="s">
        <v>6067</v>
      </c>
      <c r="L211" s="51" t="s">
        <v>231</v>
      </c>
      <c r="M211" s="51" t="s">
        <v>326</v>
      </c>
      <c r="N211" s="51" t="s">
        <v>990</v>
      </c>
      <c r="O211" s="51" t="s">
        <v>9788</v>
      </c>
      <c r="P211" s="51"/>
    </row>
    <row r="212" spans="1:16" x14ac:dyDescent="0.3">
      <c r="A212" s="53" t="s">
        <v>9784</v>
      </c>
      <c r="B212" s="53" t="s">
        <v>8203</v>
      </c>
      <c r="C212" s="53" t="s">
        <v>9789</v>
      </c>
      <c r="D212" s="53" t="s">
        <v>8878</v>
      </c>
      <c r="E212" s="53" t="s">
        <v>142</v>
      </c>
      <c r="F212" s="53" t="s">
        <v>2543</v>
      </c>
      <c r="G212" s="53" t="s">
        <v>9785</v>
      </c>
      <c r="H212" s="53" t="s">
        <v>9790</v>
      </c>
      <c r="I212" s="53" t="s">
        <v>70</v>
      </c>
      <c r="J212" s="53" t="s">
        <v>9791</v>
      </c>
      <c r="K212" s="53" t="s">
        <v>6067</v>
      </c>
      <c r="L212" s="53" t="s">
        <v>231</v>
      </c>
      <c r="M212" s="53" t="s">
        <v>326</v>
      </c>
      <c r="N212" s="53" t="s">
        <v>990</v>
      </c>
      <c r="O212" s="53" t="s">
        <v>9788</v>
      </c>
      <c r="P212" s="53"/>
    </row>
    <row r="213" spans="1:16" x14ac:dyDescent="0.3">
      <c r="A213" s="53" t="s">
        <v>9784</v>
      </c>
      <c r="B213" s="53" t="s">
        <v>8311</v>
      </c>
      <c r="C213" s="53" t="s">
        <v>9792</v>
      </c>
      <c r="D213" s="53" t="s">
        <v>2556</v>
      </c>
      <c r="E213" s="53" t="s">
        <v>142</v>
      </c>
      <c r="F213" s="53" t="s">
        <v>2543</v>
      </c>
      <c r="G213" s="53" t="s">
        <v>9785</v>
      </c>
      <c r="H213" s="53" t="s">
        <v>9793</v>
      </c>
      <c r="I213" s="53" t="s">
        <v>70</v>
      </c>
      <c r="J213" s="53" t="s">
        <v>9794</v>
      </c>
      <c r="K213" s="53" t="s">
        <v>6067</v>
      </c>
      <c r="L213" s="53" t="s">
        <v>231</v>
      </c>
      <c r="M213" s="53" t="s">
        <v>326</v>
      </c>
      <c r="N213" s="53" t="s">
        <v>990</v>
      </c>
      <c r="O213" s="53" t="s">
        <v>9788</v>
      </c>
      <c r="P213" s="53"/>
    </row>
    <row r="214" spans="1:16" x14ac:dyDescent="0.3">
      <c r="A214" s="53" t="s">
        <v>9628</v>
      </c>
      <c r="B214" s="53" t="s">
        <v>8191</v>
      </c>
      <c r="C214" s="53" t="s">
        <v>3786</v>
      </c>
      <c r="D214" s="53" t="s">
        <v>2556</v>
      </c>
      <c r="E214" s="53" t="s">
        <v>142</v>
      </c>
      <c r="F214" s="53" t="s">
        <v>2289</v>
      </c>
      <c r="G214" s="53" t="s">
        <v>9795</v>
      </c>
      <c r="H214" s="53" t="s">
        <v>9796</v>
      </c>
      <c r="I214" s="53" t="s">
        <v>70</v>
      </c>
      <c r="J214" s="53" t="s">
        <v>9797</v>
      </c>
      <c r="K214" s="53" t="s">
        <v>6067</v>
      </c>
      <c r="L214" s="53" t="s">
        <v>231</v>
      </c>
      <c r="M214" s="53" t="s">
        <v>326</v>
      </c>
      <c r="N214" s="53" t="s">
        <v>990</v>
      </c>
      <c r="O214" s="53" t="s">
        <v>9788</v>
      </c>
      <c r="P214" s="53"/>
    </row>
    <row r="215" spans="1:16" x14ac:dyDescent="0.3">
      <c r="A215" s="53" t="s">
        <v>9634</v>
      </c>
      <c r="B215" s="53" t="s">
        <v>8191</v>
      </c>
      <c r="C215" s="53" t="s">
        <v>5428</v>
      </c>
      <c r="D215" s="53" t="s">
        <v>8878</v>
      </c>
      <c r="E215" s="53" t="s">
        <v>142</v>
      </c>
      <c r="F215" s="53" t="s">
        <v>2289</v>
      </c>
      <c r="G215" s="53" t="s">
        <v>9795</v>
      </c>
      <c r="H215" s="53" t="s">
        <v>9798</v>
      </c>
      <c r="I215" s="53" t="s">
        <v>70</v>
      </c>
      <c r="J215" s="53" t="s">
        <v>9799</v>
      </c>
      <c r="K215" s="53" t="s">
        <v>6067</v>
      </c>
      <c r="L215" s="53" t="s">
        <v>231</v>
      </c>
      <c r="M215" s="53" t="s">
        <v>326</v>
      </c>
      <c r="N215" s="53" t="s">
        <v>990</v>
      </c>
      <c r="O215" s="53" t="s">
        <v>9788</v>
      </c>
      <c r="P215" s="53"/>
    </row>
    <row r="216" spans="1:16" x14ac:dyDescent="0.3">
      <c r="A216" s="53" t="s">
        <v>9604</v>
      </c>
      <c r="B216" s="53" t="s">
        <v>8191</v>
      </c>
      <c r="C216" s="53" t="s">
        <v>3706</v>
      </c>
      <c r="D216" s="53" t="s">
        <v>2556</v>
      </c>
      <c r="E216" s="53" t="s">
        <v>142</v>
      </c>
      <c r="F216" s="53" t="s">
        <v>2289</v>
      </c>
      <c r="G216" s="53" t="s">
        <v>9795</v>
      </c>
      <c r="H216" s="53" t="s">
        <v>9800</v>
      </c>
      <c r="I216" s="53" t="s">
        <v>70</v>
      </c>
      <c r="J216" s="53" t="s">
        <v>9801</v>
      </c>
      <c r="K216" s="53" t="s">
        <v>6067</v>
      </c>
      <c r="L216" s="53" t="s">
        <v>231</v>
      </c>
      <c r="M216" s="53" t="s">
        <v>326</v>
      </c>
      <c r="N216" s="53" t="s">
        <v>990</v>
      </c>
      <c r="O216" s="53" t="s">
        <v>9788</v>
      </c>
      <c r="P216" s="53"/>
    </row>
    <row r="217" spans="1:16" x14ac:dyDescent="0.3">
      <c r="A217" s="53" t="s">
        <v>9598</v>
      </c>
      <c r="B217" s="53" t="s">
        <v>8191</v>
      </c>
      <c r="C217" s="53" t="s">
        <v>3709</v>
      </c>
      <c r="D217" s="53" t="s">
        <v>18</v>
      </c>
      <c r="E217" s="53" t="s">
        <v>142</v>
      </c>
      <c r="F217" s="53" t="s">
        <v>2289</v>
      </c>
      <c r="G217" s="53" t="s">
        <v>9795</v>
      </c>
      <c r="H217" s="53" t="s">
        <v>9802</v>
      </c>
      <c r="I217" s="53" t="s">
        <v>70</v>
      </c>
      <c r="J217" s="53" t="s">
        <v>9803</v>
      </c>
      <c r="K217" s="53" t="s">
        <v>6067</v>
      </c>
      <c r="L217" s="53" t="s">
        <v>231</v>
      </c>
      <c r="M217" s="53" t="s">
        <v>326</v>
      </c>
      <c r="N217" s="53" t="s">
        <v>990</v>
      </c>
      <c r="O217" s="53" t="s">
        <v>9788</v>
      </c>
      <c r="P217" s="53"/>
    </row>
    <row r="218" spans="1:16" x14ac:dyDescent="0.3">
      <c r="A218" s="53" t="s">
        <v>9804</v>
      </c>
      <c r="B218" s="53" t="s">
        <v>6712</v>
      </c>
      <c r="C218" s="53" t="s">
        <v>9805</v>
      </c>
      <c r="D218" s="53" t="s">
        <v>8878</v>
      </c>
      <c r="E218" s="53" t="s">
        <v>292</v>
      </c>
      <c r="F218" s="53" t="s">
        <v>2543</v>
      </c>
      <c r="G218" s="53" t="s">
        <v>9806</v>
      </c>
      <c r="H218" s="53" t="s">
        <v>9807</v>
      </c>
      <c r="I218" s="53" t="s">
        <v>70</v>
      </c>
      <c r="J218" s="53" t="s">
        <v>9808</v>
      </c>
      <c r="K218" s="53" t="s">
        <v>9809</v>
      </c>
      <c r="L218" s="53" t="s">
        <v>231</v>
      </c>
      <c r="M218" s="53" t="s">
        <v>408</v>
      </c>
      <c r="N218" s="53" t="s">
        <v>8953</v>
      </c>
      <c r="O218" s="53" t="s">
        <v>9788</v>
      </c>
      <c r="P218" s="53"/>
    </row>
    <row r="219" spans="1:16" x14ac:dyDescent="0.3">
      <c r="A219" s="53" t="s">
        <v>9804</v>
      </c>
      <c r="B219" s="53" t="s">
        <v>6712</v>
      </c>
      <c r="C219" s="53" t="s">
        <v>9810</v>
      </c>
      <c r="D219" s="53" t="s">
        <v>8878</v>
      </c>
      <c r="E219" s="53" t="s">
        <v>154</v>
      </c>
      <c r="F219" s="53" t="s">
        <v>2543</v>
      </c>
      <c r="G219" s="53" t="s">
        <v>9806</v>
      </c>
      <c r="H219" s="53" t="s">
        <v>9811</v>
      </c>
      <c r="I219" s="53" t="s">
        <v>70</v>
      </c>
      <c r="J219" s="53" t="s">
        <v>9808</v>
      </c>
      <c r="K219" s="53" t="s">
        <v>6828</v>
      </c>
      <c r="L219" s="53" t="s">
        <v>231</v>
      </c>
      <c r="M219" s="53" t="s">
        <v>408</v>
      </c>
      <c r="N219" s="53" t="s">
        <v>8917</v>
      </c>
      <c r="O219" s="53" t="s">
        <v>9788</v>
      </c>
      <c r="P219" s="53"/>
    </row>
    <row r="220" spans="1:16" x14ac:dyDescent="0.3">
      <c r="A220" s="53" t="s">
        <v>9812</v>
      </c>
      <c r="B220" s="53" t="s">
        <v>6712</v>
      </c>
      <c r="C220" s="63" t="s">
        <v>9813</v>
      </c>
      <c r="D220" s="53" t="s">
        <v>8878</v>
      </c>
      <c r="E220" s="53" t="s">
        <v>142</v>
      </c>
      <c r="F220" s="53" t="s">
        <v>2289</v>
      </c>
      <c r="G220" s="53" t="s">
        <v>9814</v>
      </c>
      <c r="H220" s="53" t="s">
        <v>8878</v>
      </c>
      <c r="I220" s="53" t="s">
        <v>19</v>
      </c>
      <c r="J220" s="53" t="s">
        <v>9815</v>
      </c>
      <c r="K220" s="53" t="s">
        <v>3928</v>
      </c>
      <c r="L220" s="53" t="s">
        <v>8878</v>
      </c>
      <c r="M220" s="53" t="s">
        <v>408</v>
      </c>
      <c r="N220" s="53" t="s">
        <v>990</v>
      </c>
      <c r="O220" s="53" t="s">
        <v>9788</v>
      </c>
      <c r="P220" s="53" t="s">
        <v>9816</v>
      </c>
    </row>
    <row r="221" spans="1:16" x14ac:dyDescent="0.3">
      <c r="A221" s="53" t="s">
        <v>9812</v>
      </c>
      <c r="B221" s="53" t="s">
        <v>6712</v>
      </c>
      <c r="C221" s="53" t="s">
        <v>9813</v>
      </c>
      <c r="D221" s="53" t="s">
        <v>2556</v>
      </c>
      <c r="E221" s="53" t="s">
        <v>142</v>
      </c>
      <c r="F221" s="53" t="s">
        <v>2289</v>
      </c>
      <c r="G221" s="53" t="s">
        <v>9817</v>
      </c>
      <c r="H221" s="53" t="s">
        <v>8878</v>
      </c>
      <c r="I221" s="53" t="s">
        <v>19</v>
      </c>
      <c r="J221" s="53" t="s">
        <v>9815</v>
      </c>
      <c r="K221" s="53" t="s">
        <v>3928</v>
      </c>
      <c r="L221" s="53" t="s">
        <v>8878</v>
      </c>
      <c r="M221" s="53" t="s">
        <v>408</v>
      </c>
      <c r="N221" s="53" t="s">
        <v>990</v>
      </c>
      <c r="O221" s="53" t="s">
        <v>9788</v>
      </c>
      <c r="P221" s="53"/>
    </row>
    <row r="222" spans="1:16" x14ac:dyDescent="0.3">
      <c r="A222" s="53" t="s">
        <v>9812</v>
      </c>
      <c r="B222" s="53" t="s">
        <v>6712</v>
      </c>
      <c r="C222" s="53" t="s">
        <v>9813</v>
      </c>
      <c r="D222" s="53" t="s">
        <v>3048</v>
      </c>
      <c r="E222" s="53" t="s">
        <v>142</v>
      </c>
      <c r="F222" s="53" t="s">
        <v>2289</v>
      </c>
      <c r="G222" s="53" t="s">
        <v>9818</v>
      </c>
      <c r="H222" s="53" t="s">
        <v>8878</v>
      </c>
      <c r="I222" s="53" t="s">
        <v>19</v>
      </c>
      <c r="J222" s="53" t="s">
        <v>9815</v>
      </c>
      <c r="K222" s="53" t="s">
        <v>3928</v>
      </c>
      <c r="L222" s="53" t="s">
        <v>8878</v>
      </c>
      <c r="M222" s="53" t="s">
        <v>408</v>
      </c>
      <c r="N222" s="53" t="s">
        <v>990</v>
      </c>
      <c r="O222" s="53" t="s">
        <v>9788</v>
      </c>
      <c r="P222" s="53"/>
    </row>
    <row r="223" spans="1:16" x14ac:dyDescent="0.3">
      <c r="A223" s="53" t="s">
        <v>9812</v>
      </c>
      <c r="B223" s="53" t="s">
        <v>6712</v>
      </c>
      <c r="C223" s="53" t="s">
        <v>9813</v>
      </c>
      <c r="D223" s="53" t="s">
        <v>18</v>
      </c>
      <c r="E223" s="53" t="s">
        <v>142</v>
      </c>
      <c r="F223" s="63" t="s">
        <v>2543</v>
      </c>
      <c r="G223" s="53" t="s">
        <v>9819</v>
      </c>
      <c r="H223" s="53" t="s">
        <v>8878</v>
      </c>
      <c r="I223" s="53" t="s">
        <v>19</v>
      </c>
      <c r="J223" s="53" t="s">
        <v>9815</v>
      </c>
      <c r="K223" s="53" t="s">
        <v>3928</v>
      </c>
      <c r="L223" s="53" t="s">
        <v>8878</v>
      </c>
      <c r="M223" s="53" t="s">
        <v>408</v>
      </c>
      <c r="N223" s="53" t="s">
        <v>990</v>
      </c>
      <c r="O223" s="53" t="s">
        <v>9788</v>
      </c>
      <c r="P223" s="53" t="s">
        <v>9820</v>
      </c>
    </row>
    <row r="224" spans="1:16" x14ac:dyDescent="0.3">
      <c r="A224" s="53" t="s">
        <v>9812</v>
      </c>
      <c r="B224" s="53" t="s">
        <v>6712</v>
      </c>
      <c r="C224" s="53" t="s">
        <v>9813</v>
      </c>
      <c r="D224" s="53" t="s">
        <v>26</v>
      </c>
      <c r="E224" s="53" t="s">
        <v>142</v>
      </c>
      <c r="F224" s="53" t="s">
        <v>2543</v>
      </c>
      <c r="G224" s="53" t="s">
        <v>9821</v>
      </c>
      <c r="H224" s="53" t="s">
        <v>8878</v>
      </c>
      <c r="I224" s="53" t="s">
        <v>70</v>
      </c>
      <c r="J224" s="53" t="s">
        <v>9815</v>
      </c>
      <c r="K224" s="53" t="s">
        <v>3928</v>
      </c>
      <c r="L224" s="53" t="s">
        <v>8878</v>
      </c>
      <c r="M224" s="53" t="s">
        <v>408</v>
      </c>
      <c r="N224" s="53" t="s">
        <v>990</v>
      </c>
      <c r="O224" s="53" t="s">
        <v>9788</v>
      </c>
      <c r="P224" s="53"/>
    </row>
    <row r="225" spans="1:16" x14ac:dyDescent="0.3">
      <c r="A225" s="53" t="s">
        <v>9822</v>
      </c>
      <c r="B225" s="53" t="s">
        <v>6035</v>
      </c>
      <c r="C225" s="53" t="s">
        <v>6272</v>
      </c>
      <c r="D225" s="53" t="s">
        <v>2556</v>
      </c>
      <c r="E225" s="53" t="s">
        <v>142</v>
      </c>
      <c r="F225" s="53" t="s">
        <v>2543</v>
      </c>
      <c r="G225" s="53" t="s">
        <v>9823</v>
      </c>
      <c r="H225" s="53" t="s">
        <v>9824</v>
      </c>
      <c r="I225" s="53" t="s">
        <v>70</v>
      </c>
      <c r="J225" s="53" t="s">
        <v>9825</v>
      </c>
      <c r="K225" s="53" t="s">
        <v>2675</v>
      </c>
      <c r="L225" s="53" t="s">
        <v>231</v>
      </c>
      <c r="M225" s="53" t="s">
        <v>1280</v>
      </c>
      <c r="N225" s="53" t="s">
        <v>990</v>
      </c>
      <c r="O225" s="53" t="s">
        <v>9788</v>
      </c>
      <c r="P225" s="53"/>
    </row>
    <row r="226" spans="1:16" x14ac:dyDescent="0.3">
      <c r="A226" s="53" t="s">
        <v>9721</v>
      </c>
      <c r="B226" s="53" t="s">
        <v>6035</v>
      </c>
      <c r="C226" s="53" t="s">
        <v>4098</v>
      </c>
      <c r="D226" s="53" t="s">
        <v>2556</v>
      </c>
      <c r="E226" s="53" t="s">
        <v>142</v>
      </c>
      <c r="F226" s="53" t="s">
        <v>2289</v>
      </c>
      <c r="G226" s="53" t="s">
        <v>9826</v>
      </c>
      <c r="H226" s="53" t="s">
        <v>9827</v>
      </c>
      <c r="I226" s="53" t="s">
        <v>70</v>
      </c>
      <c r="J226" s="53" t="s">
        <v>9724</v>
      </c>
      <c r="K226" s="53" t="s">
        <v>2675</v>
      </c>
      <c r="L226" s="53" t="s">
        <v>231</v>
      </c>
      <c r="M226" s="53" t="s">
        <v>1280</v>
      </c>
      <c r="N226" s="53" t="s">
        <v>9725</v>
      </c>
      <c r="O226" s="53" t="s">
        <v>9788</v>
      </c>
      <c r="P226" s="53"/>
    </row>
    <row r="227" spans="1:16" x14ac:dyDescent="0.3">
      <c r="A227" s="53" t="s">
        <v>9678</v>
      </c>
      <c r="B227" s="53" t="s">
        <v>8230</v>
      </c>
      <c r="C227" s="53" t="s">
        <v>9828</v>
      </c>
      <c r="D227" s="53" t="s">
        <v>2556</v>
      </c>
      <c r="E227" s="53" t="s">
        <v>154</v>
      </c>
      <c r="F227" s="53" t="s">
        <v>2289</v>
      </c>
      <c r="G227" s="53" t="s">
        <v>9829</v>
      </c>
      <c r="H227" s="53" t="s">
        <v>9830</v>
      </c>
      <c r="I227" s="53" t="s">
        <v>70</v>
      </c>
      <c r="J227" s="53" t="s">
        <v>9831</v>
      </c>
      <c r="K227" s="53" t="s">
        <v>5676</v>
      </c>
      <c r="L227" s="53" t="s">
        <v>231</v>
      </c>
      <c r="M227" s="53" t="s">
        <v>326</v>
      </c>
      <c r="N227" s="53" t="s">
        <v>9038</v>
      </c>
      <c r="O227" s="53" t="s">
        <v>9788</v>
      </c>
      <c r="P227" s="53"/>
    </row>
    <row r="228" spans="1:16" x14ac:dyDescent="0.3">
      <c r="A228" s="53" t="s">
        <v>9678</v>
      </c>
      <c r="B228" s="53" t="s">
        <v>8230</v>
      </c>
      <c r="C228" s="53" t="s">
        <v>9832</v>
      </c>
      <c r="D228" s="53" t="s">
        <v>2556</v>
      </c>
      <c r="E228" s="53" t="s">
        <v>142</v>
      </c>
      <c r="F228" s="53" t="s">
        <v>6018</v>
      </c>
      <c r="G228" s="53" t="s">
        <v>9829</v>
      </c>
      <c r="H228" s="53" t="s">
        <v>9833</v>
      </c>
      <c r="I228" s="53" t="s">
        <v>70</v>
      </c>
      <c r="J228" s="53" t="s">
        <v>9831</v>
      </c>
      <c r="K228" s="53" t="s">
        <v>6067</v>
      </c>
      <c r="L228" s="53" t="s">
        <v>231</v>
      </c>
      <c r="M228" s="53" t="s">
        <v>326</v>
      </c>
      <c r="N228" s="53" t="s">
        <v>9038</v>
      </c>
      <c r="O228" s="53" t="s">
        <v>9788</v>
      </c>
      <c r="P228" s="53"/>
    </row>
    <row r="229" spans="1:16" x14ac:dyDescent="0.3">
      <c r="A229" s="53" t="s">
        <v>9732</v>
      </c>
      <c r="B229" s="53" t="s">
        <v>8230</v>
      </c>
      <c r="C229" s="53" t="s">
        <v>9834</v>
      </c>
      <c r="D229" s="53" t="s">
        <v>2556</v>
      </c>
      <c r="E229" s="53" t="s">
        <v>142</v>
      </c>
      <c r="F229" s="53" t="s">
        <v>2289</v>
      </c>
      <c r="G229" s="53" t="s">
        <v>9795</v>
      </c>
      <c r="H229" s="53" t="s">
        <v>9835</v>
      </c>
      <c r="I229" s="53" t="s">
        <v>70</v>
      </c>
      <c r="J229" s="53" t="s">
        <v>9836</v>
      </c>
      <c r="K229" s="53" t="s">
        <v>6067</v>
      </c>
      <c r="L229" s="53" t="s">
        <v>231</v>
      </c>
      <c r="M229" s="53" t="s">
        <v>326</v>
      </c>
      <c r="N229" s="53" t="s">
        <v>990</v>
      </c>
      <c r="O229" s="53" t="s">
        <v>9788</v>
      </c>
      <c r="P229" s="53"/>
    </row>
    <row r="230" spans="1:16" x14ac:dyDescent="0.3">
      <c r="A230" s="53" t="s">
        <v>9812</v>
      </c>
      <c r="B230" s="53" t="s">
        <v>8230</v>
      </c>
      <c r="C230" s="53" t="s">
        <v>9837</v>
      </c>
      <c r="D230" s="53" t="s">
        <v>3048</v>
      </c>
      <c r="E230" s="53" t="s">
        <v>142</v>
      </c>
      <c r="F230" s="53" t="s">
        <v>2543</v>
      </c>
      <c r="G230" s="53" t="s">
        <v>9838</v>
      </c>
      <c r="H230" s="53" t="s">
        <v>9839</v>
      </c>
      <c r="I230" s="53" t="s">
        <v>70</v>
      </c>
      <c r="J230" s="53" t="s">
        <v>9840</v>
      </c>
      <c r="K230" s="53" t="s">
        <v>6067</v>
      </c>
      <c r="L230" s="53" t="s">
        <v>222</v>
      </c>
      <c r="M230" s="53" t="s">
        <v>326</v>
      </c>
      <c r="N230" s="53" t="s">
        <v>9841</v>
      </c>
      <c r="O230" s="53" t="s">
        <v>9788</v>
      </c>
      <c r="P230" s="53"/>
    </row>
    <row r="231" spans="1:16" x14ac:dyDescent="0.3">
      <c r="A231" s="53" t="s">
        <v>9812</v>
      </c>
      <c r="B231" s="53" t="s">
        <v>8230</v>
      </c>
      <c r="C231" s="53" t="s">
        <v>9842</v>
      </c>
      <c r="D231" s="53" t="s">
        <v>3048</v>
      </c>
      <c r="E231" s="53" t="s">
        <v>142</v>
      </c>
      <c r="F231" s="53" t="s">
        <v>2543</v>
      </c>
      <c r="G231" s="53" t="s">
        <v>9843</v>
      </c>
      <c r="H231" s="53" t="s">
        <v>9844</v>
      </c>
      <c r="I231" s="53" t="s">
        <v>70</v>
      </c>
      <c r="J231" s="53" t="s">
        <v>9845</v>
      </c>
      <c r="K231" s="53" t="s">
        <v>6067</v>
      </c>
      <c r="L231" s="53" t="s">
        <v>231</v>
      </c>
      <c r="M231" s="53" t="s">
        <v>326</v>
      </c>
      <c r="N231" s="53" t="s">
        <v>9841</v>
      </c>
      <c r="O231" s="53" t="s">
        <v>9788</v>
      </c>
      <c r="P231" s="53"/>
    </row>
    <row r="232" spans="1:16" x14ac:dyDescent="0.3">
      <c r="A232" s="53" t="s">
        <v>9812</v>
      </c>
      <c r="B232" s="53" t="s">
        <v>8230</v>
      </c>
      <c r="C232" s="53" t="s">
        <v>5913</v>
      </c>
      <c r="D232" s="53" t="s">
        <v>8878</v>
      </c>
      <c r="E232" s="53" t="s">
        <v>142</v>
      </c>
      <c r="F232" s="53" t="s">
        <v>2543</v>
      </c>
      <c r="G232" s="53" t="s">
        <v>9846</v>
      </c>
      <c r="H232" s="53" t="s">
        <v>9847</v>
      </c>
      <c r="I232" s="53" t="s">
        <v>2384</v>
      </c>
      <c r="J232" s="53" t="s">
        <v>9848</v>
      </c>
      <c r="K232" s="53" t="s">
        <v>6067</v>
      </c>
      <c r="L232" s="53" t="s">
        <v>222</v>
      </c>
      <c r="M232" s="53" t="s">
        <v>326</v>
      </c>
      <c r="N232" s="53" t="s">
        <v>9849</v>
      </c>
      <c r="O232" s="53" t="s">
        <v>9788</v>
      </c>
      <c r="P232" s="53"/>
    </row>
    <row r="233" spans="1:16" x14ac:dyDescent="0.3">
      <c r="A233" s="53" t="s">
        <v>9812</v>
      </c>
      <c r="B233" s="53" t="s">
        <v>8227</v>
      </c>
      <c r="C233" s="53" t="s">
        <v>6433</v>
      </c>
      <c r="D233" s="53" t="s">
        <v>26</v>
      </c>
      <c r="E233" s="53" t="s">
        <v>142</v>
      </c>
      <c r="F233" s="53" t="s">
        <v>2543</v>
      </c>
      <c r="G233" s="53" t="s">
        <v>9838</v>
      </c>
      <c r="H233" s="53" t="s">
        <v>9850</v>
      </c>
      <c r="I233" s="53" t="s">
        <v>70</v>
      </c>
      <c r="J233" s="53" t="s">
        <v>9840</v>
      </c>
      <c r="K233" s="53" t="s">
        <v>6067</v>
      </c>
      <c r="L233" s="53" t="s">
        <v>222</v>
      </c>
      <c r="M233" s="53" t="s">
        <v>326</v>
      </c>
      <c r="N233" s="53" t="s">
        <v>9841</v>
      </c>
      <c r="O233" s="53" t="s">
        <v>9788</v>
      </c>
      <c r="P233" s="53"/>
    </row>
    <row r="234" spans="1:16" x14ac:dyDescent="0.3">
      <c r="A234" s="53" t="s">
        <v>9812</v>
      </c>
      <c r="B234" s="53" t="s">
        <v>8227</v>
      </c>
      <c r="C234" s="53" t="s">
        <v>8792</v>
      </c>
      <c r="D234" s="53" t="s">
        <v>8878</v>
      </c>
      <c r="E234" s="53" t="s">
        <v>142</v>
      </c>
      <c r="F234" s="53" t="s">
        <v>2543</v>
      </c>
      <c r="G234" s="53" t="s">
        <v>9846</v>
      </c>
      <c r="H234" s="53" t="s">
        <v>9851</v>
      </c>
      <c r="I234" s="53" t="s">
        <v>2384</v>
      </c>
      <c r="J234" s="53" t="s">
        <v>9848</v>
      </c>
      <c r="K234" s="53" t="s">
        <v>6067</v>
      </c>
      <c r="L234" s="53" t="s">
        <v>222</v>
      </c>
      <c r="M234" s="53" t="s">
        <v>326</v>
      </c>
      <c r="N234" s="53" t="s">
        <v>9849</v>
      </c>
      <c r="O234" s="53" t="s">
        <v>9788</v>
      </c>
      <c r="P234" s="53"/>
    </row>
    <row r="235" spans="1:16" x14ac:dyDescent="0.3">
      <c r="A235" s="53" t="s">
        <v>9598</v>
      </c>
      <c r="B235" s="53" t="s">
        <v>8223</v>
      </c>
      <c r="C235" s="53" t="s">
        <v>9852</v>
      </c>
      <c r="D235" s="53" t="s">
        <v>2556</v>
      </c>
      <c r="E235" s="53" t="s">
        <v>142</v>
      </c>
      <c r="F235" s="53" t="s">
        <v>2289</v>
      </c>
      <c r="G235" s="53" t="s">
        <v>9795</v>
      </c>
      <c r="H235" s="53" t="s">
        <v>9853</v>
      </c>
      <c r="I235" s="53" t="s">
        <v>70</v>
      </c>
      <c r="J235" s="53" t="s">
        <v>9854</v>
      </c>
      <c r="K235" s="53" t="s">
        <v>6067</v>
      </c>
      <c r="L235" s="53" t="s">
        <v>231</v>
      </c>
      <c r="M235" s="53" t="s">
        <v>326</v>
      </c>
      <c r="N235" s="53" t="s">
        <v>990</v>
      </c>
      <c r="O235" s="53" t="s">
        <v>9788</v>
      </c>
      <c r="P235" s="53"/>
    </row>
    <row r="236" spans="1:16" x14ac:dyDescent="0.3">
      <c r="A236" s="53" t="s">
        <v>9812</v>
      </c>
      <c r="B236" s="53" t="s">
        <v>8187</v>
      </c>
      <c r="C236" s="53" t="s">
        <v>5354</v>
      </c>
      <c r="D236" s="53" t="s">
        <v>18</v>
      </c>
      <c r="E236" s="53" t="s">
        <v>142</v>
      </c>
      <c r="F236" s="53" t="s">
        <v>2543</v>
      </c>
      <c r="G236" s="53" t="s">
        <v>9838</v>
      </c>
      <c r="H236" s="53" t="s">
        <v>9855</v>
      </c>
      <c r="I236" s="53" t="s">
        <v>19</v>
      </c>
      <c r="J236" s="53" t="s">
        <v>9840</v>
      </c>
      <c r="K236" s="53" t="s">
        <v>6067</v>
      </c>
      <c r="L236" s="53" t="s">
        <v>222</v>
      </c>
      <c r="M236" s="53" t="s">
        <v>326</v>
      </c>
      <c r="N236" s="53" t="s">
        <v>9841</v>
      </c>
      <c r="O236" s="53" t="s">
        <v>9788</v>
      </c>
      <c r="P236" s="53"/>
    </row>
    <row r="237" spans="1:16" x14ac:dyDescent="0.3">
      <c r="A237" s="53" t="s">
        <v>9812</v>
      </c>
      <c r="B237" s="53" t="s">
        <v>8187</v>
      </c>
      <c r="C237" s="53" t="s">
        <v>5354</v>
      </c>
      <c r="D237" s="53" t="s">
        <v>26</v>
      </c>
      <c r="E237" s="53" t="s">
        <v>142</v>
      </c>
      <c r="F237" s="53" t="s">
        <v>2543</v>
      </c>
      <c r="G237" s="53" t="s">
        <v>9856</v>
      </c>
      <c r="H237" s="53" t="s">
        <v>8878</v>
      </c>
      <c r="I237" s="53" t="s">
        <v>19</v>
      </c>
      <c r="J237" s="53" t="s">
        <v>9840</v>
      </c>
      <c r="K237" s="53" t="s">
        <v>6067</v>
      </c>
      <c r="L237" s="53" t="s">
        <v>8878</v>
      </c>
      <c r="M237" s="53" t="s">
        <v>326</v>
      </c>
      <c r="N237" s="53" t="s">
        <v>9849</v>
      </c>
      <c r="O237" s="53" t="s">
        <v>9788</v>
      </c>
      <c r="P237" s="53"/>
    </row>
    <row r="238" spans="1:16" x14ac:dyDescent="0.3">
      <c r="A238" s="53" t="s">
        <v>9812</v>
      </c>
      <c r="B238" s="53" t="s">
        <v>8187</v>
      </c>
      <c r="C238" s="53" t="s">
        <v>5354</v>
      </c>
      <c r="D238" s="53" t="s">
        <v>25</v>
      </c>
      <c r="E238" s="53" t="s">
        <v>142</v>
      </c>
      <c r="F238" s="53" t="s">
        <v>2543</v>
      </c>
      <c r="G238" s="53" t="s">
        <v>9857</v>
      </c>
      <c r="H238" s="53" t="s">
        <v>8878</v>
      </c>
      <c r="I238" s="53" t="s">
        <v>19</v>
      </c>
      <c r="J238" s="53" t="s">
        <v>9840</v>
      </c>
      <c r="K238" s="53" t="s">
        <v>6067</v>
      </c>
      <c r="L238" s="53" t="s">
        <v>8878</v>
      </c>
      <c r="M238" s="53" t="s">
        <v>326</v>
      </c>
      <c r="N238" s="53" t="s">
        <v>9849</v>
      </c>
      <c r="O238" s="53" t="s">
        <v>9788</v>
      </c>
      <c r="P238" s="53"/>
    </row>
    <row r="239" spans="1:16" x14ac:dyDescent="0.3">
      <c r="A239" s="53" t="s">
        <v>9812</v>
      </c>
      <c r="B239" s="53" t="s">
        <v>8187</v>
      </c>
      <c r="C239" s="53" t="s">
        <v>5354</v>
      </c>
      <c r="D239" s="53" t="s">
        <v>6479</v>
      </c>
      <c r="E239" s="53" t="s">
        <v>142</v>
      </c>
      <c r="F239" s="53" t="s">
        <v>2543</v>
      </c>
      <c r="G239" s="53" t="s">
        <v>9858</v>
      </c>
      <c r="H239" s="53" t="s">
        <v>8878</v>
      </c>
      <c r="I239" s="53" t="s">
        <v>70</v>
      </c>
      <c r="J239" s="53" t="s">
        <v>9840</v>
      </c>
      <c r="K239" s="53" t="s">
        <v>6067</v>
      </c>
      <c r="L239" s="53" t="s">
        <v>8878</v>
      </c>
      <c r="M239" s="53" t="s">
        <v>326</v>
      </c>
      <c r="N239" s="53" t="s">
        <v>990</v>
      </c>
      <c r="O239" s="53" t="s">
        <v>9788</v>
      </c>
      <c r="P239" s="53"/>
    </row>
    <row r="240" spans="1:16" x14ac:dyDescent="0.3">
      <c r="A240" s="53" t="s">
        <v>9859</v>
      </c>
      <c r="B240" s="53" t="s">
        <v>8187</v>
      </c>
      <c r="C240" s="53" t="s">
        <v>9860</v>
      </c>
      <c r="D240" s="53" t="s">
        <v>2556</v>
      </c>
      <c r="E240" s="53" t="s">
        <v>142</v>
      </c>
      <c r="F240" s="63" t="s">
        <v>2543</v>
      </c>
      <c r="G240" s="53" t="s">
        <v>9861</v>
      </c>
      <c r="H240" s="53" t="s">
        <v>9862</v>
      </c>
      <c r="I240" s="53" t="s">
        <v>70</v>
      </c>
      <c r="J240" s="53" t="s">
        <v>9863</v>
      </c>
      <c r="K240" s="53" t="s">
        <v>6067</v>
      </c>
      <c r="L240" s="53" t="s">
        <v>231</v>
      </c>
      <c r="M240" s="53" t="s">
        <v>326</v>
      </c>
      <c r="N240" s="53" t="s">
        <v>9864</v>
      </c>
      <c r="O240" s="53" t="s">
        <v>9788</v>
      </c>
      <c r="P240" s="53"/>
    </row>
    <row r="241" spans="1:16" x14ac:dyDescent="0.3">
      <c r="A241" s="53" t="s">
        <v>9812</v>
      </c>
      <c r="B241" s="53" t="s">
        <v>8187</v>
      </c>
      <c r="C241" s="53" t="s">
        <v>9865</v>
      </c>
      <c r="D241" s="53" t="s">
        <v>8878</v>
      </c>
      <c r="E241" s="53" t="s">
        <v>142</v>
      </c>
      <c r="F241" s="53" t="s">
        <v>2543</v>
      </c>
      <c r="G241" s="53" t="s">
        <v>9846</v>
      </c>
      <c r="H241" s="53" t="s">
        <v>9866</v>
      </c>
      <c r="I241" s="53" t="s">
        <v>2384</v>
      </c>
      <c r="J241" s="53" t="s">
        <v>9848</v>
      </c>
      <c r="K241" s="53" t="s">
        <v>6067</v>
      </c>
      <c r="L241" s="53" t="s">
        <v>222</v>
      </c>
      <c r="M241" s="53" t="s">
        <v>326</v>
      </c>
      <c r="N241" s="53" t="s">
        <v>9849</v>
      </c>
      <c r="O241" s="53" t="s">
        <v>9788</v>
      </c>
      <c r="P241" s="53"/>
    </row>
    <row r="242" spans="1:16" x14ac:dyDescent="0.3">
      <c r="A242" s="53" t="s">
        <v>9867</v>
      </c>
      <c r="B242" s="53" t="s">
        <v>9868</v>
      </c>
      <c r="C242" s="53" t="s">
        <v>4949</v>
      </c>
      <c r="D242" s="53" t="s">
        <v>3048</v>
      </c>
      <c r="E242" s="53" t="s">
        <v>142</v>
      </c>
      <c r="F242" s="53" t="s">
        <v>2543</v>
      </c>
      <c r="G242" s="53" t="s">
        <v>9795</v>
      </c>
      <c r="H242" s="53" t="s">
        <v>9869</v>
      </c>
      <c r="I242" s="53" t="s">
        <v>70</v>
      </c>
      <c r="J242" s="53" t="s">
        <v>9870</v>
      </c>
      <c r="K242" s="53" t="s">
        <v>3700</v>
      </c>
      <c r="L242" s="53" t="s">
        <v>231</v>
      </c>
      <c r="M242" s="53" t="s">
        <v>326</v>
      </c>
      <c r="N242" s="53" t="s">
        <v>990</v>
      </c>
      <c r="O242" s="53" t="s">
        <v>9788</v>
      </c>
      <c r="P242" s="53"/>
    </row>
    <row r="243" spans="1:16" x14ac:dyDescent="0.3">
      <c r="A243" s="53" t="s">
        <v>9871</v>
      </c>
      <c r="B243" s="53" t="s">
        <v>2674</v>
      </c>
      <c r="C243" s="53" t="s">
        <v>9872</v>
      </c>
      <c r="D243" s="53" t="s">
        <v>3048</v>
      </c>
      <c r="E243" s="53" t="s">
        <v>142</v>
      </c>
      <c r="F243" s="53" t="s">
        <v>2543</v>
      </c>
      <c r="G243" s="53" t="s">
        <v>9795</v>
      </c>
      <c r="H243" s="53" t="s">
        <v>9873</v>
      </c>
      <c r="I243" s="53" t="s">
        <v>70</v>
      </c>
      <c r="J243" s="53" t="s">
        <v>9874</v>
      </c>
      <c r="K243" s="53" t="s">
        <v>6067</v>
      </c>
      <c r="L243" s="53" t="s">
        <v>231</v>
      </c>
      <c r="M243" s="53" t="s">
        <v>326</v>
      </c>
      <c r="N243" s="53" t="s">
        <v>990</v>
      </c>
      <c r="O243" s="53" t="s">
        <v>9788</v>
      </c>
      <c r="P243" s="53"/>
    </row>
    <row r="244" spans="1:16" x14ac:dyDescent="0.3">
      <c r="A244" s="53" t="s">
        <v>9678</v>
      </c>
      <c r="B244" s="53" t="s">
        <v>2674</v>
      </c>
      <c r="C244" s="53" t="s">
        <v>9875</v>
      </c>
      <c r="D244" s="53" t="s">
        <v>2556</v>
      </c>
      <c r="E244" s="53" t="s">
        <v>154</v>
      </c>
      <c r="F244" s="53" t="s">
        <v>2289</v>
      </c>
      <c r="G244" s="53" t="s">
        <v>9829</v>
      </c>
      <c r="H244" s="53" t="s">
        <v>9876</v>
      </c>
      <c r="I244" s="53" t="s">
        <v>70</v>
      </c>
      <c r="J244" s="53" t="s">
        <v>9877</v>
      </c>
      <c r="K244" s="53" t="s">
        <v>5676</v>
      </c>
      <c r="L244" s="53" t="s">
        <v>231</v>
      </c>
      <c r="M244" s="53" t="s">
        <v>326</v>
      </c>
      <c r="N244" s="53" t="s">
        <v>9038</v>
      </c>
      <c r="O244" s="53" t="s">
        <v>9788</v>
      </c>
      <c r="P244" s="53"/>
    </row>
    <row r="245" spans="1:16" x14ac:dyDescent="0.3">
      <c r="A245" s="53" t="s">
        <v>9678</v>
      </c>
      <c r="B245" s="53" t="s">
        <v>2674</v>
      </c>
      <c r="C245" s="53" t="s">
        <v>9878</v>
      </c>
      <c r="D245" s="53" t="s">
        <v>2556</v>
      </c>
      <c r="E245" s="53" t="s">
        <v>142</v>
      </c>
      <c r="F245" s="53" t="s">
        <v>6018</v>
      </c>
      <c r="G245" s="53" t="s">
        <v>9829</v>
      </c>
      <c r="H245" s="53" t="s">
        <v>9879</v>
      </c>
      <c r="I245" s="53" t="s">
        <v>70</v>
      </c>
      <c r="J245" s="53" t="s">
        <v>9877</v>
      </c>
      <c r="K245" s="53" t="s">
        <v>6067</v>
      </c>
      <c r="L245" s="53" t="s">
        <v>231</v>
      </c>
      <c r="M245" s="53" t="s">
        <v>326</v>
      </c>
      <c r="N245" s="53" t="s">
        <v>9038</v>
      </c>
      <c r="O245" s="53" t="s">
        <v>9788</v>
      </c>
      <c r="P245" s="53"/>
    </row>
    <row r="246" spans="1:16" x14ac:dyDescent="0.3">
      <c r="A246" s="53" t="s">
        <v>9880</v>
      </c>
      <c r="B246" s="53" t="s">
        <v>2674</v>
      </c>
      <c r="C246" s="53" t="s">
        <v>9881</v>
      </c>
      <c r="D246" s="53" t="s">
        <v>2556</v>
      </c>
      <c r="E246" s="53" t="s">
        <v>142</v>
      </c>
      <c r="F246" s="53" t="s">
        <v>2543</v>
      </c>
      <c r="G246" s="53" t="s">
        <v>9882</v>
      </c>
      <c r="H246" s="53" t="s">
        <v>9883</v>
      </c>
      <c r="I246" s="53" t="s">
        <v>70</v>
      </c>
      <c r="J246" s="53" t="s">
        <v>9884</v>
      </c>
      <c r="K246" s="53" t="s">
        <v>6067</v>
      </c>
      <c r="L246" s="53" t="s">
        <v>231</v>
      </c>
      <c r="M246" s="53" t="s">
        <v>326</v>
      </c>
      <c r="N246" s="53" t="s">
        <v>9046</v>
      </c>
      <c r="O246" s="53" t="s">
        <v>9788</v>
      </c>
      <c r="P246" s="53"/>
    </row>
    <row r="247" spans="1:16" x14ac:dyDescent="0.3">
      <c r="A247" s="53" t="s">
        <v>9646</v>
      </c>
      <c r="B247" s="53" t="s">
        <v>2674</v>
      </c>
      <c r="C247" s="53" t="s">
        <v>9885</v>
      </c>
      <c r="D247" s="53" t="s">
        <v>8878</v>
      </c>
      <c r="E247" s="53" t="s">
        <v>142</v>
      </c>
      <c r="F247" s="53" t="s">
        <v>2289</v>
      </c>
      <c r="G247" s="53" t="s">
        <v>9886</v>
      </c>
      <c r="H247" s="53" t="s">
        <v>9887</v>
      </c>
      <c r="I247" s="53" t="s">
        <v>70</v>
      </c>
      <c r="J247" s="63" t="s">
        <v>9888</v>
      </c>
      <c r="K247" s="53" t="s">
        <v>6067</v>
      </c>
      <c r="L247" s="53" t="s">
        <v>231</v>
      </c>
      <c r="M247" s="53" t="s">
        <v>326</v>
      </c>
      <c r="N247" s="53" t="s">
        <v>9889</v>
      </c>
      <c r="O247" s="53" t="s">
        <v>9788</v>
      </c>
      <c r="P247" s="53" t="s">
        <v>9890</v>
      </c>
    </row>
    <row r="248" spans="1:16" x14ac:dyDescent="0.3">
      <c r="A248" s="53" t="s">
        <v>9652</v>
      </c>
      <c r="B248" s="53" t="s">
        <v>8200</v>
      </c>
      <c r="C248" s="53" t="s">
        <v>9891</v>
      </c>
      <c r="D248" s="53" t="s">
        <v>2556</v>
      </c>
      <c r="E248" s="53" t="s">
        <v>142</v>
      </c>
      <c r="F248" s="53" t="s">
        <v>2543</v>
      </c>
      <c r="G248" s="53" t="s">
        <v>9795</v>
      </c>
      <c r="H248" s="53" t="s">
        <v>9892</v>
      </c>
      <c r="I248" s="53" t="s">
        <v>70</v>
      </c>
      <c r="J248" s="53" t="s">
        <v>9654</v>
      </c>
      <c r="K248" s="53" t="s">
        <v>6067</v>
      </c>
      <c r="L248" s="53" t="s">
        <v>231</v>
      </c>
      <c r="M248" s="53" t="s">
        <v>326</v>
      </c>
      <c r="N248" s="53" t="s">
        <v>990</v>
      </c>
      <c r="O248" s="53" t="s">
        <v>9788</v>
      </c>
      <c r="P248" s="53"/>
    </row>
    <row r="249" spans="1:16" x14ac:dyDescent="0.3">
      <c r="A249" s="53" t="s">
        <v>9649</v>
      </c>
      <c r="B249" s="53" t="s">
        <v>8200</v>
      </c>
      <c r="C249" s="53" t="s">
        <v>9893</v>
      </c>
      <c r="D249" s="53" t="s">
        <v>2556</v>
      </c>
      <c r="E249" s="53" t="s">
        <v>142</v>
      </c>
      <c r="F249" s="53" t="s">
        <v>2543</v>
      </c>
      <c r="G249" s="53" t="s">
        <v>9795</v>
      </c>
      <c r="H249" s="53" t="s">
        <v>9894</v>
      </c>
      <c r="I249" s="53" t="s">
        <v>70</v>
      </c>
      <c r="J249" s="53" t="s">
        <v>9895</v>
      </c>
      <c r="K249" s="53" t="s">
        <v>6067</v>
      </c>
      <c r="L249" s="53" t="s">
        <v>231</v>
      </c>
      <c r="M249" s="53" t="s">
        <v>326</v>
      </c>
      <c r="N249" s="53" t="s">
        <v>990</v>
      </c>
      <c r="O249" s="53" t="s">
        <v>9788</v>
      </c>
      <c r="P249" s="53"/>
    </row>
    <row r="250" spans="1:16" x14ac:dyDescent="0.3">
      <c r="A250" s="53" t="s">
        <v>9896</v>
      </c>
      <c r="B250" s="53" t="s">
        <v>8200</v>
      </c>
      <c r="C250" s="53" t="s">
        <v>6950</v>
      </c>
      <c r="D250" s="53" t="s">
        <v>3048</v>
      </c>
      <c r="E250" s="53" t="s">
        <v>142</v>
      </c>
      <c r="F250" s="53" t="s">
        <v>2543</v>
      </c>
      <c r="G250" s="53" t="s">
        <v>9795</v>
      </c>
      <c r="H250" s="53" t="s">
        <v>9897</v>
      </c>
      <c r="I250" s="53" t="s">
        <v>19</v>
      </c>
      <c r="J250" s="53" t="s">
        <v>9898</v>
      </c>
      <c r="K250" s="53" t="s">
        <v>6067</v>
      </c>
      <c r="L250" s="53" t="s">
        <v>231</v>
      </c>
      <c r="M250" s="53" t="s">
        <v>326</v>
      </c>
      <c r="N250" s="53" t="s">
        <v>990</v>
      </c>
      <c r="O250" s="53" t="s">
        <v>9788</v>
      </c>
      <c r="P250" s="53"/>
    </row>
    <row r="251" spans="1:16" x14ac:dyDescent="0.3">
      <c r="A251" s="53" t="s">
        <v>9871</v>
      </c>
      <c r="B251" s="53" t="s">
        <v>8200</v>
      </c>
      <c r="C251" s="53" t="s">
        <v>7431</v>
      </c>
      <c r="D251" s="53" t="s">
        <v>2556</v>
      </c>
      <c r="E251" s="53" t="s">
        <v>142</v>
      </c>
      <c r="F251" s="53" t="s">
        <v>2543</v>
      </c>
      <c r="G251" s="53" t="s">
        <v>9795</v>
      </c>
      <c r="H251" s="53" t="s">
        <v>9899</v>
      </c>
      <c r="I251" s="53" t="s">
        <v>70</v>
      </c>
      <c r="J251" s="53" t="s">
        <v>9900</v>
      </c>
      <c r="K251" s="53" t="s">
        <v>6067</v>
      </c>
      <c r="L251" s="53" t="s">
        <v>231</v>
      </c>
      <c r="M251" s="53" t="s">
        <v>326</v>
      </c>
      <c r="N251" s="53" t="s">
        <v>990</v>
      </c>
      <c r="O251" s="53" t="s">
        <v>9788</v>
      </c>
      <c r="P251" s="53"/>
    </row>
    <row r="252" spans="1:16" x14ac:dyDescent="0.3">
      <c r="A252" s="53" t="s">
        <v>9646</v>
      </c>
      <c r="B252" s="53" t="s">
        <v>8200</v>
      </c>
      <c r="C252" s="53" t="s">
        <v>7423</v>
      </c>
      <c r="D252" s="53" t="s">
        <v>2556</v>
      </c>
      <c r="E252" s="53" t="s">
        <v>142</v>
      </c>
      <c r="F252" s="53" t="s">
        <v>2289</v>
      </c>
      <c r="G252" s="53" t="s">
        <v>9886</v>
      </c>
      <c r="H252" s="53" t="s">
        <v>9901</v>
      </c>
      <c r="I252" s="53" t="s">
        <v>70</v>
      </c>
      <c r="J252" s="63" t="s">
        <v>9902</v>
      </c>
      <c r="K252" s="53" t="s">
        <v>6067</v>
      </c>
      <c r="L252" s="53" t="s">
        <v>231</v>
      </c>
      <c r="M252" s="53" t="s">
        <v>326</v>
      </c>
      <c r="N252" s="53" t="s">
        <v>9695</v>
      </c>
      <c r="O252" s="53" t="s">
        <v>9788</v>
      </c>
      <c r="P252" s="53" t="s">
        <v>9890</v>
      </c>
    </row>
    <row r="253" spans="1:16" x14ac:dyDescent="0.3">
      <c r="A253" s="53" t="s">
        <v>9812</v>
      </c>
      <c r="B253" s="53" t="s">
        <v>8200</v>
      </c>
      <c r="C253" s="53" t="s">
        <v>9903</v>
      </c>
      <c r="D253" s="53" t="s">
        <v>18</v>
      </c>
      <c r="E253" s="53" t="s">
        <v>142</v>
      </c>
      <c r="F253" s="53" t="s">
        <v>2543</v>
      </c>
      <c r="G253" s="53" t="s">
        <v>9838</v>
      </c>
      <c r="H253" s="53" t="s">
        <v>9904</v>
      </c>
      <c r="I253" s="53" t="s">
        <v>70</v>
      </c>
      <c r="J253" s="53" t="s">
        <v>9848</v>
      </c>
      <c r="K253" s="53" t="s">
        <v>6067</v>
      </c>
      <c r="L253" s="53" t="s">
        <v>222</v>
      </c>
      <c r="M253" s="53" t="s">
        <v>326</v>
      </c>
      <c r="N253" s="53" t="s">
        <v>9841</v>
      </c>
      <c r="O253" s="53" t="s">
        <v>9788</v>
      </c>
      <c r="P253" s="53"/>
    </row>
    <row r="254" spans="1:16" x14ac:dyDescent="0.3">
      <c r="A254" s="53" t="s">
        <v>9822</v>
      </c>
      <c r="B254" s="53" t="s">
        <v>8200</v>
      </c>
      <c r="C254" s="53" t="s">
        <v>7758</v>
      </c>
      <c r="D254" s="53" t="s">
        <v>3048</v>
      </c>
      <c r="E254" s="53" t="s">
        <v>142</v>
      </c>
      <c r="F254" s="53" t="s">
        <v>2543</v>
      </c>
      <c r="G254" s="53" t="s">
        <v>9795</v>
      </c>
      <c r="H254" s="53" t="s">
        <v>9905</v>
      </c>
      <c r="I254" s="53" t="s">
        <v>70</v>
      </c>
      <c r="J254" s="53" t="s">
        <v>9906</v>
      </c>
      <c r="K254" s="53" t="s">
        <v>6067</v>
      </c>
      <c r="L254" s="53" t="s">
        <v>231</v>
      </c>
      <c r="M254" s="53" t="s">
        <v>326</v>
      </c>
      <c r="N254" s="53" t="s">
        <v>990</v>
      </c>
      <c r="O254" s="53" t="s">
        <v>9788</v>
      </c>
      <c r="P254" s="53"/>
    </row>
    <row r="255" spans="1:16" x14ac:dyDescent="0.3">
      <c r="A255" s="53" t="s">
        <v>9752</v>
      </c>
      <c r="B255" s="53" t="s">
        <v>8200</v>
      </c>
      <c r="C255" s="53" t="s">
        <v>9907</v>
      </c>
      <c r="D255" s="53" t="s">
        <v>3048</v>
      </c>
      <c r="E255" s="53" t="s">
        <v>142</v>
      </c>
      <c r="F255" s="53" t="s">
        <v>2289</v>
      </c>
      <c r="G255" s="53" t="s">
        <v>9795</v>
      </c>
      <c r="H255" s="53" t="s">
        <v>9908</v>
      </c>
      <c r="I255" s="53" t="s">
        <v>70</v>
      </c>
      <c r="J255" s="63" t="s">
        <v>9909</v>
      </c>
      <c r="K255" s="53" t="s">
        <v>6067</v>
      </c>
      <c r="L255" s="53" t="s">
        <v>231</v>
      </c>
      <c r="M255" s="53" t="s">
        <v>326</v>
      </c>
      <c r="N255" s="53" t="s">
        <v>990</v>
      </c>
      <c r="O255" s="53" t="s">
        <v>9788</v>
      </c>
      <c r="P255" s="53" t="s">
        <v>9910</v>
      </c>
    </row>
    <row r="256" spans="1:16" x14ac:dyDescent="0.3">
      <c r="A256" s="53" t="s">
        <v>9728</v>
      </c>
      <c r="B256" s="53" t="s">
        <v>8200</v>
      </c>
      <c r="C256" s="53" t="s">
        <v>7383</v>
      </c>
      <c r="D256" s="53" t="s">
        <v>8878</v>
      </c>
      <c r="E256" s="53" t="s">
        <v>142</v>
      </c>
      <c r="F256" s="53" t="s">
        <v>2289</v>
      </c>
      <c r="G256" s="53" t="s">
        <v>9795</v>
      </c>
      <c r="H256" s="53" t="s">
        <v>9911</v>
      </c>
      <c r="I256" s="53" t="s">
        <v>70</v>
      </c>
      <c r="J256" s="63" t="s">
        <v>9912</v>
      </c>
      <c r="K256" s="53" t="s">
        <v>6067</v>
      </c>
      <c r="L256" s="53" t="s">
        <v>231</v>
      </c>
      <c r="M256" s="53" t="s">
        <v>326</v>
      </c>
      <c r="N256" s="53" t="s">
        <v>990</v>
      </c>
      <c r="O256" s="53" t="s">
        <v>9788</v>
      </c>
      <c r="P256" s="53" t="s">
        <v>9910</v>
      </c>
    </row>
    <row r="257" spans="1:16" x14ac:dyDescent="0.3">
      <c r="A257" s="53" t="s">
        <v>9913</v>
      </c>
      <c r="B257" s="53" t="s">
        <v>8200</v>
      </c>
      <c r="C257" s="53" t="s">
        <v>9914</v>
      </c>
      <c r="D257" s="53" t="s">
        <v>8878</v>
      </c>
      <c r="E257" s="53" t="s">
        <v>142</v>
      </c>
      <c r="F257" s="53" t="s">
        <v>2543</v>
      </c>
      <c r="G257" s="53" t="s">
        <v>9795</v>
      </c>
      <c r="H257" s="53" t="s">
        <v>9915</v>
      </c>
      <c r="I257" s="53" t="s">
        <v>70</v>
      </c>
      <c r="J257" s="53" t="s">
        <v>9916</v>
      </c>
      <c r="K257" s="53" t="s">
        <v>6067</v>
      </c>
      <c r="L257" s="53" t="s">
        <v>231</v>
      </c>
      <c r="M257" s="53" t="s">
        <v>326</v>
      </c>
      <c r="N257" s="53" t="s">
        <v>990</v>
      </c>
      <c r="O257" s="53" t="s">
        <v>9788</v>
      </c>
      <c r="P257" s="53"/>
    </row>
    <row r="258" spans="1:16" x14ac:dyDescent="0.3">
      <c r="A258" s="53" t="s">
        <v>9880</v>
      </c>
      <c r="B258" s="53" t="s">
        <v>8200</v>
      </c>
      <c r="C258" s="53" t="s">
        <v>9917</v>
      </c>
      <c r="D258" s="53" t="s">
        <v>3048</v>
      </c>
      <c r="E258" s="53" t="s">
        <v>142</v>
      </c>
      <c r="F258" s="53" t="s">
        <v>2543</v>
      </c>
      <c r="G258" s="53" t="s">
        <v>9882</v>
      </c>
      <c r="H258" s="53" t="s">
        <v>9918</v>
      </c>
      <c r="I258" s="53" t="s">
        <v>70</v>
      </c>
      <c r="J258" s="53" t="s">
        <v>9919</v>
      </c>
      <c r="K258" s="53" t="s">
        <v>6067</v>
      </c>
      <c r="L258" s="53" t="s">
        <v>231</v>
      </c>
      <c r="M258" s="53" t="s">
        <v>326</v>
      </c>
      <c r="N258" s="53" t="s">
        <v>9046</v>
      </c>
      <c r="O258" s="53" t="s">
        <v>9788</v>
      </c>
      <c r="P258" s="53"/>
    </row>
    <row r="259" spans="1:16" x14ac:dyDescent="0.3">
      <c r="A259" s="53" t="s">
        <v>9822</v>
      </c>
      <c r="B259" s="53" t="s">
        <v>8200</v>
      </c>
      <c r="C259" s="53" t="s">
        <v>9920</v>
      </c>
      <c r="D259" s="53" t="s">
        <v>3048</v>
      </c>
      <c r="E259" s="53" t="s">
        <v>142</v>
      </c>
      <c r="F259" s="53" t="s">
        <v>2543</v>
      </c>
      <c r="G259" s="53" t="s">
        <v>9861</v>
      </c>
      <c r="H259" s="53" t="s">
        <v>9921</v>
      </c>
      <c r="I259" s="53" t="s">
        <v>70</v>
      </c>
      <c r="J259" s="53" t="s">
        <v>9922</v>
      </c>
      <c r="K259" s="53" t="s">
        <v>6067</v>
      </c>
      <c r="L259" s="53" t="s">
        <v>231</v>
      </c>
      <c r="M259" s="53" t="s">
        <v>326</v>
      </c>
      <c r="N259" s="53" t="s">
        <v>9923</v>
      </c>
      <c r="O259" s="53" t="s">
        <v>9788</v>
      </c>
      <c r="P259" s="53"/>
    </row>
    <row r="260" spans="1:16" x14ac:dyDescent="0.3">
      <c r="A260" s="53" t="s">
        <v>9812</v>
      </c>
      <c r="B260" s="53" t="s">
        <v>8200</v>
      </c>
      <c r="C260" s="53" t="s">
        <v>9924</v>
      </c>
      <c r="D260" s="53" t="s">
        <v>8878</v>
      </c>
      <c r="E260" s="53" t="s">
        <v>142</v>
      </c>
      <c r="F260" s="53" t="s">
        <v>2543</v>
      </c>
      <c r="G260" s="53" t="s">
        <v>9846</v>
      </c>
      <c r="H260" s="53" t="s">
        <v>9925</v>
      </c>
      <c r="I260" s="53" t="s">
        <v>2384</v>
      </c>
      <c r="J260" s="53" t="s">
        <v>9848</v>
      </c>
      <c r="K260" s="53" t="s">
        <v>6067</v>
      </c>
      <c r="L260" s="53" t="s">
        <v>222</v>
      </c>
      <c r="M260" s="53" t="s">
        <v>326</v>
      </c>
      <c r="N260" s="53" t="s">
        <v>9849</v>
      </c>
      <c r="O260" s="53" t="s">
        <v>9788</v>
      </c>
      <c r="P260" s="53"/>
    </row>
    <row r="261" spans="1:16" ht="15" thickBot="1" x14ac:dyDescent="0.35">
      <c r="A261" s="55" t="s">
        <v>9812</v>
      </c>
      <c r="B261" s="55" t="s">
        <v>6328</v>
      </c>
      <c r="C261" s="55" t="s">
        <v>9926</v>
      </c>
      <c r="D261" s="55" t="s">
        <v>3048</v>
      </c>
      <c r="E261" s="55" t="s">
        <v>142</v>
      </c>
      <c r="F261" s="55" t="s">
        <v>2543</v>
      </c>
      <c r="G261" s="55" t="s">
        <v>9927</v>
      </c>
      <c r="H261" s="55" t="s">
        <v>9928</v>
      </c>
      <c r="I261" s="55" t="s">
        <v>70</v>
      </c>
      <c r="J261" s="55" t="s">
        <v>9929</v>
      </c>
      <c r="K261" s="55" t="s">
        <v>6067</v>
      </c>
      <c r="L261" s="55" t="s">
        <v>231</v>
      </c>
      <c r="M261" s="55" t="s">
        <v>1137</v>
      </c>
      <c r="N261" s="55" t="s">
        <v>990</v>
      </c>
      <c r="O261" s="55" t="s">
        <v>9788</v>
      </c>
      <c r="P261" s="55"/>
    </row>
    <row r="262" spans="1:16" x14ac:dyDescent="0.3">
      <c r="A262" s="314" t="s">
        <v>10234</v>
      </c>
      <c r="B262" s="39" t="s">
        <v>8311</v>
      </c>
      <c r="C262" s="39" t="s">
        <v>627</v>
      </c>
      <c r="D262" s="40" t="s">
        <v>2556</v>
      </c>
      <c r="E262" s="39" t="s">
        <v>142</v>
      </c>
      <c r="F262" s="40" t="s">
        <v>2289</v>
      </c>
      <c r="G262" s="39" t="s">
        <v>2441</v>
      </c>
      <c r="H262" s="39" t="s">
        <v>8317</v>
      </c>
      <c r="I262" s="39" t="s">
        <v>70</v>
      </c>
      <c r="J262" s="39" t="s">
        <v>8318</v>
      </c>
      <c r="K262" s="39" t="s">
        <v>2675</v>
      </c>
      <c r="L262" s="39" t="s">
        <v>231</v>
      </c>
      <c r="M262" s="39" t="s">
        <v>326</v>
      </c>
      <c r="N262" s="39" t="s">
        <v>990</v>
      </c>
      <c r="O262" s="39" t="s">
        <v>8876</v>
      </c>
      <c r="P262" s="39"/>
    </row>
    <row r="263" spans="1:16" x14ac:dyDescent="0.3">
      <c r="A263" s="315" t="s">
        <v>10235</v>
      </c>
      <c r="B263" s="42" t="s">
        <v>8191</v>
      </c>
      <c r="C263" s="42" t="s">
        <v>3730</v>
      </c>
      <c r="D263" s="43" t="s">
        <v>18</v>
      </c>
      <c r="E263" s="42" t="s">
        <v>142</v>
      </c>
      <c r="F263" s="43" t="s">
        <v>2543</v>
      </c>
      <c r="G263" s="42" t="s">
        <v>2433</v>
      </c>
      <c r="H263" s="42" t="s">
        <v>8218</v>
      </c>
      <c r="I263" s="42" t="s">
        <v>70</v>
      </c>
      <c r="J263" s="42" t="s">
        <v>8219</v>
      </c>
      <c r="K263" s="42" t="s">
        <v>2675</v>
      </c>
      <c r="L263" s="42" t="s">
        <v>231</v>
      </c>
      <c r="M263" s="42" t="s">
        <v>326</v>
      </c>
      <c r="N263" s="42" t="s">
        <v>990</v>
      </c>
      <c r="O263" s="42" t="s">
        <v>8876</v>
      </c>
      <c r="P263" s="42"/>
    </row>
    <row r="264" spans="1:16" x14ac:dyDescent="0.3">
      <c r="A264" s="315" t="s">
        <v>9598</v>
      </c>
      <c r="B264" s="42" t="s">
        <v>8191</v>
      </c>
      <c r="C264" s="42" t="s">
        <v>3733</v>
      </c>
      <c r="D264" s="43" t="s">
        <v>2556</v>
      </c>
      <c r="E264" s="42" t="s">
        <v>142</v>
      </c>
      <c r="F264" s="43" t="s">
        <v>2289</v>
      </c>
      <c r="G264" s="42" t="s">
        <v>2433</v>
      </c>
      <c r="H264" s="42" t="s">
        <v>8220</v>
      </c>
      <c r="I264" s="42" t="s">
        <v>70</v>
      </c>
      <c r="J264" s="42" t="s">
        <v>8221</v>
      </c>
      <c r="K264" s="42" t="s">
        <v>2675</v>
      </c>
      <c r="L264" s="42" t="s">
        <v>231</v>
      </c>
      <c r="M264" s="42" t="s">
        <v>326</v>
      </c>
      <c r="N264" s="42" t="s">
        <v>990</v>
      </c>
      <c r="O264" s="42" t="s">
        <v>8876</v>
      </c>
      <c r="P264" s="42"/>
    </row>
    <row r="265" spans="1:16" x14ac:dyDescent="0.3">
      <c r="A265" s="315" t="s">
        <v>9634</v>
      </c>
      <c r="B265" s="42" t="s">
        <v>8191</v>
      </c>
      <c r="C265" s="42" t="s">
        <v>3757</v>
      </c>
      <c r="D265" s="43" t="s">
        <v>3048</v>
      </c>
      <c r="E265" s="42" t="s">
        <v>142</v>
      </c>
      <c r="F265" s="43" t="s">
        <v>2289</v>
      </c>
      <c r="G265" s="42" t="s">
        <v>2433</v>
      </c>
      <c r="H265" s="42" t="s">
        <v>8239</v>
      </c>
      <c r="I265" s="42" t="s">
        <v>70</v>
      </c>
      <c r="J265" s="42" t="s">
        <v>8240</v>
      </c>
      <c r="K265" s="42" t="s">
        <v>2675</v>
      </c>
      <c r="L265" s="42" t="s">
        <v>231</v>
      </c>
      <c r="M265" s="42" t="s">
        <v>326</v>
      </c>
      <c r="N265" s="42" t="s">
        <v>990</v>
      </c>
      <c r="O265" s="42" t="s">
        <v>8876</v>
      </c>
      <c r="P265" s="42"/>
    </row>
    <row r="266" spans="1:16" x14ac:dyDescent="0.3">
      <c r="A266" s="315" t="s">
        <v>9639</v>
      </c>
      <c r="B266" s="42" t="s">
        <v>6392</v>
      </c>
      <c r="C266" s="42" t="s">
        <v>4601</v>
      </c>
      <c r="D266" s="43" t="s">
        <v>18</v>
      </c>
      <c r="E266" s="42" t="s">
        <v>142</v>
      </c>
      <c r="F266" s="43" t="s">
        <v>2289</v>
      </c>
      <c r="G266" s="42" t="s">
        <v>987</v>
      </c>
      <c r="H266" s="42" t="s">
        <v>6548</v>
      </c>
      <c r="I266" s="42" t="s">
        <v>70</v>
      </c>
      <c r="J266" s="42" t="s">
        <v>6549</v>
      </c>
      <c r="K266" s="42" t="s">
        <v>2675</v>
      </c>
      <c r="L266" s="42" t="s">
        <v>231</v>
      </c>
      <c r="M266" s="42" t="s">
        <v>1137</v>
      </c>
      <c r="N266" s="42" t="s">
        <v>990</v>
      </c>
      <c r="O266" s="42" t="s">
        <v>8876</v>
      </c>
      <c r="P266" s="42"/>
    </row>
    <row r="267" spans="1:16" x14ac:dyDescent="0.3">
      <c r="A267" s="315" t="s">
        <v>9639</v>
      </c>
      <c r="B267" s="42" t="s">
        <v>6392</v>
      </c>
      <c r="C267" s="42" t="s">
        <v>6551</v>
      </c>
      <c r="D267" s="43" t="s">
        <v>2556</v>
      </c>
      <c r="E267" s="42" t="s">
        <v>142</v>
      </c>
      <c r="F267" s="43" t="s">
        <v>2289</v>
      </c>
      <c r="G267" s="42" t="s">
        <v>987</v>
      </c>
      <c r="H267" s="42" t="s">
        <v>6550</v>
      </c>
      <c r="I267" s="42" t="s">
        <v>70</v>
      </c>
      <c r="J267" s="42" t="s">
        <v>6552</v>
      </c>
      <c r="K267" s="42" t="s">
        <v>2675</v>
      </c>
      <c r="L267" s="42" t="s">
        <v>231</v>
      </c>
      <c r="M267" s="42" t="s">
        <v>1137</v>
      </c>
      <c r="N267" s="42" t="s">
        <v>990</v>
      </c>
      <c r="O267" s="42" t="s">
        <v>8876</v>
      </c>
      <c r="P267" s="42"/>
    </row>
    <row r="268" spans="1:16" x14ac:dyDescent="0.3">
      <c r="A268" s="315" t="s">
        <v>9812</v>
      </c>
      <c r="B268" s="42" t="s">
        <v>6712</v>
      </c>
      <c r="C268" s="42" t="s">
        <v>8171</v>
      </c>
      <c r="D268" s="43" t="s">
        <v>8878</v>
      </c>
      <c r="E268" s="42" t="s">
        <v>142</v>
      </c>
      <c r="F268" s="43" t="s">
        <v>2289</v>
      </c>
      <c r="G268" s="42" t="s">
        <v>2263</v>
      </c>
      <c r="H268" s="42" t="s">
        <v>8170</v>
      </c>
      <c r="I268" s="42" t="s">
        <v>70</v>
      </c>
      <c r="J268" s="42" t="s">
        <v>8172</v>
      </c>
      <c r="K268" s="42" t="s">
        <v>2541</v>
      </c>
      <c r="L268" s="42" t="s">
        <v>231</v>
      </c>
      <c r="M268" s="42" t="s">
        <v>408</v>
      </c>
      <c r="N268" s="42" t="s">
        <v>990</v>
      </c>
      <c r="O268" s="42" t="s">
        <v>8876</v>
      </c>
      <c r="P268" s="42"/>
    </row>
    <row r="269" spans="1:16" x14ac:dyDescent="0.3">
      <c r="A269" s="315" t="s">
        <v>10236</v>
      </c>
      <c r="B269" s="42" t="s">
        <v>6712</v>
      </c>
      <c r="C269" s="42" t="s">
        <v>8179</v>
      </c>
      <c r="D269" s="43" t="s">
        <v>8878</v>
      </c>
      <c r="E269" s="42" t="s">
        <v>142</v>
      </c>
      <c r="F269" s="43" t="s">
        <v>2543</v>
      </c>
      <c r="G269" s="42" t="s">
        <v>2263</v>
      </c>
      <c r="H269" s="42" t="s">
        <v>8178</v>
      </c>
      <c r="I269" s="42" t="s">
        <v>70</v>
      </c>
      <c r="J269" s="42" t="s">
        <v>8180</v>
      </c>
      <c r="K269" s="42" t="s">
        <v>2541</v>
      </c>
      <c r="L269" s="42" t="s">
        <v>231</v>
      </c>
      <c r="M269" s="42" t="s">
        <v>408</v>
      </c>
      <c r="N269" s="42" t="s">
        <v>990</v>
      </c>
      <c r="O269" s="42" t="s">
        <v>8876</v>
      </c>
      <c r="P269" s="42"/>
    </row>
    <row r="270" spans="1:16" x14ac:dyDescent="0.3">
      <c r="A270" s="315" t="s">
        <v>9822</v>
      </c>
      <c r="B270" s="42" t="s">
        <v>6035</v>
      </c>
      <c r="C270" s="42" t="s">
        <v>3498</v>
      </c>
      <c r="D270" s="43" t="s">
        <v>8878</v>
      </c>
      <c r="E270" s="42" t="s">
        <v>142</v>
      </c>
      <c r="F270" s="43" t="s">
        <v>2289</v>
      </c>
      <c r="G270" s="42" t="s">
        <v>843</v>
      </c>
      <c r="H270" s="42" t="s">
        <v>6318</v>
      </c>
      <c r="I270" s="42" t="s">
        <v>70</v>
      </c>
      <c r="J270" s="42" t="s">
        <v>6319</v>
      </c>
      <c r="K270" s="42" t="s">
        <v>2554</v>
      </c>
      <c r="L270" s="42" t="s">
        <v>231</v>
      </c>
      <c r="M270" s="42" t="s">
        <v>1280</v>
      </c>
      <c r="N270" s="42" t="s">
        <v>990</v>
      </c>
      <c r="O270" s="42" t="s">
        <v>8876</v>
      </c>
      <c r="P270" s="42"/>
    </row>
    <row r="271" spans="1:16" x14ac:dyDescent="0.3">
      <c r="A271" s="315" t="s">
        <v>9880</v>
      </c>
      <c r="B271" s="42" t="s">
        <v>8230</v>
      </c>
      <c r="C271" s="42" t="s">
        <v>8281</v>
      </c>
      <c r="D271" s="43" t="s">
        <v>26</v>
      </c>
      <c r="E271" s="42" t="s">
        <v>142</v>
      </c>
      <c r="F271" s="43" t="s">
        <v>2543</v>
      </c>
      <c r="G271" s="42" t="s">
        <v>2436</v>
      </c>
      <c r="H271" s="42" t="s">
        <v>8280</v>
      </c>
      <c r="I271" s="42" t="s">
        <v>70</v>
      </c>
      <c r="J271" s="42" t="s">
        <v>8282</v>
      </c>
      <c r="K271" s="42" t="s">
        <v>2675</v>
      </c>
      <c r="L271" s="42" t="s">
        <v>231</v>
      </c>
      <c r="M271" s="42" t="s">
        <v>326</v>
      </c>
      <c r="N271" s="42" t="s">
        <v>9023</v>
      </c>
      <c r="O271" s="42" t="s">
        <v>8876</v>
      </c>
      <c r="P271" s="42"/>
    </row>
    <row r="272" spans="1:16" x14ac:dyDescent="0.3">
      <c r="A272" s="315" t="s">
        <v>9732</v>
      </c>
      <c r="B272" s="42" t="s">
        <v>8230</v>
      </c>
      <c r="C272" s="42" t="s">
        <v>8231</v>
      </c>
      <c r="D272" s="43" t="s">
        <v>2556</v>
      </c>
      <c r="E272" s="42" t="s">
        <v>142</v>
      </c>
      <c r="F272" s="43" t="s">
        <v>2289</v>
      </c>
      <c r="G272" s="42" t="s">
        <v>2433</v>
      </c>
      <c r="H272" s="42" t="s">
        <v>8229</v>
      </c>
      <c r="I272" s="42" t="s">
        <v>70</v>
      </c>
      <c r="J272" s="42" t="s">
        <v>8232</v>
      </c>
      <c r="K272" s="42" t="s">
        <v>2675</v>
      </c>
      <c r="L272" s="42" t="s">
        <v>231</v>
      </c>
      <c r="M272" s="42" t="s">
        <v>326</v>
      </c>
      <c r="N272" s="42" t="s">
        <v>990</v>
      </c>
      <c r="O272" s="42" t="s">
        <v>8876</v>
      </c>
      <c r="P272" s="42"/>
    </row>
    <row r="273" spans="1:16" x14ac:dyDescent="0.3">
      <c r="A273" s="315" t="s">
        <v>9721</v>
      </c>
      <c r="B273" s="42" t="s">
        <v>8230</v>
      </c>
      <c r="C273" s="42" t="s">
        <v>8259</v>
      </c>
      <c r="D273" s="43" t="s">
        <v>3048</v>
      </c>
      <c r="E273" s="42" t="s">
        <v>142</v>
      </c>
      <c r="F273" s="43" t="s">
        <v>2543</v>
      </c>
      <c r="G273" s="42" t="s">
        <v>2433</v>
      </c>
      <c r="H273" s="42" t="s">
        <v>8258</v>
      </c>
      <c r="I273" s="42" t="s">
        <v>70</v>
      </c>
      <c r="J273" s="42" t="s">
        <v>8260</v>
      </c>
      <c r="K273" s="42" t="s">
        <v>2675</v>
      </c>
      <c r="L273" s="42" t="s">
        <v>231</v>
      </c>
      <c r="M273" s="42" t="s">
        <v>326</v>
      </c>
      <c r="N273" s="42" t="s">
        <v>990</v>
      </c>
      <c r="O273" s="42" t="s">
        <v>8876</v>
      </c>
      <c r="P273" s="42"/>
    </row>
    <row r="274" spans="1:16" x14ac:dyDescent="0.3">
      <c r="A274" s="315" t="s">
        <v>9732</v>
      </c>
      <c r="B274" s="42" t="s">
        <v>8230</v>
      </c>
      <c r="C274" s="42" t="s">
        <v>8265</v>
      </c>
      <c r="D274" s="43" t="s">
        <v>8878</v>
      </c>
      <c r="E274" s="42" t="s">
        <v>142</v>
      </c>
      <c r="F274" s="43" t="s">
        <v>2543</v>
      </c>
      <c r="G274" s="42" t="s">
        <v>2433</v>
      </c>
      <c r="H274" s="42" t="s">
        <v>8264</v>
      </c>
      <c r="I274" s="42" t="s">
        <v>70</v>
      </c>
      <c r="J274" s="42" t="s">
        <v>8266</v>
      </c>
      <c r="K274" s="42" t="s">
        <v>2675</v>
      </c>
      <c r="L274" s="42" t="s">
        <v>231</v>
      </c>
      <c r="M274" s="42" t="s">
        <v>326</v>
      </c>
      <c r="N274" s="42" t="s">
        <v>990</v>
      </c>
      <c r="O274" s="42" t="s">
        <v>8876</v>
      </c>
      <c r="P274" s="42"/>
    </row>
    <row r="275" spans="1:16" x14ac:dyDescent="0.3">
      <c r="A275" s="315" t="s">
        <v>10237</v>
      </c>
      <c r="B275" s="42" t="s">
        <v>8227</v>
      </c>
      <c r="C275" s="42" t="s">
        <v>7055</v>
      </c>
      <c r="D275" s="43" t="s">
        <v>25</v>
      </c>
      <c r="E275" s="42" t="s">
        <v>142</v>
      </c>
      <c r="F275" s="43" t="s">
        <v>2543</v>
      </c>
      <c r="G275" s="42" t="s">
        <v>2433</v>
      </c>
      <c r="H275" s="42" t="s">
        <v>8247</v>
      </c>
      <c r="I275" s="42" t="s">
        <v>70</v>
      </c>
      <c r="J275" s="42" t="s">
        <v>8248</v>
      </c>
      <c r="K275" s="42" t="s">
        <v>2675</v>
      </c>
      <c r="L275" s="42" t="s">
        <v>231</v>
      </c>
      <c r="M275" s="42" t="s">
        <v>326</v>
      </c>
      <c r="N275" s="42" t="s">
        <v>990</v>
      </c>
      <c r="O275" s="42" t="s">
        <v>8876</v>
      </c>
      <c r="P275" s="42"/>
    </row>
    <row r="276" spans="1:16" x14ac:dyDescent="0.3">
      <c r="A276" s="315" t="s">
        <v>10238</v>
      </c>
      <c r="B276" s="42" t="s">
        <v>8227</v>
      </c>
      <c r="C276" s="42" t="s">
        <v>6515</v>
      </c>
      <c r="D276" s="43" t="s">
        <v>6479</v>
      </c>
      <c r="E276" s="42" t="s">
        <v>142</v>
      </c>
      <c r="F276" s="43" t="s">
        <v>2543</v>
      </c>
      <c r="G276" s="42" t="s">
        <v>2433</v>
      </c>
      <c r="H276" s="42" t="s">
        <v>8251</v>
      </c>
      <c r="I276" s="42" t="s">
        <v>70</v>
      </c>
      <c r="J276" s="42" t="s">
        <v>8252</v>
      </c>
      <c r="K276" s="42" t="s">
        <v>2675</v>
      </c>
      <c r="L276" s="42" t="s">
        <v>231</v>
      </c>
      <c r="M276" s="42" t="s">
        <v>326</v>
      </c>
      <c r="N276" s="42" t="s">
        <v>990</v>
      </c>
      <c r="O276" s="42" t="s">
        <v>8876</v>
      </c>
      <c r="P276" s="42"/>
    </row>
    <row r="277" spans="1:16" x14ac:dyDescent="0.3">
      <c r="A277" s="315" t="s">
        <v>9812</v>
      </c>
      <c r="B277" s="42" t="s">
        <v>8227</v>
      </c>
      <c r="C277" s="42" t="s">
        <v>3363</v>
      </c>
      <c r="D277" s="43" t="s">
        <v>8878</v>
      </c>
      <c r="E277" s="42" t="s">
        <v>142</v>
      </c>
      <c r="F277" s="43" t="s">
        <v>2289</v>
      </c>
      <c r="G277" s="42" t="s">
        <v>2433</v>
      </c>
      <c r="H277" s="42" t="s">
        <v>8226</v>
      </c>
      <c r="I277" s="42" t="s">
        <v>70</v>
      </c>
      <c r="J277" s="42" t="s">
        <v>8228</v>
      </c>
      <c r="K277" s="42" t="s">
        <v>2675</v>
      </c>
      <c r="L277" s="42" t="s">
        <v>231</v>
      </c>
      <c r="M277" s="42" t="s">
        <v>326</v>
      </c>
      <c r="N277" s="42" t="s">
        <v>990</v>
      </c>
      <c r="O277" s="42" t="s">
        <v>8876</v>
      </c>
      <c r="P277" s="42"/>
    </row>
    <row r="278" spans="1:16" x14ac:dyDescent="0.3">
      <c r="A278" s="315" t="s">
        <v>10240</v>
      </c>
      <c r="B278" s="42" t="s">
        <v>8223</v>
      </c>
      <c r="C278" s="42" t="s">
        <v>3820</v>
      </c>
      <c r="D278" s="43" t="s">
        <v>8878</v>
      </c>
      <c r="E278" s="42" t="s">
        <v>142</v>
      </c>
      <c r="F278" s="43" t="s">
        <v>2543</v>
      </c>
      <c r="G278" s="42" t="s">
        <v>2433</v>
      </c>
      <c r="H278" s="42" t="s">
        <v>8267</v>
      </c>
      <c r="I278" s="42" t="s">
        <v>70</v>
      </c>
      <c r="J278" s="42" t="s">
        <v>6547</v>
      </c>
      <c r="K278" s="42" t="s">
        <v>2675</v>
      </c>
      <c r="L278" s="42" t="s">
        <v>231</v>
      </c>
      <c r="M278" s="42" t="s">
        <v>326</v>
      </c>
      <c r="N278" s="42" t="s">
        <v>990</v>
      </c>
      <c r="O278" s="42" t="s">
        <v>8876</v>
      </c>
      <c r="P278" s="42"/>
    </row>
    <row r="279" spans="1:16" x14ac:dyDescent="0.3">
      <c r="A279" s="315" t="s">
        <v>10239</v>
      </c>
      <c r="B279" s="42" t="s">
        <v>8187</v>
      </c>
      <c r="C279" s="42" t="s">
        <v>8254</v>
      </c>
      <c r="D279" s="43" t="s">
        <v>2556</v>
      </c>
      <c r="E279" s="42" t="s">
        <v>142</v>
      </c>
      <c r="F279" s="43" t="s">
        <v>2543</v>
      </c>
      <c r="G279" s="42" t="s">
        <v>2433</v>
      </c>
      <c r="H279" s="42" t="s">
        <v>8253</v>
      </c>
      <c r="I279" s="42" t="s">
        <v>70</v>
      </c>
      <c r="J279" s="42" t="s">
        <v>8255</v>
      </c>
      <c r="K279" s="42" t="s">
        <v>2675</v>
      </c>
      <c r="L279" s="42" t="s">
        <v>231</v>
      </c>
      <c r="M279" s="42" t="s">
        <v>326</v>
      </c>
      <c r="N279" s="42" t="s">
        <v>990</v>
      </c>
      <c r="O279" s="42" t="s">
        <v>8876</v>
      </c>
      <c r="P279" s="42"/>
    </row>
    <row r="280" spans="1:16" x14ac:dyDescent="0.3">
      <c r="A280" s="315" t="s">
        <v>9721</v>
      </c>
      <c r="B280" s="42" t="s">
        <v>8187</v>
      </c>
      <c r="C280" s="42" t="s">
        <v>8262</v>
      </c>
      <c r="D280" s="43" t="s">
        <v>2556</v>
      </c>
      <c r="E280" s="42" t="s">
        <v>142</v>
      </c>
      <c r="F280" s="43" t="s">
        <v>2543</v>
      </c>
      <c r="G280" s="42" t="s">
        <v>2433</v>
      </c>
      <c r="H280" s="42" t="s">
        <v>8261</v>
      </c>
      <c r="I280" s="42" t="s">
        <v>70</v>
      </c>
      <c r="J280" s="42" t="s">
        <v>8263</v>
      </c>
      <c r="K280" s="42" t="s">
        <v>2675</v>
      </c>
      <c r="L280" s="42" t="s">
        <v>231</v>
      </c>
      <c r="M280" s="42" t="s">
        <v>326</v>
      </c>
      <c r="N280" s="42" t="s">
        <v>990</v>
      </c>
      <c r="O280" s="42" t="s">
        <v>8876</v>
      </c>
      <c r="P280" s="42"/>
    </row>
    <row r="281" spans="1:16" x14ac:dyDescent="0.3">
      <c r="A281" s="315" t="s">
        <v>9822</v>
      </c>
      <c r="B281" s="42" t="s">
        <v>8187</v>
      </c>
      <c r="C281" s="42" t="s">
        <v>8207</v>
      </c>
      <c r="D281" s="43" t="s">
        <v>2556</v>
      </c>
      <c r="E281" s="42" t="s">
        <v>142</v>
      </c>
      <c r="F281" s="43" t="s">
        <v>2543</v>
      </c>
      <c r="G281" s="42" t="s">
        <v>2429</v>
      </c>
      <c r="H281" s="42" t="s">
        <v>8206</v>
      </c>
      <c r="I281" s="42" t="s">
        <v>70</v>
      </c>
      <c r="J281" s="42" t="s">
        <v>8208</v>
      </c>
      <c r="K281" s="42" t="s">
        <v>2675</v>
      </c>
      <c r="L281" s="42" t="s">
        <v>231</v>
      </c>
      <c r="M281" s="42" t="s">
        <v>326</v>
      </c>
      <c r="N281" s="42" t="s">
        <v>9040</v>
      </c>
      <c r="O281" s="42" t="s">
        <v>8876</v>
      </c>
      <c r="P281" s="42"/>
    </row>
    <row r="282" spans="1:16" x14ac:dyDescent="0.3">
      <c r="A282" s="315" t="s">
        <v>9871</v>
      </c>
      <c r="B282" s="42" t="s">
        <v>2674</v>
      </c>
      <c r="C282" s="42" t="s">
        <v>8213</v>
      </c>
      <c r="D282" s="43" t="s">
        <v>2556</v>
      </c>
      <c r="E282" s="42" t="s">
        <v>142</v>
      </c>
      <c r="F282" s="43" t="s">
        <v>2289</v>
      </c>
      <c r="G282" s="42" t="s">
        <v>2433</v>
      </c>
      <c r="H282" s="42" t="s">
        <v>8212</v>
      </c>
      <c r="I282" s="42" t="s">
        <v>70</v>
      </c>
      <c r="J282" s="42" t="s">
        <v>8214</v>
      </c>
      <c r="K282" s="42" t="s">
        <v>2675</v>
      </c>
      <c r="L282" s="42" t="s">
        <v>231</v>
      </c>
      <c r="M282" s="42" t="s">
        <v>326</v>
      </c>
      <c r="N282" s="42" t="s">
        <v>990</v>
      </c>
      <c r="O282" s="42" t="s">
        <v>8876</v>
      </c>
      <c r="P282" s="42"/>
    </row>
    <row r="283" spans="1:16" x14ac:dyDescent="0.3">
      <c r="A283" s="315" t="s">
        <v>9880</v>
      </c>
      <c r="B283" s="42" t="s">
        <v>2674</v>
      </c>
      <c r="C283" s="42" t="s">
        <v>8298</v>
      </c>
      <c r="D283" s="43" t="s">
        <v>2556</v>
      </c>
      <c r="E283" s="42" t="s">
        <v>142</v>
      </c>
      <c r="F283" s="43" t="s">
        <v>2289</v>
      </c>
      <c r="G283" s="42" t="s">
        <v>2436</v>
      </c>
      <c r="H283" s="42" t="s">
        <v>8297</v>
      </c>
      <c r="I283" s="42" t="s">
        <v>70</v>
      </c>
      <c r="J283" s="42" t="s">
        <v>8299</v>
      </c>
      <c r="K283" s="42" t="s">
        <v>2675</v>
      </c>
      <c r="L283" s="42" t="s">
        <v>231</v>
      </c>
      <c r="M283" s="42" t="s">
        <v>326</v>
      </c>
      <c r="N283" s="42" t="s">
        <v>9046</v>
      </c>
      <c r="O283" s="42" t="s">
        <v>8876</v>
      </c>
      <c r="P283" s="42"/>
    </row>
    <row r="284" spans="1:16" x14ac:dyDescent="0.3">
      <c r="A284" s="315" t="s">
        <v>9269</v>
      </c>
      <c r="B284" s="42" t="s">
        <v>8200</v>
      </c>
      <c r="C284" s="42" t="s">
        <v>7389</v>
      </c>
      <c r="D284" s="43" t="s">
        <v>18</v>
      </c>
      <c r="E284" s="42" t="s">
        <v>154</v>
      </c>
      <c r="F284" s="43" t="s">
        <v>2289</v>
      </c>
      <c r="G284" s="42" t="s">
        <v>2455</v>
      </c>
      <c r="H284" s="42" t="s">
        <v>8449</v>
      </c>
      <c r="I284" s="42" t="s">
        <v>70</v>
      </c>
      <c r="J284" s="42" t="s">
        <v>8450</v>
      </c>
      <c r="K284" s="42" t="s">
        <v>6019</v>
      </c>
      <c r="L284" s="42" t="s">
        <v>231</v>
      </c>
      <c r="M284" s="42" t="s">
        <v>326</v>
      </c>
      <c r="N284" s="42" t="s">
        <v>8917</v>
      </c>
      <c r="O284" s="42" t="s">
        <v>8876</v>
      </c>
      <c r="P284" s="42"/>
    </row>
    <row r="285" spans="1:16" x14ac:dyDescent="0.3">
      <c r="A285" s="315" t="s">
        <v>10237</v>
      </c>
      <c r="B285" s="42" t="s">
        <v>8200</v>
      </c>
      <c r="C285" s="42" t="s">
        <v>8250</v>
      </c>
      <c r="D285" s="43" t="s">
        <v>26</v>
      </c>
      <c r="E285" s="42" t="s">
        <v>142</v>
      </c>
      <c r="F285" s="43" t="s">
        <v>2543</v>
      </c>
      <c r="G285" s="42" t="s">
        <v>2433</v>
      </c>
      <c r="H285" s="42" t="s">
        <v>8249</v>
      </c>
      <c r="I285" s="42" t="s">
        <v>70</v>
      </c>
      <c r="J285" s="42" t="s">
        <v>8248</v>
      </c>
      <c r="K285" s="42" t="s">
        <v>2675</v>
      </c>
      <c r="L285" s="42" t="s">
        <v>231</v>
      </c>
      <c r="M285" s="42" t="s">
        <v>326</v>
      </c>
      <c r="N285" s="42" t="s">
        <v>990</v>
      </c>
      <c r="O285" s="42" t="s">
        <v>8876</v>
      </c>
      <c r="P285" s="42"/>
    </row>
    <row r="286" spans="1:16" x14ac:dyDescent="0.3">
      <c r="A286" s="315" t="s">
        <v>9721</v>
      </c>
      <c r="B286" s="42" t="s">
        <v>8200</v>
      </c>
      <c r="C286" s="42" t="s">
        <v>8237</v>
      </c>
      <c r="D286" s="43" t="s">
        <v>18</v>
      </c>
      <c r="E286" s="42" t="s">
        <v>142</v>
      </c>
      <c r="F286" s="43" t="s">
        <v>2289</v>
      </c>
      <c r="G286" s="42" t="s">
        <v>2433</v>
      </c>
      <c r="H286" s="42" t="s">
        <v>8236</v>
      </c>
      <c r="I286" s="42" t="s">
        <v>70</v>
      </c>
      <c r="J286" s="42" t="s">
        <v>8238</v>
      </c>
      <c r="K286" s="42" t="s">
        <v>2675</v>
      </c>
      <c r="L286" s="42" t="s">
        <v>231</v>
      </c>
      <c r="M286" s="42" t="s">
        <v>326</v>
      </c>
      <c r="N286" s="42" t="s">
        <v>990</v>
      </c>
      <c r="O286" s="42" t="s">
        <v>8876</v>
      </c>
      <c r="P286" s="42"/>
    </row>
    <row r="287" spans="1:16" x14ac:dyDescent="0.3">
      <c r="A287" s="315" t="s">
        <v>9880</v>
      </c>
      <c r="B287" s="42" t="s">
        <v>8200</v>
      </c>
      <c r="C287" s="42" t="s">
        <v>8825</v>
      </c>
      <c r="D287" s="43" t="s">
        <v>3048</v>
      </c>
      <c r="E287" s="42" t="s">
        <v>142</v>
      </c>
      <c r="F287" s="43" t="s">
        <v>2289</v>
      </c>
      <c r="G287" s="42" t="s">
        <v>2517</v>
      </c>
      <c r="H287" s="42" t="s">
        <v>8824</v>
      </c>
      <c r="I287" s="42" t="s">
        <v>70</v>
      </c>
      <c r="J287" s="42" t="s">
        <v>8826</v>
      </c>
      <c r="K287" s="42" t="s">
        <v>2675</v>
      </c>
      <c r="L287" s="42" t="s">
        <v>231</v>
      </c>
      <c r="M287" s="42" t="s">
        <v>326</v>
      </c>
      <c r="N287" s="42" t="s">
        <v>9046</v>
      </c>
      <c r="O287" s="42" t="s">
        <v>8876</v>
      </c>
      <c r="P287" s="42"/>
    </row>
    <row r="288" spans="1:16" x14ac:dyDescent="0.3">
      <c r="A288" s="315" t="s">
        <v>9752</v>
      </c>
      <c r="B288" s="42" t="s">
        <v>8200</v>
      </c>
      <c r="C288" s="42" t="s">
        <v>8245</v>
      </c>
      <c r="D288" s="43" t="s">
        <v>3048</v>
      </c>
      <c r="E288" s="42" t="s">
        <v>142</v>
      </c>
      <c r="F288" s="43" t="s">
        <v>2289</v>
      </c>
      <c r="G288" s="42" t="s">
        <v>2433</v>
      </c>
      <c r="H288" s="42" t="s">
        <v>8244</v>
      </c>
      <c r="I288" s="42" t="s">
        <v>70</v>
      </c>
      <c r="J288" s="42" t="s">
        <v>8246</v>
      </c>
      <c r="K288" s="42" t="s">
        <v>2675</v>
      </c>
      <c r="L288" s="42" t="s">
        <v>231</v>
      </c>
      <c r="M288" s="42" t="s">
        <v>326</v>
      </c>
      <c r="N288" s="42" t="s">
        <v>990</v>
      </c>
      <c r="O288" s="42" t="s">
        <v>8876</v>
      </c>
      <c r="P288" s="42"/>
    </row>
    <row r="289" spans="1:16" x14ac:dyDescent="0.3">
      <c r="A289" s="315" t="s">
        <v>9269</v>
      </c>
      <c r="B289" s="42" t="s">
        <v>8200</v>
      </c>
      <c r="C289" s="42" t="s">
        <v>8452</v>
      </c>
      <c r="D289" s="43" t="s">
        <v>3048</v>
      </c>
      <c r="E289" s="42" t="s">
        <v>142</v>
      </c>
      <c r="F289" s="43" t="s">
        <v>6018</v>
      </c>
      <c r="G289" s="42" t="s">
        <v>2455</v>
      </c>
      <c r="H289" s="42" t="s">
        <v>8451</v>
      </c>
      <c r="I289" s="42" t="s">
        <v>70</v>
      </c>
      <c r="J289" s="42" t="s">
        <v>8450</v>
      </c>
      <c r="K289" s="42" t="s">
        <v>2675</v>
      </c>
      <c r="L289" s="42" t="s">
        <v>231</v>
      </c>
      <c r="M289" s="42" t="s">
        <v>326</v>
      </c>
      <c r="N289" s="42" t="s">
        <v>8917</v>
      </c>
      <c r="O289" s="42" t="s">
        <v>8876</v>
      </c>
      <c r="P289" s="42"/>
    </row>
    <row r="290" spans="1:16" x14ac:dyDescent="0.3">
      <c r="A290" s="315" t="s">
        <v>9628</v>
      </c>
      <c r="B290" s="42" t="s">
        <v>8200</v>
      </c>
      <c r="C290" s="42" t="s">
        <v>8216</v>
      </c>
      <c r="D290" s="43" t="s">
        <v>2556</v>
      </c>
      <c r="E290" s="42" t="s">
        <v>142</v>
      </c>
      <c r="F290" s="43" t="s">
        <v>2289</v>
      </c>
      <c r="G290" s="42" t="s">
        <v>2433</v>
      </c>
      <c r="H290" s="42" t="s">
        <v>8215</v>
      </c>
      <c r="I290" s="42" t="s">
        <v>70</v>
      </c>
      <c r="J290" s="42" t="s">
        <v>8217</v>
      </c>
      <c r="K290" s="42" t="s">
        <v>2675</v>
      </c>
      <c r="L290" s="42" t="s">
        <v>231</v>
      </c>
      <c r="M290" s="42" t="s">
        <v>326</v>
      </c>
      <c r="N290" s="42" t="s">
        <v>990</v>
      </c>
      <c r="O290" s="42" t="s">
        <v>8876</v>
      </c>
      <c r="P290" s="42"/>
    </row>
    <row r="291" spans="1:16" x14ac:dyDescent="0.3">
      <c r="A291" s="315" t="s">
        <v>10239</v>
      </c>
      <c r="B291" s="42" t="s">
        <v>8200</v>
      </c>
      <c r="C291" s="42" t="s">
        <v>4492</v>
      </c>
      <c r="D291" s="43" t="s">
        <v>3048</v>
      </c>
      <c r="E291" s="42" t="s">
        <v>142</v>
      </c>
      <c r="F291" s="43" t="s">
        <v>2543</v>
      </c>
      <c r="G291" s="42" t="s">
        <v>2433</v>
      </c>
      <c r="H291" s="42" t="s">
        <v>8257</v>
      </c>
      <c r="I291" s="42" t="s">
        <v>70</v>
      </c>
      <c r="J291" s="42" t="s">
        <v>8255</v>
      </c>
      <c r="K291" s="42" t="s">
        <v>2675</v>
      </c>
      <c r="L291" s="42" t="s">
        <v>231</v>
      </c>
      <c r="M291" s="42" t="s">
        <v>326</v>
      </c>
      <c r="N291" s="42" t="s">
        <v>990</v>
      </c>
      <c r="O291" s="42" t="s">
        <v>8876</v>
      </c>
      <c r="P291" s="42"/>
    </row>
    <row r="292" spans="1:16" x14ac:dyDescent="0.3">
      <c r="A292" s="315" t="s">
        <v>9721</v>
      </c>
      <c r="B292" s="42" t="s">
        <v>8200</v>
      </c>
      <c r="C292" s="42" t="s">
        <v>8234</v>
      </c>
      <c r="D292" s="43" t="s">
        <v>3048</v>
      </c>
      <c r="E292" s="42" t="s">
        <v>142</v>
      </c>
      <c r="F292" s="43" t="s">
        <v>2289</v>
      </c>
      <c r="G292" s="42" t="s">
        <v>2433</v>
      </c>
      <c r="H292" s="42" t="s">
        <v>8233</v>
      </c>
      <c r="I292" s="42" t="s">
        <v>70</v>
      </c>
      <c r="J292" s="42" t="s">
        <v>8235</v>
      </c>
      <c r="K292" s="42" t="s">
        <v>2675</v>
      </c>
      <c r="L292" s="42" t="s">
        <v>231</v>
      </c>
      <c r="M292" s="42" t="s">
        <v>326</v>
      </c>
      <c r="N292" s="42" t="s">
        <v>990</v>
      </c>
      <c r="O292" s="42" t="s">
        <v>8876</v>
      </c>
      <c r="P292" s="42"/>
    </row>
    <row r="293" spans="1:16" x14ac:dyDescent="0.3">
      <c r="A293" s="315" t="s">
        <v>9812</v>
      </c>
      <c r="B293" s="42" t="s">
        <v>8200</v>
      </c>
      <c r="C293" s="42" t="s">
        <v>8242</v>
      </c>
      <c r="D293" s="43" t="s">
        <v>8878</v>
      </c>
      <c r="E293" s="42" t="s">
        <v>142</v>
      </c>
      <c r="F293" s="43" t="s">
        <v>2289</v>
      </c>
      <c r="G293" s="42" t="s">
        <v>2433</v>
      </c>
      <c r="H293" s="42" t="s">
        <v>8241</v>
      </c>
      <c r="I293" s="42" t="s">
        <v>70</v>
      </c>
      <c r="J293" s="42" t="s">
        <v>8243</v>
      </c>
      <c r="K293" s="42" t="s">
        <v>2675</v>
      </c>
      <c r="L293" s="42" t="s">
        <v>231</v>
      </c>
      <c r="M293" s="42" t="s">
        <v>326</v>
      </c>
      <c r="N293" s="42" t="s">
        <v>990</v>
      </c>
      <c r="O293" s="42" t="s">
        <v>8876</v>
      </c>
      <c r="P293" s="42"/>
    </row>
    <row r="294" spans="1:16" x14ac:dyDescent="0.3">
      <c r="A294" s="315" t="s">
        <v>9732</v>
      </c>
      <c r="B294" s="42" t="s">
        <v>6382</v>
      </c>
      <c r="C294" s="42" t="s">
        <v>6539</v>
      </c>
      <c r="D294" s="43" t="s">
        <v>3048</v>
      </c>
      <c r="E294" s="42" t="s">
        <v>142</v>
      </c>
      <c r="F294" s="43" t="s">
        <v>2543</v>
      </c>
      <c r="G294" s="42" t="s">
        <v>987</v>
      </c>
      <c r="H294" s="42" t="s">
        <v>6538</v>
      </c>
      <c r="I294" s="42" t="s">
        <v>70</v>
      </c>
      <c r="J294" s="42" t="s">
        <v>6540</v>
      </c>
      <c r="K294" s="42" t="s">
        <v>2675</v>
      </c>
      <c r="L294" s="42" t="s">
        <v>231</v>
      </c>
      <c r="M294" s="42" t="s">
        <v>1137</v>
      </c>
      <c r="N294" s="42" t="s">
        <v>990</v>
      </c>
      <c r="O294" s="42" t="s">
        <v>8876</v>
      </c>
      <c r="P294" s="42"/>
    </row>
    <row r="295" spans="1:16" x14ac:dyDescent="0.3">
      <c r="A295" s="315" t="s">
        <v>9661</v>
      </c>
      <c r="B295" s="42" t="s">
        <v>6382</v>
      </c>
      <c r="C295" s="42" t="s">
        <v>6536</v>
      </c>
      <c r="D295" s="43" t="s">
        <v>3048</v>
      </c>
      <c r="E295" s="42" t="s">
        <v>142</v>
      </c>
      <c r="F295" s="43" t="s">
        <v>2289</v>
      </c>
      <c r="G295" s="42" t="s">
        <v>987</v>
      </c>
      <c r="H295" s="42" t="s">
        <v>6535</v>
      </c>
      <c r="I295" s="42" t="s">
        <v>70</v>
      </c>
      <c r="J295" s="42" t="s">
        <v>6537</v>
      </c>
      <c r="K295" s="42" t="s">
        <v>2675</v>
      </c>
      <c r="L295" s="42" t="s">
        <v>231</v>
      </c>
      <c r="M295" s="42" t="s">
        <v>1137</v>
      </c>
      <c r="N295" s="42" t="s">
        <v>990</v>
      </c>
      <c r="O295" s="42" t="s">
        <v>8876</v>
      </c>
      <c r="P295" s="42"/>
    </row>
    <row r="296" spans="1:16" x14ac:dyDescent="0.3">
      <c r="A296" s="315" t="s">
        <v>9812</v>
      </c>
      <c r="B296" s="42" t="s">
        <v>6328</v>
      </c>
      <c r="C296" s="42" t="s">
        <v>6542</v>
      </c>
      <c r="D296" s="43" t="s">
        <v>3048</v>
      </c>
      <c r="E296" s="42" t="s">
        <v>142</v>
      </c>
      <c r="F296" s="43" t="s">
        <v>2543</v>
      </c>
      <c r="G296" s="42" t="s">
        <v>987</v>
      </c>
      <c r="H296" s="42" t="s">
        <v>6541</v>
      </c>
      <c r="I296" s="42" t="s">
        <v>70</v>
      </c>
      <c r="J296" s="42" t="s">
        <v>6534</v>
      </c>
      <c r="K296" s="42" t="s">
        <v>2675</v>
      </c>
      <c r="L296" s="42" t="s">
        <v>231</v>
      </c>
      <c r="M296" s="42" t="s">
        <v>1137</v>
      </c>
      <c r="N296" s="42" t="s">
        <v>990</v>
      </c>
      <c r="O296" s="42" t="s">
        <v>8876</v>
      </c>
      <c r="P296" s="42"/>
    </row>
    <row r="297" spans="1:16" x14ac:dyDescent="0.3">
      <c r="A297" s="315" t="s">
        <v>9812</v>
      </c>
      <c r="B297" s="42" t="s">
        <v>6412</v>
      </c>
      <c r="C297" s="42" t="s">
        <v>6530</v>
      </c>
      <c r="D297" s="43" t="s">
        <v>3048</v>
      </c>
      <c r="E297" s="42" t="s">
        <v>142</v>
      </c>
      <c r="F297" s="43" t="s">
        <v>2543</v>
      </c>
      <c r="G297" s="42" t="s">
        <v>987</v>
      </c>
      <c r="H297" s="42" t="s">
        <v>6529</v>
      </c>
      <c r="I297" s="42" t="s">
        <v>70</v>
      </c>
      <c r="J297" s="42" t="s">
        <v>6531</v>
      </c>
      <c r="K297" s="42" t="s">
        <v>2675</v>
      </c>
      <c r="L297" s="42" t="s">
        <v>231</v>
      </c>
      <c r="M297" s="42" t="s">
        <v>1137</v>
      </c>
      <c r="N297" s="42" t="s">
        <v>990</v>
      </c>
      <c r="O297" s="42" t="s">
        <v>8876</v>
      </c>
      <c r="P297" s="42"/>
    </row>
    <row r="298" spans="1:16" x14ac:dyDescent="0.3">
      <c r="A298" s="315" t="s">
        <v>10240</v>
      </c>
      <c r="B298" s="42" t="s">
        <v>6344</v>
      </c>
      <c r="C298" s="42" t="s">
        <v>6050</v>
      </c>
      <c r="D298" s="43" t="s">
        <v>18</v>
      </c>
      <c r="E298" s="42" t="s">
        <v>142</v>
      </c>
      <c r="F298" s="43" t="s">
        <v>2543</v>
      </c>
      <c r="G298" s="42" t="s">
        <v>987</v>
      </c>
      <c r="H298" s="42" t="s">
        <v>6543</v>
      </c>
      <c r="I298" s="42" t="s">
        <v>70</v>
      </c>
      <c r="J298" s="42" t="s">
        <v>6544</v>
      </c>
      <c r="K298" s="42" t="s">
        <v>2675</v>
      </c>
      <c r="L298" s="42" t="s">
        <v>231</v>
      </c>
      <c r="M298" s="42" t="s">
        <v>1137</v>
      </c>
      <c r="N298" s="42" t="s">
        <v>990</v>
      </c>
      <c r="O298" s="42" t="s">
        <v>8876</v>
      </c>
      <c r="P298" s="42"/>
    </row>
    <row r="299" spans="1:16" x14ac:dyDescent="0.3">
      <c r="A299" s="315" t="s">
        <v>10240</v>
      </c>
      <c r="B299" s="42" t="s">
        <v>6348</v>
      </c>
      <c r="C299" s="42" t="s">
        <v>6546</v>
      </c>
      <c r="D299" s="43" t="s">
        <v>18</v>
      </c>
      <c r="E299" s="42" t="s">
        <v>142</v>
      </c>
      <c r="F299" s="43" t="s">
        <v>2543</v>
      </c>
      <c r="G299" s="42" t="s">
        <v>987</v>
      </c>
      <c r="H299" s="42" t="s">
        <v>6545</v>
      </c>
      <c r="I299" s="42" t="s">
        <v>70</v>
      </c>
      <c r="J299" s="42" t="s">
        <v>6547</v>
      </c>
      <c r="K299" s="42" t="s">
        <v>2675</v>
      </c>
      <c r="L299" s="42" t="s">
        <v>231</v>
      </c>
      <c r="M299" s="42" t="s">
        <v>1137</v>
      </c>
      <c r="N299" s="42" t="s">
        <v>990</v>
      </c>
      <c r="O299" s="42" t="s">
        <v>8876</v>
      </c>
      <c r="P299" s="42"/>
    </row>
    <row r="300" spans="1:16" x14ac:dyDescent="0.3">
      <c r="A300" s="315" t="s">
        <v>9812</v>
      </c>
      <c r="B300" s="42" t="s">
        <v>6348</v>
      </c>
      <c r="C300" s="42" t="s">
        <v>6533</v>
      </c>
      <c r="D300" s="43" t="s">
        <v>2556</v>
      </c>
      <c r="E300" s="42" t="s">
        <v>142</v>
      </c>
      <c r="F300" s="43" t="s">
        <v>2543</v>
      </c>
      <c r="G300" s="42" t="s">
        <v>987</v>
      </c>
      <c r="H300" s="42" t="s">
        <v>6532</v>
      </c>
      <c r="I300" s="42" t="s">
        <v>70</v>
      </c>
      <c r="J300" s="42" t="s">
        <v>6534</v>
      </c>
      <c r="K300" s="42" t="s">
        <v>2675</v>
      </c>
      <c r="L300" s="42" t="s">
        <v>231</v>
      </c>
      <c r="M300" s="42" t="s">
        <v>1137</v>
      </c>
      <c r="N300" s="42" t="s">
        <v>990</v>
      </c>
      <c r="O300" s="42" t="s">
        <v>8876</v>
      </c>
      <c r="P300" s="42"/>
    </row>
    <row r="301" spans="1:16" x14ac:dyDescent="0.3">
      <c r="B301" s="302"/>
      <c r="C301" s="302"/>
      <c r="D301" s="305"/>
      <c r="E301" s="302"/>
      <c r="F301" s="305"/>
      <c r="G301" s="302"/>
      <c r="H301" s="302"/>
      <c r="I301" s="302"/>
      <c r="J301" s="302"/>
      <c r="K301" s="302"/>
      <c r="L301" s="302"/>
      <c r="M301" s="302"/>
      <c r="N301" s="302"/>
      <c r="O301" s="302"/>
      <c r="P301" s="302"/>
    </row>
    <row r="302" spans="1:16" x14ac:dyDescent="0.3">
      <c r="B302" s="302"/>
      <c r="C302" s="302"/>
      <c r="D302" s="305"/>
      <c r="E302" s="302"/>
      <c r="F302" s="305"/>
      <c r="G302" s="302"/>
      <c r="H302" s="302"/>
      <c r="I302" s="302"/>
      <c r="J302" s="302"/>
      <c r="K302" s="302"/>
      <c r="L302" s="302"/>
      <c r="M302" s="302"/>
      <c r="N302" s="302"/>
      <c r="O302" s="302"/>
      <c r="P302" s="302"/>
    </row>
    <row r="303" spans="1:16" x14ac:dyDescent="0.3">
      <c r="B303" s="302"/>
      <c r="C303" s="302"/>
      <c r="D303" s="305"/>
      <c r="E303" s="302"/>
      <c r="F303" s="305"/>
      <c r="G303" s="302"/>
      <c r="H303" s="302"/>
      <c r="I303" s="302"/>
      <c r="J303" s="302"/>
      <c r="K303" s="302"/>
      <c r="L303" s="302"/>
      <c r="M303" s="302"/>
      <c r="N303" s="302"/>
      <c r="O303" s="302"/>
      <c r="P303" s="302"/>
    </row>
    <row r="304" spans="1:16" x14ac:dyDescent="0.3">
      <c r="B304" s="302"/>
      <c r="C304" s="302"/>
      <c r="D304" s="305"/>
      <c r="E304" s="302"/>
      <c r="F304" s="305"/>
      <c r="G304" s="302"/>
      <c r="H304" s="302"/>
      <c r="I304" s="302"/>
      <c r="J304" s="302"/>
      <c r="K304" s="302"/>
      <c r="L304" s="302"/>
      <c r="M304" s="302"/>
      <c r="N304" s="302"/>
      <c r="O304" s="302"/>
      <c r="P304" s="302"/>
    </row>
    <row r="305" spans="2:16" x14ac:dyDescent="0.3">
      <c r="B305" s="302"/>
      <c r="C305" s="302"/>
      <c r="D305" s="305"/>
      <c r="E305" s="302"/>
      <c r="F305" s="305"/>
      <c r="G305" s="302"/>
      <c r="H305" s="302"/>
      <c r="I305" s="302"/>
      <c r="J305" s="302"/>
      <c r="K305" s="302"/>
      <c r="L305" s="302"/>
      <c r="M305" s="302"/>
      <c r="N305" s="302"/>
      <c r="O305" s="302"/>
      <c r="P305" s="302"/>
    </row>
    <row r="306" spans="2:16" x14ac:dyDescent="0.3">
      <c r="B306" s="302"/>
      <c r="C306" s="302"/>
      <c r="D306" s="305"/>
      <c r="E306" s="302"/>
      <c r="F306" s="305"/>
      <c r="G306" s="302"/>
      <c r="H306" s="302"/>
      <c r="I306" s="302"/>
      <c r="J306" s="302"/>
      <c r="K306" s="302"/>
      <c r="L306" s="302"/>
      <c r="M306" s="302"/>
      <c r="N306" s="302"/>
      <c r="O306" s="302"/>
      <c r="P306" s="302"/>
    </row>
    <row r="307" spans="2:16" x14ac:dyDescent="0.3">
      <c r="B307" s="302"/>
      <c r="C307" s="302"/>
      <c r="D307" s="305"/>
      <c r="E307" s="302"/>
      <c r="F307" s="305"/>
      <c r="G307" s="302"/>
      <c r="H307" s="302"/>
      <c r="I307" s="302"/>
      <c r="J307" s="302"/>
      <c r="K307" s="302"/>
      <c r="L307" s="302"/>
      <c r="M307" s="302"/>
      <c r="N307" s="302"/>
      <c r="O307" s="302"/>
      <c r="P307" s="302"/>
    </row>
    <row r="308" spans="2:16" x14ac:dyDescent="0.3">
      <c r="B308" s="302"/>
      <c r="C308" s="302"/>
      <c r="D308" s="305"/>
      <c r="E308" s="302"/>
      <c r="F308" s="305"/>
      <c r="G308" s="302"/>
      <c r="H308" s="302"/>
      <c r="I308" s="302"/>
      <c r="J308" s="302"/>
      <c r="K308" s="302"/>
      <c r="L308" s="302"/>
      <c r="M308" s="302"/>
      <c r="N308" s="302"/>
      <c r="O308" s="302"/>
      <c r="P308" s="302"/>
    </row>
    <row r="309" spans="2:16" x14ac:dyDescent="0.3">
      <c r="B309" s="302"/>
      <c r="C309" s="302"/>
      <c r="D309" s="305"/>
      <c r="E309" s="302"/>
      <c r="F309" s="305"/>
      <c r="G309" s="302"/>
      <c r="H309" s="302"/>
      <c r="I309" s="302"/>
      <c r="J309" s="302"/>
      <c r="K309" s="302"/>
      <c r="L309" s="302"/>
      <c r="M309" s="302"/>
      <c r="N309" s="302"/>
      <c r="O309" s="302"/>
      <c r="P309" s="302"/>
    </row>
    <row r="310" spans="2:16" x14ac:dyDescent="0.3">
      <c r="B310" s="302"/>
      <c r="C310" s="302"/>
      <c r="D310" s="305"/>
      <c r="E310" s="302"/>
      <c r="F310" s="305"/>
      <c r="G310" s="302"/>
      <c r="H310" s="302"/>
      <c r="I310" s="302"/>
      <c r="J310" s="302"/>
      <c r="K310" s="302"/>
      <c r="L310" s="302"/>
      <c r="M310" s="302"/>
      <c r="N310" s="302"/>
      <c r="O310" s="302"/>
      <c r="P310" s="302"/>
    </row>
    <row r="311" spans="2:16" x14ac:dyDescent="0.3">
      <c r="B311" s="302"/>
      <c r="C311" s="302"/>
      <c r="D311" s="305"/>
      <c r="E311" s="302"/>
      <c r="F311" s="305"/>
      <c r="G311" s="302"/>
      <c r="H311" s="302"/>
      <c r="I311" s="302"/>
      <c r="J311" s="302"/>
      <c r="K311" s="302"/>
      <c r="L311" s="302"/>
      <c r="M311" s="302"/>
      <c r="N311" s="302"/>
      <c r="O311" s="302"/>
      <c r="P311" s="302"/>
    </row>
    <row r="312" spans="2:16" x14ac:dyDescent="0.3">
      <c r="B312" s="302"/>
      <c r="C312" s="302"/>
      <c r="D312" s="305"/>
      <c r="E312" s="302"/>
      <c r="F312" s="305"/>
      <c r="G312" s="302"/>
      <c r="H312" s="302"/>
      <c r="I312" s="302"/>
      <c r="J312" s="302"/>
      <c r="K312" s="302"/>
      <c r="L312" s="302"/>
      <c r="M312" s="302"/>
      <c r="N312" s="302"/>
      <c r="O312" s="302"/>
      <c r="P312" s="302"/>
    </row>
    <row r="313" spans="2:16" x14ac:dyDescent="0.3">
      <c r="B313" s="302"/>
      <c r="C313" s="302"/>
      <c r="D313" s="305"/>
      <c r="E313" s="302"/>
      <c r="F313" s="305"/>
      <c r="G313" s="302"/>
      <c r="H313" s="302"/>
      <c r="I313" s="302"/>
      <c r="J313" s="302"/>
      <c r="K313" s="302"/>
      <c r="L313" s="302"/>
      <c r="M313" s="302"/>
      <c r="N313" s="302"/>
      <c r="O313" s="302"/>
      <c r="P313" s="302"/>
    </row>
    <row r="314" spans="2:16" x14ac:dyDescent="0.3">
      <c r="B314" s="302"/>
      <c r="C314" s="302"/>
      <c r="D314" s="305"/>
      <c r="E314" s="302"/>
      <c r="F314" s="305"/>
      <c r="G314" s="302"/>
      <c r="H314" s="302"/>
      <c r="I314" s="302"/>
      <c r="J314" s="302"/>
      <c r="K314" s="302"/>
      <c r="L314" s="302"/>
      <c r="M314" s="302"/>
      <c r="N314" s="302"/>
      <c r="O314" s="302"/>
      <c r="P314" s="302"/>
    </row>
    <row r="315" spans="2:16" x14ac:dyDescent="0.3">
      <c r="B315" s="302"/>
      <c r="C315" s="302"/>
      <c r="D315" s="305"/>
      <c r="E315" s="302"/>
      <c r="F315" s="305"/>
      <c r="G315" s="302"/>
      <c r="H315" s="302"/>
      <c r="I315" s="302"/>
      <c r="J315" s="302"/>
      <c r="K315" s="302"/>
      <c r="L315" s="302"/>
      <c r="M315" s="302"/>
      <c r="N315" s="302"/>
      <c r="O315" s="302"/>
      <c r="P315" s="302"/>
    </row>
    <row r="316" spans="2:16" x14ac:dyDescent="0.3">
      <c r="B316" s="302"/>
      <c r="C316" s="302"/>
      <c r="D316" s="305"/>
      <c r="E316" s="302"/>
      <c r="F316" s="305"/>
      <c r="G316" s="302"/>
      <c r="H316" s="302"/>
      <c r="I316" s="302"/>
      <c r="J316" s="302"/>
      <c r="K316" s="302"/>
      <c r="L316" s="302"/>
      <c r="M316" s="302"/>
      <c r="N316" s="302"/>
      <c r="O316" s="302"/>
      <c r="P316" s="302"/>
    </row>
    <row r="317" spans="2:16" x14ac:dyDescent="0.3">
      <c r="B317" s="302"/>
      <c r="C317" s="302"/>
      <c r="D317" s="305"/>
      <c r="E317" s="302"/>
      <c r="F317" s="305"/>
      <c r="G317" s="302"/>
      <c r="H317" s="302"/>
      <c r="I317" s="302"/>
      <c r="J317" s="302"/>
      <c r="K317" s="302"/>
      <c r="L317" s="302"/>
      <c r="M317" s="302"/>
      <c r="N317" s="302"/>
      <c r="O317" s="302"/>
      <c r="P317" s="302"/>
    </row>
    <row r="318" spans="2:16" x14ac:dyDescent="0.3">
      <c r="B318" s="302"/>
      <c r="C318" s="302"/>
      <c r="D318" s="305"/>
      <c r="E318" s="302"/>
      <c r="F318" s="305"/>
      <c r="G318" s="302"/>
      <c r="H318" s="302"/>
      <c r="I318" s="302"/>
      <c r="J318" s="302"/>
      <c r="K318" s="302"/>
      <c r="L318" s="302"/>
      <c r="M318" s="302"/>
      <c r="N318" s="302"/>
      <c r="O318" s="302"/>
      <c r="P318" s="302"/>
    </row>
    <row r="319" spans="2:16" x14ac:dyDescent="0.3">
      <c r="B319" s="302"/>
      <c r="C319" s="302"/>
      <c r="D319" s="305"/>
      <c r="E319" s="302"/>
      <c r="F319" s="305"/>
      <c r="G319" s="302"/>
      <c r="H319" s="302"/>
      <c r="I319" s="302"/>
      <c r="J319" s="302"/>
      <c r="K319" s="302"/>
      <c r="L319" s="302"/>
      <c r="M319" s="302"/>
      <c r="N319" s="302"/>
      <c r="O319" s="302"/>
      <c r="P319" s="302"/>
    </row>
    <row r="320" spans="2:16" x14ac:dyDescent="0.3">
      <c r="B320" s="302"/>
      <c r="C320" s="302"/>
      <c r="D320" s="305"/>
      <c r="E320" s="302"/>
      <c r="F320" s="305"/>
      <c r="G320" s="302"/>
      <c r="H320" s="302"/>
      <c r="I320" s="302"/>
      <c r="J320" s="302"/>
      <c r="K320" s="302"/>
      <c r="L320" s="302"/>
      <c r="M320" s="302"/>
      <c r="N320" s="302"/>
      <c r="O320" s="302"/>
      <c r="P320" s="302"/>
    </row>
    <row r="321" spans="2:16" x14ac:dyDescent="0.3">
      <c r="B321" s="302"/>
      <c r="C321" s="302"/>
      <c r="D321" s="305"/>
      <c r="E321" s="302"/>
      <c r="F321" s="305"/>
      <c r="G321" s="302"/>
      <c r="H321" s="302"/>
      <c r="I321" s="302"/>
      <c r="J321" s="302"/>
      <c r="K321" s="302"/>
      <c r="L321" s="302"/>
      <c r="M321" s="302"/>
      <c r="N321" s="302"/>
      <c r="O321" s="302"/>
      <c r="P321" s="302"/>
    </row>
    <row r="322" spans="2:16" x14ac:dyDescent="0.3">
      <c r="B322" s="302"/>
      <c r="C322" s="302"/>
      <c r="D322" s="305"/>
      <c r="E322" s="302"/>
      <c r="F322" s="305"/>
      <c r="G322" s="302"/>
      <c r="H322" s="302"/>
      <c r="I322" s="302"/>
      <c r="J322" s="302"/>
      <c r="K322" s="302"/>
      <c r="L322" s="302"/>
      <c r="M322" s="302"/>
      <c r="N322" s="302"/>
      <c r="O322" s="302"/>
      <c r="P322" s="302"/>
    </row>
    <row r="323" spans="2:16" x14ac:dyDescent="0.3">
      <c r="B323" s="302"/>
      <c r="C323" s="302"/>
      <c r="D323" s="305"/>
      <c r="E323" s="302"/>
      <c r="F323" s="305"/>
      <c r="G323" s="302"/>
      <c r="H323" s="302"/>
      <c r="I323" s="302"/>
      <c r="J323" s="302"/>
      <c r="K323" s="302"/>
      <c r="L323" s="302"/>
      <c r="M323" s="302"/>
      <c r="N323" s="302"/>
      <c r="O323" s="302"/>
      <c r="P323" s="302"/>
    </row>
    <row r="324" spans="2:16" x14ac:dyDescent="0.3">
      <c r="B324" s="302"/>
      <c r="C324" s="302"/>
      <c r="D324" s="305"/>
      <c r="E324" s="302"/>
      <c r="F324" s="305"/>
      <c r="G324" s="302"/>
      <c r="H324" s="302"/>
      <c r="I324" s="302"/>
      <c r="J324" s="302"/>
      <c r="K324" s="302"/>
      <c r="L324" s="302"/>
      <c r="M324" s="302"/>
      <c r="N324" s="302"/>
      <c r="O324" s="302"/>
      <c r="P324" s="302"/>
    </row>
    <row r="325" spans="2:16" x14ac:dyDescent="0.3">
      <c r="B325" s="302"/>
      <c r="C325" s="302"/>
      <c r="D325" s="305"/>
      <c r="E325" s="302"/>
      <c r="F325" s="305"/>
      <c r="G325" s="302"/>
      <c r="H325" s="302"/>
      <c r="I325" s="302"/>
      <c r="J325" s="302"/>
      <c r="K325" s="302"/>
      <c r="L325" s="302"/>
      <c r="M325" s="302"/>
      <c r="N325" s="302"/>
      <c r="O325" s="302"/>
      <c r="P325" s="302"/>
    </row>
    <row r="326" spans="2:16" x14ac:dyDescent="0.3">
      <c r="B326" s="302"/>
      <c r="C326" s="302"/>
      <c r="D326" s="305"/>
      <c r="E326" s="302"/>
      <c r="F326" s="305"/>
      <c r="G326" s="302"/>
      <c r="H326" s="302"/>
      <c r="I326" s="302"/>
      <c r="J326" s="302"/>
      <c r="K326" s="302"/>
      <c r="L326" s="302"/>
      <c r="M326" s="302"/>
      <c r="N326" s="302"/>
      <c r="O326" s="302"/>
      <c r="P326" s="302"/>
    </row>
    <row r="327" spans="2:16" x14ac:dyDescent="0.3">
      <c r="B327" s="302"/>
      <c r="C327" s="302"/>
      <c r="D327" s="305"/>
      <c r="E327" s="302"/>
      <c r="F327" s="305"/>
      <c r="G327" s="302"/>
      <c r="H327" s="302"/>
      <c r="I327" s="302"/>
      <c r="J327" s="302"/>
      <c r="K327" s="302"/>
      <c r="L327" s="302"/>
      <c r="M327" s="302"/>
      <c r="N327" s="302"/>
      <c r="O327" s="302"/>
      <c r="P327" s="302"/>
    </row>
    <row r="328" spans="2:16" x14ac:dyDescent="0.3">
      <c r="B328" s="302"/>
      <c r="C328" s="302"/>
      <c r="D328" s="305"/>
      <c r="E328" s="302"/>
      <c r="F328" s="305"/>
      <c r="G328" s="302"/>
      <c r="H328" s="302"/>
      <c r="I328" s="302"/>
      <c r="J328" s="302"/>
      <c r="K328" s="302"/>
      <c r="L328" s="302"/>
      <c r="M328" s="302"/>
      <c r="N328" s="302"/>
      <c r="O328" s="302"/>
      <c r="P328" s="302"/>
    </row>
    <row r="329" spans="2:16" x14ac:dyDescent="0.3">
      <c r="B329" s="302"/>
      <c r="C329" s="302"/>
      <c r="D329" s="305"/>
      <c r="E329" s="302"/>
      <c r="F329" s="305"/>
      <c r="G329" s="302"/>
      <c r="H329" s="302"/>
      <c r="I329" s="302"/>
      <c r="J329" s="302"/>
      <c r="K329" s="302"/>
      <c r="L329" s="302"/>
      <c r="M329" s="302"/>
      <c r="N329" s="302"/>
      <c r="O329" s="302"/>
      <c r="P329" s="302"/>
    </row>
    <row r="330" spans="2:16" x14ac:dyDescent="0.3">
      <c r="B330" s="302"/>
      <c r="C330" s="302"/>
      <c r="D330" s="305"/>
      <c r="E330" s="302"/>
      <c r="F330" s="305"/>
      <c r="G330" s="302"/>
      <c r="H330" s="302"/>
      <c r="I330" s="302"/>
      <c r="J330" s="302"/>
      <c r="K330" s="302"/>
      <c r="L330" s="302"/>
      <c r="M330" s="302"/>
      <c r="N330" s="302"/>
      <c r="O330" s="302"/>
      <c r="P330" s="302"/>
    </row>
    <row r="331" spans="2:16" x14ac:dyDescent="0.3">
      <c r="B331" s="302"/>
      <c r="C331" s="302"/>
      <c r="D331" s="305"/>
      <c r="E331" s="302"/>
      <c r="F331" s="305"/>
      <c r="G331" s="302"/>
      <c r="H331" s="302"/>
      <c r="I331" s="302"/>
      <c r="J331" s="302"/>
      <c r="K331" s="302"/>
      <c r="L331" s="302"/>
      <c r="M331" s="302"/>
      <c r="N331" s="302"/>
      <c r="O331" s="302"/>
      <c r="P331" s="302"/>
    </row>
    <row r="332" spans="2:16" x14ac:dyDescent="0.3">
      <c r="B332" s="302"/>
      <c r="C332" s="302"/>
      <c r="D332" s="305"/>
      <c r="E332" s="302"/>
      <c r="F332" s="305"/>
      <c r="G332" s="302"/>
      <c r="H332" s="302"/>
      <c r="I332" s="302"/>
      <c r="J332" s="302"/>
      <c r="K332" s="302"/>
      <c r="L332" s="302"/>
      <c r="M332" s="302"/>
      <c r="N332" s="302"/>
      <c r="O332" s="302"/>
      <c r="P332" s="302"/>
    </row>
    <row r="333" spans="2:16" x14ac:dyDescent="0.3">
      <c r="B333" s="302"/>
      <c r="C333" s="302"/>
      <c r="D333" s="305"/>
      <c r="E333" s="302"/>
      <c r="F333" s="305"/>
      <c r="G333" s="302"/>
      <c r="H333" s="302"/>
      <c r="I333" s="302"/>
      <c r="J333" s="302"/>
      <c r="K333" s="302"/>
      <c r="L333" s="302"/>
      <c r="M333" s="302"/>
      <c r="N333" s="302"/>
      <c r="O333" s="302"/>
      <c r="P333" s="302"/>
    </row>
    <row r="334" spans="2:16" x14ac:dyDescent="0.3">
      <c r="B334" s="302"/>
      <c r="C334" s="302"/>
      <c r="D334" s="305"/>
      <c r="E334" s="302"/>
      <c r="F334" s="305"/>
      <c r="G334" s="302"/>
      <c r="H334" s="302"/>
      <c r="I334" s="302"/>
      <c r="J334" s="302"/>
      <c r="K334" s="302"/>
      <c r="L334" s="302"/>
      <c r="M334" s="302"/>
      <c r="N334" s="302"/>
      <c r="O334" s="302"/>
      <c r="P334" s="302"/>
    </row>
    <row r="335" spans="2:16" x14ac:dyDescent="0.3">
      <c r="B335" s="302"/>
      <c r="C335" s="302"/>
      <c r="D335" s="305"/>
      <c r="E335" s="302"/>
      <c r="F335" s="305"/>
      <c r="G335" s="302"/>
      <c r="H335" s="302"/>
      <c r="I335" s="302"/>
      <c r="J335" s="302"/>
      <c r="K335" s="302"/>
      <c r="L335" s="302"/>
      <c r="M335" s="302"/>
      <c r="N335" s="302"/>
      <c r="O335" s="302"/>
      <c r="P335" s="302"/>
    </row>
    <row r="336" spans="2:16" x14ac:dyDescent="0.3">
      <c r="B336" s="302"/>
      <c r="C336" s="302"/>
      <c r="D336" s="305"/>
      <c r="E336" s="302"/>
      <c r="F336" s="305"/>
      <c r="G336" s="302"/>
      <c r="H336" s="302"/>
      <c r="I336" s="302"/>
      <c r="J336" s="302"/>
      <c r="K336" s="302"/>
      <c r="L336" s="302"/>
      <c r="M336" s="302"/>
      <c r="N336" s="302"/>
      <c r="O336" s="302"/>
      <c r="P336" s="302"/>
    </row>
    <row r="337" spans="2:16" x14ac:dyDescent="0.3">
      <c r="B337" s="302"/>
      <c r="C337" s="302"/>
      <c r="D337" s="305"/>
      <c r="E337" s="302"/>
      <c r="F337" s="305"/>
      <c r="G337" s="302"/>
      <c r="H337" s="302"/>
      <c r="I337" s="302"/>
      <c r="J337" s="302"/>
      <c r="K337" s="302"/>
      <c r="L337" s="302"/>
      <c r="M337" s="302"/>
      <c r="N337" s="302"/>
      <c r="O337" s="302"/>
      <c r="P337" s="302"/>
    </row>
    <row r="338" spans="2:16" x14ac:dyDescent="0.3">
      <c r="B338" s="302"/>
      <c r="C338" s="302"/>
      <c r="D338" s="305"/>
      <c r="E338" s="302"/>
      <c r="F338" s="305"/>
      <c r="G338" s="302"/>
      <c r="H338" s="302"/>
      <c r="I338" s="302"/>
      <c r="J338" s="302"/>
      <c r="K338" s="302"/>
      <c r="L338" s="302"/>
      <c r="M338" s="302"/>
      <c r="N338" s="302"/>
      <c r="O338" s="302"/>
      <c r="P338" s="302"/>
    </row>
    <row r="339" spans="2:16" x14ac:dyDescent="0.3">
      <c r="B339" s="302"/>
      <c r="C339" s="302"/>
      <c r="D339" s="305"/>
      <c r="E339" s="302"/>
      <c r="F339" s="305"/>
      <c r="G339" s="302"/>
      <c r="H339" s="302"/>
      <c r="I339" s="302"/>
      <c r="J339" s="302"/>
      <c r="K339" s="302"/>
      <c r="L339" s="302"/>
      <c r="M339" s="302"/>
      <c r="N339" s="302"/>
      <c r="O339" s="302"/>
      <c r="P339" s="302"/>
    </row>
    <row r="340" spans="2:16" x14ac:dyDescent="0.3">
      <c r="B340" s="302"/>
      <c r="C340" s="302"/>
      <c r="D340" s="305"/>
      <c r="E340" s="302"/>
      <c r="F340" s="305"/>
      <c r="G340" s="302"/>
      <c r="H340" s="302"/>
      <c r="I340" s="302"/>
      <c r="J340" s="302"/>
      <c r="K340" s="302"/>
      <c r="L340" s="302"/>
      <c r="M340" s="302"/>
      <c r="N340" s="302"/>
      <c r="O340" s="302"/>
      <c r="P340" s="302"/>
    </row>
    <row r="341" spans="2:16" x14ac:dyDescent="0.3">
      <c r="B341" s="302"/>
      <c r="C341" s="302"/>
      <c r="D341" s="305"/>
      <c r="E341" s="302"/>
      <c r="F341" s="305"/>
      <c r="G341" s="302"/>
      <c r="H341" s="302"/>
      <c r="I341" s="302"/>
      <c r="J341" s="302"/>
      <c r="K341" s="302"/>
      <c r="L341" s="302"/>
      <c r="M341" s="302"/>
      <c r="N341" s="302"/>
      <c r="O341" s="302"/>
      <c r="P341" s="302"/>
    </row>
    <row r="342" spans="2:16" x14ac:dyDescent="0.3">
      <c r="B342" s="302"/>
      <c r="C342" s="302"/>
      <c r="D342" s="305"/>
      <c r="E342" s="302"/>
      <c r="F342" s="305"/>
      <c r="G342" s="302"/>
      <c r="H342" s="302"/>
      <c r="I342" s="302"/>
      <c r="J342" s="302"/>
      <c r="K342" s="302"/>
      <c r="L342" s="302"/>
      <c r="M342" s="302"/>
      <c r="N342" s="302"/>
      <c r="O342" s="302"/>
      <c r="P342" s="302"/>
    </row>
    <row r="343" spans="2:16" x14ac:dyDescent="0.3">
      <c r="B343" s="302"/>
      <c r="C343" s="302"/>
      <c r="D343" s="305"/>
      <c r="E343" s="302"/>
      <c r="F343" s="305"/>
      <c r="G343" s="302"/>
      <c r="H343" s="302"/>
      <c r="I343" s="302"/>
      <c r="J343" s="302"/>
      <c r="K343" s="302"/>
      <c r="L343" s="302"/>
      <c r="M343" s="302"/>
      <c r="N343" s="302"/>
      <c r="O343" s="302"/>
      <c r="P343" s="302"/>
    </row>
    <row r="344" spans="2:16" x14ac:dyDescent="0.3">
      <c r="B344" s="302"/>
      <c r="C344" s="302"/>
      <c r="D344" s="305"/>
      <c r="E344" s="302"/>
      <c r="F344" s="305"/>
      <c r="G344" s="302"/>
      <c r="H344" s="302"/>
      <c r="I344" s="302"/>
      <c r="J344" s="302"/>
      <c r="K344" s="302"/>
      <c r="L344" s="302"/>
      <c r="M344" s="302"/>
      <c r="N344" s="302"/>
      <c r="O344" s="302"/>
      <c r="P344" s="302"/>
    </row>
    <row r="345" spans="2:16" x14ac:dyDescent="0.3">
      <c r="B345" s="302"/>
      <c r="C345" s="302"/>
      <c r="D345" s="305"/>
      <c r="E345" s="302"/>
      <c r="F345" s="305"/>
      <c r="G345" s="302"/>
      <c r="H345" s="302"/>
      <c r="I345" s="302"/>
      <c r="J345" s="302"/>
      <c r="K345" s="302"/>
      <c r="L345" s="302"/>
      <c r="M345" s="302"/>
      <c r="N345" s="302"/>
      <c r="O345" s="302"/>
      <c r="P345" s="302"/>
    </row>
    <row r="346" spans="2:16" x14ac:dyDescent="0.3">
      <c r="B346" s="302"/>
      <c r="C346" s="302"/>
      <c r="D346" s="305"/>
      <c r="E346" s="302"/>
      <c r="F346" s="305"/>
      <c r="G346" s="302"/>
      <c r="H346" s="302"/>
      <c r="I346" s="302"/>
      <c r="J346" s="302"/>
      <c r="K346" s="302"/>
      <c r="L346" s="302"/>
      <c r="M346" s="302"/>
      <c r="N346" s="302"/>
      <c r="O346" s="302"/>
      <c r="P346" s="302"/>
    </row>
    <row r="347" spans="2:16" x14ac:dyDescent="0.3">
      <c r="B347" s="302"/>
      <c r="C347" s="302"/>
      <c r="D347" s="305"/>
      <c r="E347" s="302"/>
      <c r="F347" s="305"/>
      <c r="G347" s="302"/>
      <c r="H347" s="302"/>
      <c r="I347" s="302"/>
      <c r="J347" s="302"/>
      <c r="K347" s="302"/>
      <c r="L347" s="302"/>
      <c r="M347" s="302"/>
      <c r="N347" s="302"/>
      <c r="O347" s="302"/>
      <c r="P347" s="302"/>
    </row>
    <row r="348" spans="2:16" x14ac:dyDescent="0.3">
      <c r="B348" s="302"/>
      <c r="C348" s="302"/>
      <c r="D348" s="305"/>
      <c r="E348" s="302"/>
      <c r="F348" s="305"/>
      <c r="G348" s="302"/>
      <c r="H348" s="302"/>
      <c r="I348" s="302"/>
      <c r="J348" s="302"/>
      <c r="K348" s="302"/>
      <c r="L348" s="302"/>
      <c r="M348" s="302"/>
      <c r="N348" s="302"/>
      <c r="O348" s="302"/>
      <c r="P348" s="302"/>
    </row>
    <row r="349" spans="2:16" x14ac:dyDescent="0.3">
      <c r="B349" s="302"/>
      <c r="C349" s="302"/>
      <c r="D349" s="305"/>
      <c r="E349" s="302"/>
      <c r="F349" s="305"/>
      <c r="G349" s="302"/>
      <c r="H349" s="302"/>
      <c r="I349" s="302"/>
      <c r="J349" s="302"/>
      <c r="K349" s="302"/>
      <c r="L349" s="302"/>
      <c r="M349" s="302"/>
      <c r="N349" s="302"/>
      <c r="O349" s="302"/>
      <c r="P349" s="302"/>
    </row>
    <row r="350" spans="2:16" x14ac:dyDescent="0.3">
      <c r="B350" s="302"/>
      <c r="C350" s="302"/>
      <c r="D350" s="305"/>
      <c r="E350" s="302"/>
      <c r="F350" s="305"/>
      <c r="G350" s="302"/>
      <c r="H350" s="302"/>
      <c r="I350" s="302"/>
      <c r="J350" s="302"/>
      <c r="K350" s="302"/>
      <c r="L350" s="302"/>
      <c r="M350" s="302"/>
      <c r="N350" s="302"/>
      <c r="O350" s="302"/>
      <c r="P350" s="302"/>
    </row>
    <row r="351" spans="2:16" x14ac:dyDescent="0.3">
      <c r="B351" s="302"/>
      <c r="C351" s="302"/>
      <c r="D351" s="305"/>
      <c r="E351" s="302"/>
      <c r="F351" s="305"/>
      <c r="G351" s="302"/>
      <c r="H351" s="302"/>
      <c r="I351" s="302"/>
      <c r="J351" s="302"/>
      <c r="K351" s="302"/>
      <c r="L351" s="302"/>
      <c r="M351" s="302"/>
      <c r="N351" s="302"/>
      <c r="O351" s="302"/>
      <c r="P351" s="302"/>
    </row>
    <row r="352" spans="2:16" x14ac:dyDescent="0.3">
      <c r="B352" s="302"/>
      <c r="C352" s="302"/>
      <c r="D352" s="305"/>
      <c r="E352" s="302"/>
      <c r="F352" s="305"/>
      <c r="G352" s="302"/>
      <c r="H352" s="302"/>
      <c r="I352" s="302"/>
      <c r="J352" s="302"/>
      <c r="K352" s="302"/>
      <c r="L352" s="302"/>
      <c r="M352" s="302"/>
      <c r="N352" s="302"/>
      <c r="O352" s="302"/>
      <c r="P352" s="302"/>
    </row>
  </sheetData>
  <autoFilter ref="A1:P300" xr:uid="{5A020678-905A-41D7-A791-434D9C16292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1A904-6E94-424E-B327-9230B3376E4C}">
  <dimension ref="A1:G84"/>
  <sheetViews>
    <sheetView zoomScale="80" zoomScaleNormal="80" workbookViewId="0">
      <pane ySplit="420" topLeftCell="A48" activePane="bottomLeft"/>
      <selection sqref="A1:G1"/>
      <selection pane="bottomLeft" activeCell="J60" sqref="J60"/>
    </sheetView>
  </sheetViews>
  <sheetFormatPr defaultRowHeight="14.4" x14ac:dyDescent="0.3"/>
  <cols>
    <col min="1" max="1" width="37.77734375" style="302" customWidth="1"/>
    <col min="2" max="2" width="8.88671875" style="302"/>
    <col min="3" max="3" width="15" style="302" customWidth="1"/>
    <col min="4" max="4" width="18.88671875" style="302" customWidth="1"/>
    <col min="5" max="5" width="20.21875" style="306" customWidth="1"/>
    <col min="6" max="6" width="44" customWidth="1"/>
    <col min="7" max="7" width="28.6640625" customWidth="1"/>
  </cols>
  <sheetData>
    <row r="1" spans="1:7" x14ac:dyDescent="0.3">
      <c r="A1" s="316" t="s">
        <v>9930</v>
      </c>
      <c r="B1" s="316" t="s">
        <v>9108</v>
      </c>
      <c r="C1" s="316" t="s">
        <v>9127</v>
      </c>
      <c r="D1" s="316" t="s">
        <v>10265</v>
      </c>
      <c r="E1" s="316" t="s">
        <v>10255</v>
      </c>
      <c r="F1" s="317" t="s">
        <v>10256</v>
      </c>
      <c r="G1" s="316" t="s">
        <v>10270</v>
      </c>
    </row>
    <row r="2" spans="1:7" s="310" customFormat="1" ht="11.4" x14ac:dyDescent="0.2">
      <c r="A2" s="307" t="s">
        <v>9624</v>
      </c>
      <c r="B2" s="307" t="s">
        <v>142</v>
      </c>
      <c r="C2" s="307" t="s">
        <v>25</v>
      </c>
      <c r="D2" s="307" t="s">
        <v>10261</v>
      </c>
      <c r="E2" s="307">
        <v>102</v>
      </c>
      <c r="F2" s="309"/>
      <c r="G2" s="309"/>
    </row>
    <row r="3" spans="1:7" s="310" customFormat="1" ht="11.4" x14ac:dyDescent="0.2">
      <c r="A3" s="307" t="s">
        <v>10236</v>
      </c>
      <c r="B3" s="307" t="s">
        <v>142</v>
      </c>
      <c r="C3" s="307" t="s">
        <v>2556</v>
      </c>
      <c r="D3" s="307" t="s">
        <v>408</v>
      </c>
      <c r="E3" s="307">
        <v>104</v>
      </c>
      <c r="F3" s="309"/>
      <c r="G3" s="309"/>
    </row>
    <row r="4" spans="1:7" s="310" customFormat="1" ht="11.4" x14ac:dyDescent="0.2">
      <c r="A4" s="307" t="s">
        <v>9812</v>
      </c>
      <c r="B4" s="307" t="s">
        <v>142</v>
      </c>
      <c r="C4" s="307" t="s">
        <v>136</v>
      </c>
      <c r="D4" s="307" t="s">
        <v>10262</v>
      </c>
      <c r="E4" s="308" t="s">
        <v>10241</v>
      </c>
      <c r="F4" s="309"/>
      <c r="G4" s="307" t="s">
        <v>10271</v>
      </c>
    </row>
    <row r="5" spans="1:7" s="310" customFormat="1" ht="11.4" x14ac:dyDescent="0.2">
      <c r="A5" s="307" t="s">
        <v>9598</v>
      </c>
      <c r="B5" s="307" t="s">
        <v>142</v>
      </c>
      <c r="C5" s="307" t="s">
        <v>6479</v>
      </c>
      <c r="D5" s="307" t="s">
        <v>326</v>
      </c>
      <c r="E5" s="308" t="s">
        <v>10242</v>
      </c>
      <c r="F5" s="309"/>
      <c r="G5" s="309" t="s">
        <v>10272</v>
      </c>
    </row>
    <row r="6" spans="1:7" s="310" customFormat="1" ht="11.4" x14ac:dyDescent="0.2">
      <c r="A6" s="307" t="s">
        <v>9488</v>
      </c>
      <c r="B6" s="307" t="s">
        <v>154</v>
      </c>
      <c r="C6" s="307" t="s">
        <v>3048</v>
      </c>
      <c r="D6" s="307" t="s">
        <v>326</v>
      </c>
      <c r="E6" s="307" t="s">
        <v>9119</v>
      </c>
      <c r="F6" s="309"/>
      <c r="G6" s="309"/>
    </row>
    <row r="7" spans="1:7" s="310" customFormat="1" ht="11.4" x14ac:dyDescent="0.2">
      <c r="A7" s="307" t="s">
        <v>9646</v>
      </c>
      <c r="B7" s="307" t="s">
        <v>142</v>
      </c>
      <c r="C7" s="307" t="s">
        <v>42</v>
      </c>
      <c r="D7" s="307" t="s">
        <v>10263</v>
      </c>
      <c r="E7" s="307" t="s">
        <v>10243</v>
      </c>
      <c r="F7" s="309"/>
      <c r="G7" s="309" t="s">
        <v>10272</v>
      </c>
    </row>
    <row r="8" spans="1:7" s="310" customFormat="1" ht="11.4" x14ac:dyDescent="0.2">
      <c r="A8" s="307" t="s">
        <v>9223</v>
      </c>
      <c r="B8" s="307" t="s">
        <v>154</v>
      </c>
      <c r="C8" s="307" t="s">
        <v>49</v>
      </c>
      <c r="D8" s="307" t="s">
        <v>10264</v>
      </c>
      <c r="E8" s="307" t="s">
        <v>10244</v>
      </c>
      <c r="F8" s="309"/>
      <c r="G8" s="309" t="s">
        <v>10272</v>
      </c>
    </row>
    <row r="9" spans="1:7" s="310" customFormat="1" ht="11.4" x14ac:dyDescent="0.2">
      <c r="A9" s="307" t="s">
        <v>9752</v>
      </c>
      <c r="B9" s="307" t="s">
        <v>142</v>
      </c>
      <c r="C9" s="307" t="s">
        <v>25</v>
      </c>
      <c r="D9" s="307" t="s">
        <v>326</v>
      </c>
      <c r="E9" s="308" t="s">
        <v>10242</v>
      </c>
      <c r="F9" s="309"/>
      <c r="G9" s="309" t="s">
        <v>10272</v>
      </c>
    </row>
    <row r="10" spans="1:7" s="310" customFormat="1" ht="11.4" x14ac:dyDescent="0.2">
      <c r="A10" s="307" t="s">
        <v>9523</v>
      </c>
      <c r="B10" s="307" t="s">
        <v>292</v>
      </c>
      <c r="C10" s="307" t="s">
        <v>26</v>
      </c>
      <c r="D10" s="307" t="s">
        <v>326</v>
      </c>
      <c r="E10" s="307">
        <v>99</v>
      </c>
      <c r="F10" s="309"/>
      <c r="G10" s="309"/>
    </row>
    <row r="11" spans="1:7" s="310" customFormat="1" ht="11.4" x14ac:dyDescent="0.2">
      <c r="A11" s="307" t="s">
        <v>9227</v>
      </c>
      <c r="B11" s="307" t="s">
        <v>154</v>
      </c>
      <c r="C11" s="307" t="s">
        <v>3048</v>
      </c>
      <c r="D11" s="307" t="s">
        <v>1137</v>
      </c>
      <c r="E11" s="307" t="s">
        <v>9124</v>
      </c>
      <c r="F11" s="309"/>
      <c r="G11" s="309"/>
    </row>
    <row r="12" spans="1:7" s="310" customFormat="1" ht="11.4" x14ac:dyDescent="0.2">
      <c r="A12" s="307" t="s">
        <v>9294</v>
      </c>
      <c r="B12" s="307" t="s">
        <v>154</v>
      </c>
      <c r="C12" s="307" t="s">
        <v>3048</v>
      </c>
      <c r="D12" s="307" t="s">
        <v>1137</v>
      </c>
      <c r="E12" s="307" t="s">
        <v>9124</v>
      </c>
      <c r="F12" s="309"/>
      <c r="G12" s="309"/>
    </row>
    <row r="13" spans="1:7" s="310" customFormat="1" ht="11.4" x14ac:dyDescent="0.2">
      <c r="A13" s="307" t="s">
        <v>9513</v>
      </c>
      <c r="B13" s="307" t="s">
        <v>154</v>
      </c>
      <c r="C13" s="307" t="s">
        <v>2556</v>
      </c>
      <c r="D13" s="307" t="s">
        <v>1137</v>
      </c>
      <c r="E13" s="307" t="s">
        <v>9119</v>
      </c>
      <c r="F13" s="309"/>
      <c r="G13" s="309"/>
    </row>
    <row r="14" spans="1:7" s="310" customFormat="1" ht="11.4" x14ac:dyDescent="0.2">
      <c r="A14" s="307" t="s">
        <v>10240</v>
      </c>
      <c r="B14" s="307" t="s">
        <v>142</v>
      </c>
      <c r="C14" s="307" t="s">
        <v>18</v>
      </c>
      <c r="D14" s="307" t="s">
        <v>10264</v>
      </c>
      <c r="E14" s="307">
        <v>104</v>
      </c>
      <c r="F14" s="309"/>
      <c r="G14" s="309"/>
    </row>
    <row r="15" spans="1:7" s="310" customFormat="1" ht="11.4" x14ac:dyDescent="0.2">
      <c r="A15" s="307" t="s">
        <v>10238</v>
      </c>
      <c r="B15" s="307" t="s">
        <v>142</v>
      </c>
      <c r="C15" s="307" t="s">
        <v>2556</v>
      </c>
      <c r="D15" s="307" t="s">
        <v>326</v>
      </c>
      <c r="E15" s="307">
        <v>104</v>
      </c>
      <c r="F15" s="309"/>
      <c r="G15" s="309"/>
    </row>
    <row r="16" spans="1:7" s="310" customFormat="1" ht="11.4" x14ac:dyDescent="0.2">
      <c r="A16" s="307" t="s">
        <v>9173</v>
      </c>
      <c r="B16" s="307" t="s">
        <v>292</v>
      </c>
      <c r="C16" s="307" t="s">
        <v>2556</v>
      </c>
      <c r="D16" s="307" t="s">
        <v>1137</v>
      </c>
      <c r="E16" s="307" t="s">
        <v>9117</v>
      </c>
      <c r="F16" s="309"/>
      <c r="G16" s="309"/>
    </row>
    <row r="17" spans="1:7" s="310" customFormat="1" ht="11.4" x14ac:dyDescent="0.2">
      <c r="A17" s="307" t="s">
        <v>9375</v>
      </c>
      <c r="B17" s="307" t="s">
        <v>154</v>
      </c>
      <c r="C17" s="307" t="s">
        <v>8878</v>
      </c>
      <c r="D17" s="307" t="s">
        <v>8878</v>
      </c>
      <c r="E17" s="307">
        <v>96</v>
      </c>
      <c r="F17" s="309" t="s">
        <v>10259</v>
      </c>
      <c r="G17" s="309"/>
    </row>
    <row r="18" spans="1:7" s="310" customFormat="1" ht="11.4" x14ac:dyDescent="0.2">
      <c r="A18" s="307" t="s">
        <v>9312</v>
      </c>
      <c r="B18" s="307" t="s">
        <v>154</v>
      </c>
      <c r="C18" s="307" t="s">
        <v>49</v>
      </c>
      <c r="D18" s="307" t="s">
        <v>10264</v>
      </c>
      <c r="E18" s="307" t="s">
        <v>10245</v>
      </c>
      <c r="F18" s="309"/>
      <c r="G18" s="309" t="s">
        <v>10272</v>
      </c>
    </row>
    <row r="19" spans="1:7" s="310" customFormat="1" ht="11.4" x14ac:dyDescent="0.2">
      <c r="A19" s="307" t="s">
        <v>9604</v>
      </c>
      <c r="B19" s="307" t="s">
        <v>142</v>
      </c>
      <c r="C19" s="307" t="s">
        <v>26</v>
      </c>
      <c r="D19" s="307" t="s">
        <v>326</v>
      </c>
      <c r="E19" s="307" t="s">
        <v>10243</v>
      </c>
      <c r="F19" s="309"/>
      <c r="G19" s="309" t="s">
        <v>10272</v>
      </c>
    </row>
    <row r="20" spans="1:7" s="310" customFormat="1" ht="11.4" x14ac:dyDescent="0.2">
      <c r="A20" s="307" t="s">
        <v>9335</v>
      </c>
      <c r="B20" s="307" t="s">
        <v>154</v>
      </c>
      <c r="C20" s="307" t="s">
        <v>2556</v>
      </c>
      <c r="D20" s="307" t="s">
        <v>326</v>
      </c>
      <c r="E20" s="307">
        <v>96</v>
      </c>
      <c r="F20" s="309"/>
      <c r="G20" s="309"/>
    </row>
    <row r="21" spans="1:7" s="310" customFormat="1" ht="11.4" x14ac:dyDescent="0.2">
      <c r="A21" s="307" t="s">
        <v>9822</v>
      </c>
      <c r="B21" s="307" t="s">
        <v>142</v>
      </c>
      <c r="C21" s="307" t="s">
        <v>6479</v>
      </c>
      <c r="D21" s="307" t="s">
        <v>10263</v>
      </c>
      <c r="E21" s="308" t="s">
        <v>10241</v>
      </c>
      <c r="F21" s="309"/>
      <c r="G21" s="309" t="s">
        <v>10272</v>
      </c>
    </row>
    <row r="22" spans="1:7" s="310" customFormat="1" ht="11.4" x14ac:dyDescent="0.2">
      <c r="A22" s="307" t="s">
        <v>9359</v>
      </c>
      <c r="B22" s="307" t="s">
        <v>154</v>
      </c>
      <c r="C22" s="307" t="s">
        <v>3048</v>
      </c>
      <c r="D22" s="307" t="s">
        <v>326</v>
      </c>
      <c r="E22" s="307" t="s">
        <v>10245</v>
      </c>
      <c r="F22" s="309"/>
      <c r="G22" s="309" t="s">
        <v>10272</v>
      </c>
    </row>
    <row r="23" spans="1:7" s="310" customFormat="1" ht="11.4" x14ac:dyDescent="0.2">
      <c r="A23" s="307" t="s">
        <v>9639</v>
      </c>
      <c r="B23" s="307" t="s">
        <v>142</v>
      </c>
      <c r="C23" s="307" t="s">
        <v>18</v>
      </c>
      <c r="D23" s="307" t="s">
        <v>1137</v>
      </c>
      <c r="E23" s="308" t="s">
        <v>10246</v>
      </c>
      <c r="F23" s="309"/>
      <c r="G23" s="309" t="s">
        <v>10272</v>
      </c>
    </row>
    <row r="24" spans="1:7" s="310" customFormat="1" ht="11.4" x14ac:dyDescent="0.2">
      <c r="A24" s="307" t="s">
        <v>9238</v>
      </c>
      <c r="B24" s="307" t="s">
        <v>154</v>
      </c>
      <c r="C24" s="307" t="s">
        <v>18</v>
      </c>
      <c r="D24" s="307" t="s">
        <v>10264</v>
      </c>
      <c r="E24" s="307" t="s">
        <v>9124</v>
      </c>
      <c r="F24" s="309"/>
      <c r="G24" s="309"/>
    </row>
    <row r="25" spans="1:7" s="310" customFormat="1" ht="11.4" x14ac:dyDescent="0.2">
      <c r="A25" s="307" t="s">
        <v>9565</v>
      </c>
      <c r="B25" s="307" t="s">
        <v>1944</v>
      </c>
      <c r="C25" s="307" t="s">
        <v>26</v>
      </c>
      <c r="D25" s="307" t="s">
        <v>408</v>
      </c>
      <c r="E25" s="307" t="s">
        <v>2568</v>
      </c>
      <c r="F25" s="309"/>
      <c r="G25" s="309"/>
    </row>
    <row r="26" spans="1:7" s="310" customFormat="1" ht="11.4" x14ac:dyDescent="0.2">
      <c r="A26" s="307" t="s">
        <v>9867</v>
      </c>
      <c r="B26" s="307" t="s">
        <v>142</v>
      </c>
      <c r="C26" s="307" t="s">
        <v>2556</v>
      </c>
      <c r="D26" s="307" t="s">
        <v>326</v>
      </c>
      <c r="E26" s="307" t="s">
        <v>1398</v>
      </c>
      <c r="F26" s="309"/>
      <c r="G26" s="309"/>
    </row>
    <row r="27" spans="1:7" s="310" customFormat="1" ht="11.4" x14ac:dyDescent="0.2">
      <c r="A27" s="307" t="s">
        <v>9658</v>
      </c>
      <c r="B27" s="307" t="s">
        <v>142</v>
      </c>
      <c r="C27" s="307" t="s">
        <v>26</v>
      </c>
      <c r="D27" s="307" t="s">
        <v>10264</v>
      </c>
      <c r="E27" s="307" t="s">
        <v>1096</v>
      </c>
      <c r="F27" s="309"/>
      <c r="G27" s="309"/>
    </row>
    <row r="28" spans="1:7" s="310" customFormat="1" ht="11.4" x14ac:dyDescent="0.2">
      <c r="A28" s="307" t="s">
        <v>9697</v>
      </c>
      <c r="B28" s="307" t="s">
        <v>142</v>
      </c>
      <c r="C28" s="307" t="s">
        <v>3048</v>
      </c>
      <c r="D28" s="307" t="s">
        <v>326</v>
      </c>
      <c r="E28" s="307" t="s">
        <v>10243</v>
      </c>
      <c r="F28" s="309"/>
      <c r="G28" s="309" t="s">
        <v>10272</v>
      </c>
    </row>
    <row r="29" spans="1:7" s="310" customFormat="1" ht="11.4" x14ac:dyDescent="0.2">
      <c r="A29" s="307" t="s">
        <v>9763</v>
      </c>
      <c r="B29" s="307" t="s">
        <v>142</v>
      </c>
      <c r="C29" s="307" t="s">
        <v>3048</v>
      </c>
      <c r="D29" s="307" t="s">
        <v>1137</v>
      </c>
      <c r="E29" s="307" t="s">
        <v>1096</v>
      </c>
      <c r="F29" s="309"/>
      <c r="G29" s="309"/>
    </row>
    <row r="30" spans="1:7" s="310" customFormat="1" ht="11.4" x14ac:dyDescent="0.2">
      <c r="A30" s="307" t="s">
        <v>9197</v>
      </c>
      <c r="B30" s="307" t="s">
        <v>154</v>
      </c>
      <c r="C30" s="307" t="s">
        <v>25</v>
      </c>
      <c r="D30" s="307" t="s">
        <v>10264</v>
      </c>
      <c r="E30" s="307" t="s">
        <v>10247</v>
      </c>
      <c r="F30" s="309"/>
      <c r="G30" s="309" t="s">
        <v>10272</v>
      </c>
    </row>
    <row r="31" spans="1:7" s="310" customFormat="1" ht="11.4" x14ac:dyDescent="0.2">
      <c r="A31" s="307" t="s">
        <v>9205</v>
      </c>
      <c r="B31" s="307" t="s">
        <v>154</v>
      </c>
      <c r="C31" s="307" t="s">
        <v>25</v>
      </c>
      <c r="D31" s="307" t="s">
        <v>10264</v>
      </c>
      <c r="E31" s="307" t="s">
        <v>10247</v>
      </c>
      <c r="F31" s="309"/>
      <c r="G31" s="309" t="s">
        <v>10272</v>
      </c>
    </row>
    <row r="32" spans="1:7" s="310" customFormat="1" ht="11.4" x14ac:dyDescent="0.2">
      <c r="A32" s="307" t="s">
        <v>9492</v>
      </c>
      <c r="B32" s="307" t="s">
        <v>154</v>
      </c>
      <c r="C32" s="307" t="s">
        <v>3048</v>
      </c>
      <c r="D32" s="307" t="s">
        <v>326</v>
      </c>
      <c r="E32" s="307" t="s">
        <v>9119</v>
      </c>
      <c r="F32" s="309"/>
      <c r="G32" s="309"/>
    </row>
    <row r="33" spans="1:7" s="310" customFormat="1" ht="11.4" x14ac:dyDescent="0.2">
      <c r="A33" s="307" t="s">
        <v>10239</v>
      </c>
      <c r="B33" s="307" t="s">
        <v>142</v>
      </c>
      <c r="C33" s="307" t="s">
        <v>3048</v>
      </c>
      <c r="D33" s="307" t="s">
        <v>326</v>
      </c>
      <c r="E33" s="308" t="s">
        <v>900</v>
      </c>
      <c r="F33" s="309"/>
      <c r="G33" s="309"/>
    </row>
    <row r="34" spans="1:7" s="310" customFormat="1" ht="11.4" x14ac:dyDescent="0.2">
      <c r="A34" s="307" t="s">
        <v>9736</v>
      </c>
      <c r="B34" s="307" t="s">
        <v>142</v>
      </c>
      <c r="C34" s="307" t="s">
        <v>18</v>
      </c>
      <c r="D34" s="307" t="s">
        <v>326</v>
      </c>
      <c r="E34" s="307" t="s">
        <v>1096</v>
      </c>
      <c r="F34" s="309"/>
      <c r="G34" s="309"/>
    </row>
    <row r="35" spans="1:7" s="310" customFormat="1" ht="11.4" x14ac:dyDescent="0.2">
      <c r="A35" s="307" t="s">
        <v>9186</v>
      </c>
      <c r="B35" s="307" t="s">
        <v>154</v>
      </c>
      <c r="C35" s="307" t="s">
        <v>10266</v>
      </c>
      <c r="D35" s="307" t="s">
        <v>326</v>
      </c>
      <c r="E35" s="307" t="s">
        <v>10248</v>
      </c>
      <c r="F35" s="309" t="s">
        <v>10269</v>
      </c>
      <c r="G35" s="307" t="s">
        <v>10273</v>
      </c>
    </row>
    <row r="36" spans="1:7" s="310" customFormat="1" ht="11.4" x14ac:dyDescent="0.2">
      <c r="A36" s="307" t="s">
        <v>9913</v>
      </c>
      <c r="B36" s="307" t="s">
        <v>142</v>
      </c>
      <c r="C36" s="307" t="s">
        <v>2556</v>
      </c>
      <c r="D36" s="307" t="s">
        <v>326</v>
      </c>
      <c r="E36" s="307" t="s">
        <v>1398</v>
      </c>
      <c r="F36" s="309"/>
      <c r="G36" s="309"/>
    </row>
    <row r="37" spans="1:7" s="310" customFormat="1" ht="11.4" x14ac:dyDescent="0.2">
      <c r="A37" s="307" t="s">
        <v>9674</v>
      </c>
      <c r="B37" s="307" t="s">
        <v>142</v>
      </c>
      <c r="C37" s="307" t="s">
        <v>3048</v>
      </c>
      <c r="D37" s="307" t="s">
        <v>326</v>
      </c>
      <c r="E37" s="307" t="s">
        <v>1096</v>
      </c>
      <c r="F37" s="309"/>
      <c r="G37" s="309"/>
    </row>
    <row r="38" spans="1:7" s="310" customFormat="1" ht="11.4" x14ac:dyDescent="0.2">
      <c r="A38" s="307" t="s">
        <v>9482</v>
      </c>
      <c r="B38" s="307" t="s">
        <v>292</v>
      </c>
      <c r="C38" s="307" t="s">
        <v>3048</v>
      </c>
      <c r="D38" s="307" t="s">
        <v>408</v>
      </c>
      <c r="E38" s="307" t="s">
        <v>9119</v>
      </c>
      <c r="F38" s="309"/>
      <c r="G38" s="309"/>
    </row>
    <row r="39" spans="1:7" s="310" customFormat="1" ht="11.4" x14ac:dyDescent="0.2">
      <c r="A39" s="307" t="s">
        <v>9579</v>
      </c>
      <c r="B39" s="307" t="s">
        <v>142</v>
      </c>
      <c r="C39" s="307" t="s">
        <v>2556</v>
      </c>
      <c r="D39" s="307" t="s">
        <v>408</v>
      </c>
      <c r="E39" s="307" t="s">
        <v>2568</v>
      </c>
      <c r="F39" s="309"/>
      <c r="G39" s="309"/>
    </row>
    <row r="40" spans="1:7" s="310" customFormat="1" ht="11.4" x14ac:dyDescent="0.2">
      <c r="A40" s="307" t="s">
        <v>9318</v>
      </c>
      <c r="B40" s="307" t="s">
        <v>154</v>
      </c>
      <c r="C40" s="307" t="s">
        <v>10266</v>
      </c>
      <c r="D40" s="307" t="s">
        <v>10267</v>
      </c>
      <c r="E40" s="307" t="s">
        <v>10249</v>
      </c>
      <c r="F40" s="309"/>
      <c r="G40" s="307" t="s">
        <v>10271</v>
      </c>
    </row>
    <row r="41" spans="1:7" s="310" customFormat="1" ht="11.4" x14ac:dyDescent="0.2">
      <c r="A41" s="307" t="s">
        <v>9398</v>
      </c>
      <c r="B41" s="307" t="s">
        <v>292</v>
      </c>
      <c r="C41" s="307" t="s">
        <v>56</v>
      </c>
      <c r="D41" s="307" t="s">
        <v>10267</v>
      </c>
      <c r="E41" s="307" t="s">
        <v>10250</v>
      </c>
      <c r="F41" s="309"/>
      <c r="G41" s="307" t="s">
        <v>10271</v>
      </c>
    </row>
    <row r="42" spans="1:7" s="310" customFormat="1" ht="11.4" x14ac:dyDescent="0.2">
      <c r="A42" s="307" t="s">
        <v>9505</v>
      </c>
      <c r="B42" s="307" t="s">
        <v>154</v>
      </c>
      <c r="C42" s="307" t="s">
        <v>2556</v>
      </c>
      <c r="D42" s="307" t="s">
        <v>326</v>
      </c>
      <c r="E42" s="307" t="s">
        <v>9119</v>
      </c>
      <c r="F42" s="309"/>
      <c r="G42" s="309"/>
    </row>
    <row r="43" spans="1:7" s="310" customFormat="1" ht="11.4" x14ac:dyDescent="0.2">
      <c r="A43" s="307" t="s">
        <v>9552</v>
      </c>
      <c r="B43" s="307" t="s">
        <v>154</v>
      </c>
      <c r="C43" s="307" t="s">
        <v>2556</v>
      </c>
      <c r="D43" s="307" t="s">
        <v>1137</v>
      </c>
      <c r="E43" s="307" t="s">
        <v>27</v>
      </c>
      <c r="F43" s="309"/>
      <c r="G43" s="309"/>
    </row>
    <row r="44" spans="1:7" s="310" customFormat="1" ht="11.4" x14ac:dyDescent="0.2">
      <c r="A44" s="307" t="s">
        <v>9544</v>
      </c>
      <c r="B44" s="307" t="s">
        <v>154</v>
      </c>
      <c r="C44" s="307" t="s">
        <v>2556</v>
      </c>
      <c r="D44" s="307" t="s">
        <v>1137</v>
      </c>
      <c r="E44" s="307" t="s">
        <v>1410</v>
      </c>
      <c r="F44" s="309"/>
      <c r="G44" s="309"/>
    </row>
    <row r="45" spans="1:7" s="310" customFormat="1" ht="11.4" x14ac:dyDescent="0.2">
      <c r="A45" s="307" t="s">
        <v>9548</v>
      </c>
      <c r="B45" s="307" t="s">
        <v>154</v>
      </c>
      <c r="C45" s="307" t="s">
        <v>18</v>
      </c>
      <c r="D45" s="307" t="s">
        <v>1137</v>
      </c>
      <c r="E45" s="307" t="s">
        <v>10251</v>
      </c>
      <c r="F45" s="309"/>
      <c r="G45" s="309" t="s">
        <v>10272</v>
      </c>
    </row>
    <row r="46" spans="1:7" s="310" customFormat="1" ht="11.4" x14ac:dyDescent="0.2">
      <c r="A46" s="307" t="s">
        <v>9208</v>
      </c>
      <c r="B46" s="307" t="s">
        <v>154</v>
      </c>
      <c r="C46" s="307" t="s">
        <v>26</v>
      </c>
      <c r="D46" s="307" t="s">
        <v>326</v>
      </c>
      <c r="E46" s="307" t="s">
        <v>9124</v>
      </c>
      <c r="F46" s="309"/>
      <c r="G46" s="309"/>
    </row>
    <row r="47" spans="1:7" s="310" customFormat="1" ht="11.4" x14ac:dyDescent="0.2">
      <c r="A47" s="307" t="s">
        <v>9340</v>
      </c>
      <c r="B47" s="307" t="s">
        <v>154</v>
      </c>
      <c r="C47" s="307" t="s">
        <v>2556</v>
      </c>
      <c r="D47" s="307" t="s">
        <v>408</v>
      </c>
      <c r="E47" s="307" t="s">
        <v>1128</v>
      </c>
      <c r="F47" s="307"/>
      <c r="G47" s="309"/>
    </row>
    <row r="48" spans="1:7" s="310" customFormat="1" ht="11.4" x14ac:dyDescent="0.2">
      <c r="A48" s="307" t="s">
        <v>9427</v>
      </c>
      <c r="B48" s="307" t="s">
        <v>154</v>
      </c>
      <c r="C48" s="307" t="s">
        <v>2556</v>
      </c>
      <c r="D48" s="307" t="s">
        <v>1137</v>
      </c>
      <c r="E48" s="307" t="s">
        <v>9125</v>
      </c>
      <c r="F48" s="309"/>
      <c r="G48" s="309"/>
    </row>
    <row r="49" spans="1:7" s="310" customFormat="1" ht="11.4" x14ac:dyDescent="0.2">
      <c r="A49" s="307" t="s">
        <v>9896</v>
      </c>
      <c r="B49" s="307" t="s">
        <v>142</v>
      </c>
      <c r="C49" s="307" t="s">
        <v>8878</v>
      </c>
      <c r="D49" s="307" t="s">
        <v>8878</v>
      </c>
      <c r="E49" s="307" t="s">
        <v>1398</v>
      </c>
      <c r="F49" s="309" t="s">
        <v>10257</v>
      </c>
      <c r="G49" s="309"/>
    </row>
    <row r="50" spans="1:7" s="310" customFormat="1" ht="11.4" x14ac:dyDescent="0.2">
      <c r="A50" s="307" t="s">
        <v>9245</v>
      </c>
      <c r="B50" s="307" t="s">
        <v>154</v>
      </c>
      <c r="C50" s="307" t="s">
        <v>6479</v>
      </c>
      <c r="D50" s="307" t="s">
        <v>10268</v>
      </c>
      <c r="E50" s="307" t="s">
        <v>10252</v>
      </c>
      <c r="F50" s="309"/>
      <c r="G50" s="309" t="s">
        <v>10272</v>
      </c>
    </row>
    <row r="51" spans="1:7" s="310" customFormat="1" ht="11.4" x14ac:dyDescent="0.2">
      <c r="A51" s="307" t="s">
        <v>9280</v>
      </c>
      <c r="B51" s="307" t="s">
        <v>154</v>
      </c>
      <c r="C51" s="307" t="s">
        <v>3048</v>
      </c>
      <c r="D51" s="307" t="s">
        <v>1137</v>
      </c>
      <c r="E51" s="307" t="s">
        <v>9124</v>
      </c>
      <c r="F51" s="307"/>
      <c r="G51" s="309"/>
    </row>
    <row r="52" spans="1:7" s="310" customFormat="1" ht="11.4" x14ac:dyDescent="0.2">
      <c r="A52" s="307" t="s">
        <v>9649</v>
      </c>
      <c r="B52" s="307" t="s">
        <v>142</v>
      </c>
      <c r="C52" s="307" t="s">
        <v>3048</v>
      </c>
      <c r="D52" s="307" t="s">
        <v>10263</v>
      </c>
      <c r="E52" s="307" t="s">
        <v>10243</v>
      </c>
      <c r="F52" s="309"/>
      <c r="G52" s="309" t="s">
        <v>10272</v>
      </c>
    </row>
    <row r="53" spans="1:7" s="310" customFormat="1" ht="11.4" x14ac:dyDescent="0.2">
      <c r="A53" s="307" t="s">
        <v>9769</v>
      </c>
      <c r="B53" s="307" t="s">
        <v>142</v>
      </c>
      <c r="C53" s="307" t="s">
        <v>3048</v>
      </c>
      <c r="D53" s="307" t="s">
        <v>1137</v>
      </c>
      <c r="E53" s="307" t="s">
        <v>1096</v>
      </c>
      <c r="F53" s="309"/>
      <c r="G53" s="309"/>
    </row>
    <row r="54" spans="1:7" s="310" customFormat="1" ht="11.4" x14ac:dyDescent="0.2">
      <c r="A54" s="307" t="s">
        <v>9628</v>
      </c>
      <c r="B54" s="307" t="s">
        <v>142</v>
      </c>
      <c r="C54" s="307" t="s">
        <v>32</v>
      </c>
      <c r="D54" s="307" t="s">
        <v>326</v>
      </c>
      <c r="E54" s="308" t="s">
        <v>10242</v>
      </c>
      <c r="F54" s="309"/>
      <c r="G54" s="309" t="s">
        <v>10272</v>
      </c>
    </row>
    <row r="55" spans="1:7" s="310" customFormat="1" ht="11.4" x14ac:dyDescent="0.2">
      <c r="A55" s="307" t="s">
        <v>9634</v>
      </c>
      <c r="B55" s="307" t="s">
        <v>142</v>
      </c>
      <c r="C55" s="307" t="s">
        <v>18</v>
      </c>
      <c r="D55" s="307" t="s">
        <v>326</v>
      </c>
      <c r="E55" s="308" t="s">
        <v>10242</v>
      </c>
      <c r="F55" s="309"/>
      <c r="G55" s="309" t="s">
        <v>10272</v>
      </c>
    </row>
    <row r="56" spans="1:7" s="310" customFormat="1" ht="11.4" x14ac:dyDescent="0.2">
      <c r="A56" s="307" t="s">
        <v>9382</v>
      </c>
      <c r="B56" s="307" t="s">
        <v>154</v>
      </c>
      <c r="C56" s="307" t="s">
        <v>2556</v>
      </c>
      <c r="D56" s="307" t="s">
        <v>1137</v>
      </c>
      <c r="E56" s="307" t="s">
        <v>1128</v>
      </c>
      <c r="F56" s="309"/>
      <c r="G56" s="309"/>
    </row>
    <row r="57" spans="1:7" s="310" customFormat="1" ht="11.4" x14ac:dyDescent="0.2">
      <c r="A57" s="307" t="s">
        <v>9703</v>
      </c>
      <c r="B57" s="307" t="s">
        <v>142</v>
      </c>
      <c r="C57" s="307" t="s">
        <v>26</v>
      </c>
      <c r="D57" s="307" t="s">
        <v>326</v>
      </c>
      <c r="E57" s="307" t="s">
        <v>1096</v>
      </c>
      <c r="F57" s="309"/>
      <c r="G57" s="309"/>
    </row>
    <row r="58" spans="1:7" s="310" customFormat="1" ht="11.4" x14ac:dyDescent="0.2">
      <c r="A58" s="307" t="s">
        <v>9652</v>
      </c>
      <c r="B58" s="307" t="s">
        <v>142</v>
      </c>
      <c r="C58" s="307" t="s">
        <v>3048</v>
      </c>
      <c r="D58" s="307" t="s">
        <v>10263</v>
      </c>
      <c r="E58" s="307" t="s">
        <v>10243</v>
      </c>
      <c r="F58" s="309"/>
      <c r="G58" s="309" t="s">
        <v>10272</v>
      </c>
    </row>
    <row r="59" spans="1:7" s="310" customFormat="1" ht="11.4" x14ac:dyDescent="0.2">
      <c r="A59" s="307" t="s">
        <v>9880</v>
      </c>
      <c r="B59" s="307" t="s">
        <v>142</v>
      </c>
      <c r="C59" s="307" t="s">
        <v>25</v>
      </c>
      <c r="D59" s="307" t="s">
        <v>326</v>
      </c>
      <c r="E59" s="308" t="s">
        <v>10241</v>
      </c>
      <c r="F59" s="309"/>
      <c r="G59" s="309" t="s">
        <v>10272</v>
      </c>
    </row>
    <row r="60" spans="1:7" s="310" customFormat="1" ht="11.4" x14ac:dyDescent="0.2">
      <c r="A60" s="307" t="s">
        <v>9217</v>
      </c>
      <c r="B60" s="307" t="s">
        <v>154</v>
      </c>
      <c r="C60" s="307" t="s">
        <v>2556</v>
      </c>
      <c r="D60" s="307" t="s">
        <v>1137</v>
      </c>
      <c r="E60" s="307" t="s">
        <v>9124</v>
      </c>
      <c r="F60" s="309"/>
      <c r="G60" s="309"/>
    </row>
    <row r="61" spans="1:7" s="310" customFormat="1" ht="11.4" x14ac:dyDescent="0.2">
      <c r="A61" s="307" t="s">
        <v>9871</v>
      </c>
      <c r="B61" s="307" t="s">
        <v>142</v>
      </c>
      <c r="C61" s="307" t="s">
        <v>26</v>
      </c>
      <c r="D61" s="307" t="s">
        <v>326</v>
      </c>
      <c r="E61" s="308" t="s">
        <v>10241</v>
      </c>
      <c r="F61" s="309"/>
      <c r="G61" s="309" t="s">
        <v>10272</v>
      </c>
    </row>
    <row r="62" spans="1:7" s="310" customFormat="1" ht="11.4" x14ac:dyDescent="0.2">
      <c r="A62" s="307" t="s">
        <v>10237</v>
      </c>
      <c r="B62" s="307" t="s">
        <v>142</v>
      </c>
      <c r="C62" s="307" t="s">
        <v>3048</v>
      </c>
      <c r="D62" s="307" t="s">
        <v>326</v>
      </c>
      <c r="E62" s="308" t="s">
        <v>900</v>
      </c>
      <c r="F62" s="309"/>
      <c r="G62" s="309"/>
    </row>
    <row r="63" spans="1:7" s="310" customFormat="1" ht="11.4" x14ac:dyDescent="0.2">
      <c r="A63" s="307" t="s">
        <v>9661</v>
      </c>
      <c r="B63" s="307" t="s">
        <v>142</v>
      </c>
      <c r="C63" s="307" t="s">
        <v>26</v>
      </c>
      <c r="D63" s="307" t="s">
        <v>10264</v>
      </c>
      <c r="E63" s="308" t="s">
        <v>10246</v>
      </c>
      <c r="F63" s="309"/>
      <c r="G63" s="309" t="s">
        <v>10272</v>
      </c>
    </row>
    <row r="64" spans="1:7" s="310" customFormat="1" ht="11.4" x14ac:dyDescent="0.2">
      <c r="A64" s="307" t="s">
        <v>9721</v>
      </c>
      <c r="B64" s="307" t="s">
        <v>142</v>
      </c>
      <c r="C64" s="307" t="s">
        <v>6479</v>
      </c>
      <c r="D64" s="307" t="s">
        <v>10263</v>
      </c>
      <c r="E64" s="308" t="s">
        <v>10242</v>
      </c>
      <c r="F64" s="309"/>
      <c r="G64" s="309" t="s">
        <v>10272</v>
      </c>
    </row>
    <row r="65" spans="1:7" s="310" customFormat="1" ht="11.4" x14ac:dyDescent="0.2">
      <c r="A65" s="307" t="s">
        <v>9161</v>
      </c>
      <c r="B65" s="307" t="s">
        <v>292</v>
      </c>
      <c r="C65" s="307" t="s">
        <v>26</v>
      </c>
      <c r="D65" s="307" t="s">
        <v>326</v>
      </c>
      <c r="E65" s="307" t="s">
        <v>9117</v>
      </c>
      <c r="F65" s="309"/>
      <c r="G65" s="309"/>
    </row>
    <row r="66" spans="1:7" s="310" customFormat="1" ht="11.4" x14ac:dyDescent="0.2">
      <c r="A66" s="307" t="s">
        <v>10234</v>
      </c>
      <c r="B66" s="307" t="s">
        <v>142</v>
      </c>
      <c r="C66" s="307" t="s">
        <v>2556</v>
      </c>
      <c r="D66" s="307" t="s">
        <v>326</v>
      </c>
      <c r="E66" s="308" t="s">
        <v>900</v>
      </c>
      <c r="F66" s="309"/>
      <c r="G66" s="309"/>
    </row>
    <row r="67" spans="1:7" s="310" customFormat="1" ht="11.4" x14ac:dyDescent="0.2">
      <c r="A67" s="307" t="s">
        <v>9610</v>
      </c>
      <c r="B67" s="307" t="s">
        <v>142</v>
      </c>
      <c r="C67" s="307" t="s">
        <v>2556</v>
      </c>
      <c r="D67" s="307" t="s">
        <v>326</v>
      </c>
      <c r="E67" s="307" t="s">
        <v>1096</v>
      </c>
      <c r="F67" s="309" t="s">
        <v>10260</v>
      </c>
      <c r="G67" s="309" t="s">
        <v>10274</v>
      </c>
    </row>
    <row r="68" spans="1:7" s="310" customFormat="1" ht="11.4" x14ac:dyDescent="0.2">
      <c r="A68" s="307" t="s">
        <v>9180</v>
      </c>
      <c r="B68" s="307" t="s">
        <v>292</v>
      </c>
      <c r="C68" s="307" t="s">
        <v>2556</v>
      </c>
      <c r="D68" s="307" t="s">
        <v>326</v>
      </c>
      <c r="E68" s="307" t="s">
        <v>9117</v>
      </c>
      <c r="F68" s="309"/>
      <c r="G68" s="309"/>
    </row>
    <row r="69" spans="1:7" s="310" customFormat="1" ht="11.4" x14ac:dyDescent="0.2">
      <c r="A69" s="307" t="s">
        <v>9593</v>
      </c>
      <c r="B69" s="307" t="s">
        <v>142</v>
      </c>
      <c r="C69" s="307" t="s">
        <v>25</v>
      </c>
      <c r="D69" s="307" t="s">
        <v>326</v>
      </c>
      <c r="E69" s="307" t="s">
        <v>1096</v>
      </c>
      <c r="F69" s="309"/>
      <c r="G69" s="309"/>
    </row>
    <row r="70" spans="1:7" s="310" customFormat="1" ht="11.4" x14ac:dyDescent="0.2">
      <c r="A70" s="307" t="s">
        <v>9617</v>
      </c>
      <c r="B70" s="307" t="s">
        <v>142</v>
      </c>
      <c r="C70" s="307" t="s">
        <v>3048</v>
      </c>
      <c r="D70" s="307" t="s">
        <v>1137</v>
      </c>
      <c r="E70" s="307" t="s">
        <v>1096</v>
      </c>
      <c r="F70" s="309"/>
      <c r="G70" s="309"/>
    </row>
    <row r="71" spans="1:7" s="310" customFormat="1" ht="11.4" x14ac:dyDescent="0.2">
      <c r="A71" s="307" t="s">
        <v>9588</v>
      </c>
      <c r="B71" s="307" t="s">
        <v>142</v>
      </c>
      <c r="C71" s="307" t="s">
        <v>18</v>
      </c>
      <c r="D71" s="307" t="s">
        <v>326</v>
      </c>
      <c r="E71" s="307" t="s">
        <v>1096</v>
      </c>
      <c r="F71" s="309"/>
      <c r="G71" s="309"/>
    </row>
    <row r="72" spans="1:7" s="310" customFormat="1" ht="11.4" x14ac:dyDescent="0.2">
      <c r="A72" s="307" t="s">
        <v>9254</v>
      </c>
      <c r="B72" s="307" t="s">
        <v>154</v>
      </c>
      <c r="C72" s="307" t="s">
        <v>18</v>
      </c>
      <c r="D72" s="307" t="s">
        <v>10264</v>
      </c>
      <c r="E72" s="307" t="s">
        <v>10253</v>
      </c>
      <c r="F72" s="309"/>
      <c r="G72" s="309" t="s">
        <v>10272</v>
      </c>
    </row>
    <row r="73" spans="1:7" s="310" customFormat="1" ht="11.4" x14ac:dyDescent="0.2">
      <c r="A73" s="307" t="s">
        <v>9728</v>
      </c>
      <c r="B73" s="307" t="s">
        <v>142</v>
      </c>
      <c r="C73" s="307" t="s">
        <v>3048</v>
      </c>
      <c r="D73" s="307" t="s">
        <v>326</v>
      </c>
      <c r="E73" s="307" t="s">
        <v>10243</v>
      </c>
      <c r="F73" s="309"/>
      <c r="G73" s="309" t="s">
        <v>10272</v>
      </c>
    </row>
    <row r="74" spans="1:7" s="310" customFormat="1" ht="11.4" x14ac:dyDescent="0.2">
      <c r="A74" s="307" t="s">
        <v>9732</v>
      </c>
      <c r="B74" s="307" t="s">
        <v>142</v>
      </c>
      <c r="C74" s="307" t="s">
        <v>32</v>
      </c>
      <c r="D74" s="307" t="s">
        <v>10264</v>
      </c>
      <c r="E74" s="308" t="s">
        <v>10242</v>
      </c>
      <c r="F74" s="309"/>
      <c r="G74" s="309" t="s">
        <v>10272</v>
      </c>
    </row>
    <row r="75" spans="1:7" s="310" customFormat="1" ht="11.4" x14ac:dyDescent="0.2">
      <c r="A75" s="307" t="s">
        <v>9678</v>
      </c>
      <c r="B75" s="307" t="s">
        <v>154</v>
      </c>
      <c r="C75" s="307" t="s">
        <v>6479</v>
      </c>
      <c r="D75" s="307" t="s">
        <v>326</v>
      </c>
      <c r="E75" s="307" t="s">
        <v>10243</v>
      </c>
      <c r="F75" s="309"/>
      <c r="G75" s="309" t="s">
        <v>10272</v>
      </c>
    </row>
    <row r="76" spans="1:7" s="310" customFormat="1" ht="11.4" x14ac:dyDescent="0.2">
      <c r="A76" s="307" t="s">
        <v>9269</v>
      </c>
      <c r="B76" s="307" t="s">
        <v>154</v>
      </c>
      <c r="C76" s="307" t="s">
        <v>6479</v>
      </c>
      <c r="D76" s="307" t="s">
        <v>326</v>
      </c>
      <c r="E76" s="308" t="s">
        <v>10254</v>
      </c>
      <c r="F76" s="309"/>
      <c r="G76" s="309" t="s">
        <v>10272</v>
      </c>
    </row>
    <row r="77" spans="1:7" s="310" customFormat="1" ht="11.4" x14ac:dyDescent="0.2">
      <c r="A77" s="307" t="s">
        <v>9743</v>
      </c>
      <c r="B77" s="307" t="s">
        <v>142</v>
      </c>
      <c r="C77" s="307" t="s">
        <v>3048</v>
      </c>
      <c r="D77" s="307" t="s">
        <v>326</v>
      </c>
      <c r="E77" s="307" t="s">
        <v>1096</v>
      </c>
      <c r="F77" s="309"/>
      <c r="G77" s="309"/>
    </row>
    <row r="78" spans="1:7" s="310" customFormat="1" ht="11.4" x14ac:dyDescent="0.2">
      <c r="A78" s="307" t="s">
        <v>9709</v>
      </c>
      <c r="B78" s="307" t="s">
        <v>142</v>
      </c>
      <c r="C78" s="307" t="s">
        <v>2556</v>
      </c>
      <c r="D78" s="307" t="s">
        <v>326</v>
      </c>
      <c r="E78" s="307" t="s">
        <v>1096</v>
      </c>
      <c r="F78" s="309"/>
      <c r="G78" s="309"/>
    </row>
    <row r="79" spans="1:7" s="310" customFormat="1" ht="11.4" x14ac:dyDescent="0.2">
      <c r="A79" s="307" t="s">
        <v>10235</v>
      </c>
      <c r="B79" s="307" t="s">
        <v>142</v>
      </c>
      <c r="C79" s="307" t="s">
        <v>2556</v>
      </c>
      <c r="D79" s="307" t="s">
        <v>326</v>
      </c>
      <c r="E79" s="308" t="s">
        <v>900</v>
      </c>
      <c r="F79" s="309"/>
      <c r="G79" s="309"/>
    </row>
    <row r="80" spans="1:7" s="310" customFormat="1" ht="11.4" x14ac:dyDescent="0.2">
      <c r="A80" s="307" t="s">
        <v>9784</v>
      </c>
      <c r="B80" s="307" t="s">
        <v>142</v>
      </c>
      <c r="C80" s="307" t="s">
        <v>18</v>
      </c>
      <c r="D80" s="307" t="s">
        <v>326</v>
      </c>
      <c r="E80" s="307" t="s">
        <v>1398</v>
      </c>
      <c r="F80" s="309"/>
      <c r="G80" s="309"/>
    </row>
    <row r="81" spans="1:7" s="310" customFormat="1" ht="11.4" x14ac:dyDescent="0.2">
      <c r="A81" s="307" t="s">
        <v>9192</v>
      </c>
      <c r="B81" s="307" t="s">
        <v>154</v>
      </c>
      <c r="C81" s="307" t="s">
        <v>32</v>
      </c>
      <c r="D81" s="307" t="s">
        <v>10264</v>
      </c>
      <c r="E81" s="307" t="s">
        <v>9124</v>
      </c>
      <c r="F81" s="309"/>
      <c r="G81" s="309"/>
    </row>
    <row r="82" spans="1:7" s="310" customFormat="1" ht="11.4" x14ac:dyDescent="0.2">
      <c r="A82" s="307" t="s">
        <v>9804</v>
      </c>
      <c r="B82" s="307" t="s">
        <v>292</v>
      </c>
      <c r="C82" s="307" t="s">
        <v>3048</v>
      </c>
      <c r="D82" s="307" t="s">
        <v>408</v>
      </c>
      <c r="E82" s="307" t="s">
        <v>1398</v>
      </c>
      <c r="F82" s="309"/>
      <c r="G82" s="309"/>
    </row>
    <row r="83" spans="1:7" s="310" customFormat="1" ht="11.4" x14ac:dyDescent="0.2">
      <c r="A83" s="307" t="s">
        <v>9423</v>
      </c>
      <c r="B83" s="307" t="s">
        <v>154</v>
      </c>
      <c r="C83" s="307" t="s">
        <v>8878</v>
      </c>
      <c r="D83" s="307" t="s">
        <v>8878</v>
      </c>
      <c r="E83" s="307" t="s">
        <v>9125</v>
      </c>
      <c r="F83" s="307" t="s">
        <v>10258</v>
      </c>
      <c r="G83" s="309"/>
    </row>
    <row r="84" spans="1:7" s="310" customFormat="1" ht="11.4" x14ac:dyDescent="0.2">
      <c r="A84" s="307" t="s">
        <v>9415</v>
      </c>
      <c r="B84" s="307" t="s">
        <v>154</v>
      </c>
      <c r="C84" s="307" t="s">
        <v>18</v>
      </c>
      <c r="D84" s="307" t="s">
        <v>326</v>
      </c>
      <c r="E84" s="307" t="s">
        <v>9125</v>
      </c>
      <c r="F84" s="309"/>
      <c r="G84" s="309"/>
    </row>
  </sheetData>
  <autoFilter ref="A1:G84" xr:uid="{2DA1A904-6E94-424E-B327-9230B3376E4C}"/>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9A05E-8F96-46BD-A1C3-F0C1861988BA}">
  <dimension ref="A1:DR2454"/>
  <sheetViews>
    <sheetView zoomScale="60" zoomScaleNormal="60" workbookViewId="0">
      <pane xSplit="10284" topLeftCell="R1" activePane="topRight"/>
      <selection activeCell="S30" sqref="S30:Z42"/>
      <selection pane="topRight" activeCell="R44" sqref="R44"/>
    </sheetView>
  </sheetViews>
  <sheetFormatPr defaultColWidth="9.109375" defaultRowHeight="13.2" x14ac:dyDescent="0.25"/>
  <cols>
    <col min="1" max="1" width="7.44140625" style="7" customWidth="1"/>
    <col min="2" max="2" width="4.6640625" style="7" customWidth="1"/>
    <col min="3" max="3" width="6.44140625" style="7" customWidth="1"/>
    <col min="4" max="4" width="9.6640625" style="7" customWidth="1"/>
    <col min="5" max="5" width="9.88671875" style="7" customWidth="1"/>
    <col min="6" max="6" width="10" style="7" customWidth="1"/>
    <col min="7" max="7" width="9.44140625" style="7" customWidth="1"/>
    <col min="8" max="8" width="9.88671875" style="7" customWidth="1"/>
    <col min="9" max="9" width="9.6640625" style="7" customWidth="1"/>
    <col min="10" max="10" width="9.88671875" style="7" customWidth="1"/>
    <col min="11" max="11" width="10.5546875" style="7" customWidth="1"/>
    <col min="12" max="12" width="11" style="9" customWidth="1"/>
    <col min="13" max="13" width="11.109375" style="7" customWidth="1"/>
    <col min="14" max="14" width="9.109375" style="7" customWidth="1"/>
    <col min="15" max="16" width="9.109375" style="7"/>
    <col min="17" max="17" width="8" style="7" customWidth="1"/>
    <col min="18" max="18" width="9.109375" style="7"/>
    <col min="19" max="19" width="15" style="7" customWidth="1"/>
    <col min="20" max="24" width="9.109375" style="7"/>
    <col min="25" max="25" width="9.44140625" style="7" customWidth="1"/>
    <col min="26" max="37" width="9.109375" style="7"/>
    <col min="38" max="38" width="18.88671875" style="7" customWidth="1"/>
    <col min="39" max="40" width="9.109375" style="7"/>
    <col min="41" max="41" width="21.88671875" style="7" customWidth="1"/>
    <col min="42" max="42" width="20.6640625" style="7" customWidth="1"/>
    <col min="43" max="43" width="6.6640625" style="7" customWidth="1"/>
    <col min="44" max="44" width="6.33203125" style="7" customWidth="1"/>
    <col min="45" max="45" width="5.33203125" style="7" customWidth="1"/>
    <col min="46" max="46" width="6.44140625" style="7" customWidth="1"/>
    <col min="47" max="47" width="6.6640625" style="7" customWidth="1"/>
    <col min="48" max="48" width="7" style="7" customWidth="1"/>
    <col min="49" max="49" width="6.88671875" style="7" customWidth="1"/>
    <col min="50" max="50" width="5.44140625" style="7" customWidth="1"/>
    <col min="51" max="51" width="6.6640625" style="7" customWidth="1"/>
    <col min="52" max="52" width="7.33203125" style="7" customWidth="1"/>
    <col min="53" max="53" width="7" style="7" customWidth="1"/>
    <col min="54" max="54" width="6.6640625" style="7" customWidth="1"/>
    <col min="55" max="56" width="6.5546875" style="7" customWidth="1"/>
    <col min="57" max="57" width="7.33203125" style="7" customWidth="1"/>
    <col min="58" max="58" width="7" style="7" customWidth="1"/>
    <col min="59" max="59" width="7.33203125" style="7" customWidth="1"/>
    <col min="60" max="61" width="6.5546875" style="7" customWidth="1"/>
    <col min="62" max="62" width="8.6640625" style="7" customWidth="1"/>
    <col min="63" max="63" width="7.33203125" style="7" customWidth="1"/>
    <col min="64" max="65" width="6.5546875" style="7" customWidth="1"/>
    <col min="66" max="66" width="7.33203125" style="7" customWidth="1"/>
    <col min="67" max="67" width="8" style="7" customWidth="1"/>
    <col min="68" max="68" width="7" style="7" customWidth="1"/>
    <col min="69" max="69" width="6.109375" style="7" customWidth="1"/>
    <col min="70" max="70" width="7.33203125" style="20" customWidth="1"/>
    <col min="71" max="71" width="6.88671875" style="7" customWidth="1"/>
    <col min="72" max="72" width="7" style="7" customWidth="1"/>
    <col min="73" max="73" width="7.109375" style="7" customWidth="1"/>
    <col min="74" max="74" width="7.33203125" style="20" customWidth="1"/>
    <col min="75" max="75" width="7.88671875" style="7" customWidth="1"/>
    <col min="76" max="77" width="8.109375" style="7" customWidth="1"/>
    <col min="78" max="78" width="6.88671875" style="7" customWidth="1"/>
    <col min="79" max="79" width="7.6640625" style="7" customWidth="1"/>
    <col min="80" max="80" width="7.33203125" style="7" customWidth="1"/>
    <col min="81" max="81" width="7.5546875" style="7" customWidth="1"/>
    <col min="82" max="82" width="7.33203125" style="7" customWidth="1"/>
    <col min="83" max="83" width="6.5546875" style="7" customWidth="1"/>
    <col min="84" max="84" width="7" style="7" customWidth="1"/>
    <col min="85" max="85" width="7.33203125" style="7" customWidth="1"/>
    <col min="86" max="86" width="7.109375" style="7" customWidth="1"/>
    <col min="87" max="87" width="6.6640625" style="7" customWidth="1"/>
    <col min="88" max="88" width="8" style="7" customWidth="1"/>
    <col min="89" max="89" width="7.44140625" style="7" customWidth="1"/>
    <col min="90" max="91" width="6.88671875" style="7" customWidth="1"/>
    <col min="92" max="92" width="7.6640625" style="7" customWidth="1"/>
    <col min="93" max="93" width="7.33203125" style="7" customWidth="1"/>
    <col min="94" max="94" width="7.109375" style="7" customWidth="1"/>
    <col min="95" max="95" width="10.5546875" style="7" customWidth="1"/>
    <col min="96" max="96" width="9.33203125" style="7" customWidth="1"/>
    <col min="97" max="97" width="11" style="7" customWidth="1"/>
    <col min="98" max="98" width="10.5546875" style="7" customWidth="1"/>
    <col min="99" max="99" width="12.44140625" style="7" customWidth="1"/>
    <col min="100" max="100" width="12.33203125" style="7" customWidth="1"/>
    <col min="101" max="102" width="10.6640625" style="7" customWidth="1"/>
    <col min="103" max="103" width="11" style="7" customWidth="1"/>
    <col min="104" max="104" width="10.5546875" style="7" customWidth="1"/>
    <col min="105" max="105" width="12.33203125" style="7" customWidth="1"/>
    <col min="106" max="106" width="10.33203125" style="7" customWidth="1"/>
    <col min="107" max="107" width="10" style="7" customWidth="1"/>
    <col min="108" max="108" width="12.33203125" style="7" customWidth="1"/>
    <col min="109" max="109" width="11.88671875" style="7" customWidth="1"/>
    <col min="110" max="16384" width="9.109375" style="7"/>
  </cols>
  <sheetData>
    <row r="1" spans="1:26" ht="39.6" x14ac:dyDescent="0.25">
      <c r="A1" s="73" t="s">
        <v>10055</v>
      </c>
      <c r="B1" s="73" t="s">
        <v>9152</v>
      </c>
      <c r="C1" s="73" t="s">
        <v>9126</v>
      </c>
      <c r="D1" s="73" t="s">
        <v>9936</v>
      </c>
      <c r="E1" s="74" t="s">
        <v>9937</v>
      </c>
      <c r="F1" s="73" t="s">
        <v>9938</v>
      </c>
      <c r="G1" s="73" t="s">
        <v>9939</v>
      </c>
      <c r="H1" s="73" t="s">
        <v>9940</v>
      </c>
      <c r="I1" s="73" t="s">
        <v>9941</v>
      </c>
      <c r="J1" s="75" t="s">
        <v>9942</v>
      </c>
      <c r="K1" s="76" t="s">
        <v>9943</v>
      </c>
      <c r="L1" s="77" t="s">
        <v>10228</v>
      </c>
      <c r="S1" s="7" t="s">
        <v>10055</v>
      </c>
    </row>
    <row r="2" spans="1:26" x14ac:dyDescent="0.25">
      <c r="A2" s="78" t="s">
        <v>4850</v>
      </c>
      <c r="B2" s="78" t="s">
        <v>2289</v>
      </c>
      <c r="C2" s="79">
        <v>1</v>
      </c>
      <c r="D2" s="80">
        <v>1</v>
      </c>
      <c r="E2" s="80">
        <v>0</v>
      </c>
      <c r="F2" s="80">
        <v>0</v>
      </c>
      <c r="G2" s="80">
        <v>0</v>
      </c>
      <c r="H2" s="80">
        <v>0</v>
      </c>
      <c r="I2" s="80">
        <v>1</v>
      </c>
      <c r="J2" s="81">
        <v>0</v>
      </c>
      <c r="K2" s="82">
        <f t="shared" ref="K2" si="0">SUM(E2:J2)</f>
        <v>1</v>
      </c>
      <c r="L2" s="9">
        <v>1</v>
      </c>
      <c r="S2" s="11" t="s">
        <v>9945</v>
      </c>
      <c r="T2" s="11" t="s">
        <v>781</v>
      </c>
      <c r="U2" s="11" t="s">
        <v>313</v>
      </c>
      <c r="V2" s="11" t="s">
        <v>141</v>
      </c>
      <c r="W2" s="11" t="s">
        <v>87</v>
      </c>
      <c r="X2" s="11" t="s">
        <v>124</v>
      </c>
      <c r="Y2" s="11" t="s">
        <v>9129</v>
      </c>
    </row>
    <row r="3" spans="1:26" x14ac:dyDescent="0.25">
      <c r="A3" s="83" t="s">
        <v>649</v>
      </c>
      <c r="B3" s="83" t="s">
        <v>2289</v>
      </c>
      <c r="C3" s="84">
        <v>3</v>
      </c>
      <c r="D3" s="85">
        <v>3</v>
      </c>
      <c r="E3" s="85">
        <v>0</v>
      </c>
      <c r="F3" s="85">
        <v>1</v>
      </c>
      <c r="G3" s="85">
        <v>0</v>
      </c>
      <c r="H3" s="85">
        <v>1</v>
      </c>
      <c r="I3" s="85">
        <v>1</v>
      </c>
      <c r="J3" s="82">
        <v>0</v>
      </c>
      <c r="K3" s="82">
        <f t="shared" ref="K3:K16" si="1">SUM(E3:J3)</f>
        <v>3</v>
      </c>
      <c r="L3" s="9">
        <v>3</v>
      </c>
      <c r="S3" s="11" t="s">
        <v>9139</v>
      </c>
      <c r="T3" s="16">
        <v>0</v>
      </c>
      <c r="U3" s="16">
        <v>0</v>
      </c>
      <c r="V3" s="16">
        <v>0</v>
      </c>
      <c r="W3" s="16">
        <v>0</v>
      </c>
      <c r="X3" s="16">
        <v>0</v>
      </c>
      <c r="Y3" s="11">
        <f t="shared" ref="Y3:Y14" si="2">SUM(T3:X3)</f>
        <v>0</v>
      </c>
    </row>
    <row r="4" spans="1:26" x14ac:dyDescent="0.25">
      <c r="A4" s="78" t="s">
        <v>1944</v>
      </c>
      <c r="B4" s="78" t="s">
        <v>2289</v>
      </c>
      <c r="C4" s="79">
        <v>31</v>
      </c>
      <c r="D4" s="80">
        <v>31</v>
      </c>
      <c r="E4" s="80">
        <v>0</v>
      </c>
      <c r="F4" s="80">
        <v>8</v>
      </c>
      <c r="G4" s="80">
        <v>0</v>
      </c>
      <c r="H4" s="80">
        <v>19</v>
      </c>
      <c r="I4" s="80">
        <v>4</v>
      </c>
      <c r="J4" s="81">
        <v>0</v>
      </c>
      <c r="K4" s="82">
        <f t="shared" si="1"/>
        <v>31</v>
      </c>
      <c r="L4" s="9">
        <v>31</v>
      </c>
      <c r="S4" s="86" t="s">
        <v>9140</v>
      </c>
      <c r="T4" s="87">
        <v>0</v>
      </c>
      <c r="U4" s="87">
        <v>0</v>
      </c>
      <c r="V4" s="87">
        <v>0</v>
      </c>
      <c r="W4" s="87">
        <v>0</v>
      </c>
      <c r="X4" s="87">
        <v>0</v>
      </c>
      <c r="Y4" s="11">
        <f t="shared" si="2"/>
        <v>0</v>
      </c>
    </row>
    <row r="5" spans="1:26" x14ac:dyDescent="0.25">
      <c r="A5" s="83" t="s">
        <v>292</v>
      </c>
      <c r="B5" s="83" t="s">
        <v>6018</v>
      </c>
      <c r="C5" s="84">
        <v>23</v>
      </c>
      <c r="D5" s="85">
        <v>23</v>
      </c>
      <c r="E5" s="85">
        <v>0</v>
      </c>
      <c r="F5" s="85">
        <v>7</v>
      </c>
      <c r="G5" s="85">
        <v>0</v>
      </c>
      <c r="H5" s="85">
        <v>16</v>
      </c>
      <c r="I5" s="85">
        <v>0</v>
      </c>
      <c r="J5" s="82">
        <v>0</v>
      </c>
      <c r="K5" s="82">
        <f t="shared" si="1"/>
        <v>23</v>
      </c>
      <c r="S5" s="11" t="s">
        <v>9141</v>
      </c>
      <c r="T5" s="16">
        <v>0</v>
      </c>
      <c r="U5" s="16">
        <v>0</v>
      </c>
      <c r="V5" s="16">
        <v>0</v>
      </c>
      <c r="W5" s="16">
        <v>0</v>
      </c>
      <c r="X5" s="16">
        <v>0</v>
      </c>
      <c r="Y5" s="11">
        <f t="shared" si="2"/>
        <v>0</v>
      </c>
    </row>
    <row r="6" spans="1:26" x14ac:dyDescent="0.25">
      <c r="A6" s="83" t="s">
        <v>292</v>
      </c>
      <c r="B6" s="83" t="s">
        <v>2289</v>
      </c>
      <c r="C6" s="84">
        <v>95</v>
      </c>
      <c r="D6" s="85">
        <v>94</v>
      </c>
      <c r="E6" s="85">
        <v>4</v>
      </c>
      <c r="F6" s="85">
        <v>10</v>
      </c>
      <c r="G6" s="85">
        <v>3</v>
      </c>
      <c r="H6" s="85">
        <v>33</v>
      </c>
      <c r="I6" s="85">
        <v>44</v>
      </c>
      <c r="J6" s="82">
        <v>0</v>
      </c>
      <c r="K6" s="82">
        <f t="shared" si="1"/>
        <v>94</v>
      </c>
      <c r="L6" s="9">
        <f>SUM(K5:K6)</f>
        <v>117</v>
      </c>
      <c r="S6" s="86" t="s">
        <v>9142</v>
      </c>
      <c r="T6" s="87">
        <v>0</v>
      </c>
      <c r="U6" s="87">
        <v>0</v>
      </c>
      <c r="V6" s="87">
        <v>0</v>
      </c>
      <c r="W6" s="87">
        <v>0</v>
      </c>
      <c r="X6" s="87">
        <v>0</v>
      </c>
      <c r="Y6" s="11">
        <f t="shared" si="2"/>
        <v>0</v>
      </c>
    </row>
    <row r="7" spans="1:26" x14ac:dyDescent="0.25">
      <c r="A7" s="78" t="s">
        <v>154</v>
      </c>
      <c r="B7" s="78" t="s">
        <v>6018</v>
      </c>
      <c r="C7" s="79">
        <v>58</v>
      </c>
      <c r="D7" s="80">
        <v>58</v>
      </c>
      <c r="E7" s="80">
        <v>4</v>
      </c>
      <c r="F7" s="80">
        <v>12</v>
      </c>
      <c r="G7" s="80">
        <v>2</v>
      </c>
      <c r="H7" s="80">
        <v>40</v>
      </c>
      <c r="I7" s="80">
        <v>0</v>
      </c>
      <c r="J7" s="81">
        <v>0</v>
      </c>
      <c r="K7" s="82">
        <f t="shared" si="1"/>
        <v>58</v>
      </c>
      <c r="S7" s="11" t="s">
        <v>9143</v>
      </c>
      <c r="T7" s="16">
        <v>0</v>
      </c>
      <c r="U7" s="16">
        <v>0</v>
      </c>
      <c r="V7" s="16">
        <v>0</v>
      </c>
      <c r="W7" s="16">
        <v>0</v>
      </c>
      <c r="X7" s="16">
        <v>0</v>
      </c>
      <c r="Y7" s="11">
        <f t="shared" si="2"/>
        <v>0</v>
      </c>
    </row>
    <row r="8" spans="1:26" x14ac:dyDescent="0.25">
      <c r="A8" s="78" t="s">
        <v>154</v>
      </c>
      <c r="B8" s="78" t="s">
        <v>2543</v>
      </c>
      <c r="C8" s="79">
        <v>21</v>
      </c>
      <c r="D8" s="80">
        <v>21</v>
      </c>
      <c r="E8" s="80">
        <v>0</v>
      </c>
      <c r="F8" s="80">
        <v>0</v>
      </c>
      <c r="G8" s="80">
        <v>0</v>
      </c>
      <c r="H8" s="80">
        <v>0</v>
      </c>
      <c r="I8" s="80">
        <v>21</v>
      </c>
      <c r="J8" s="81">
        <v>0</v>
      </c>
      <c r="K8" s="82">
        <f t="shared" si="1"/>
        <v>21</v>
      </c>
      <c r="S8" s="86" t="s">
        <v>9144</v>
      </c>
      <c r="T8" s="87">
        <v>0</v>
      </c>
      <c r="U8" s="87">
        <v>0</v>
      </c>
      <c r="V8" s="87">
        <v>0</v>
      </c>
      <c r="W8" s="87">
        <v>0</v>
      </c>
      <c r="X8" s="87">
        <v>1</v>
      </c>
      <c r="Y8" s="11">
        <f t="shared" si="2"/>
        <v>1</v>
      </c>
    </row>
    <row r="9" spans="1:26" x14ac:dyDescent="0.25">
      <c r="A9" s="78" t="s">
        <v>154</v>
      </c>
      <c r="B9" s="78" t="s">
        <v>6556</v>
      </c>
      <c r="C9" s="79">
        <v>1</v>
      </c>
      <c r="D9" s="80">
        <v>1</v>
      </c>
      <c r="E9" s="80">
        <v>0</v>
      </c>
      <c r="F9" s="80">
        <v>1</v>
      </c>
      <c r="G9" s="80">
        <v>0</v>
      </c>
      <c r="H9" s="80">
        <v>0</v>
      </c>
      <c r="I9" s="80">
        <v>0</v>
      </c>
      <c r="J9" s="81">
        <v>0</v>
      </c>
      <c r="K9" s="82">
        <f t="shared" si="1"/>
        <v>1</v>
      </c>
      <c r="S9" s="11" t="s">
        <v>9145</v>
      </c>
      <c r="T9" s="16">
        <v>0</v>
      </c>
      <c r="U9" s="16">
        <v>1</v>
      </c>
      <c r="V9" s="16">
        <v>0</v>
      </c>
      <c r="W9" s="16">
        <v>1</v>
      </c>
      <c r="X9" s="16">
        <v>1</v>
      </c>
      <c r="Y9" s="11">
        <f t="shared" si="2"/>
        <v>3</v>
      </c>
    </row>
    <row r="10" spans="1:26" x14ac:dyDescent="0.25">
      <c r="A10" s="78" t="s">
        <v>154</v>
      </c>
      <c r="B10" s="78" t="s">
        <v>2289</v>
      </c>
      <c r="C10" s="79">
        <v>504</v>
      </c>
      <c r="D10" s="80">
        <v>502</v>
      </c>
      <c r="E10" s="80">
        <v>12</v>
      </c>
      <c r="F10" s="80">
        <v>43</v>
      </c>
      <c r="G10" s="80">
        <v>8</v>
      </c>
      <c r="H10" s="80">
        <v>116</v>
      </c>
      <c r="I10" s="80">
        <v>323</v>
      </c>
      <c r="J10" s="81">
        <v>0</v>
      </c>
      <c r="K10" s="82">
        <f t="shared" si="1"/>
        <v>502</v>
      </c>
      <c r="L10" s="9">
        <f>SUM(K7:K10)</f>
        <v>582</v>
      </c>
      <c r="S10" s="86" t="s">
        <v>9146</v>
      </c>
      <c r="T10" s="87">
        <v>0</v>
      </c>
      <c r="U10" s="87">
        <v>8</v>
      </c>
      <c r="V10" s="87">
        <v>0</v>
      </c>
      <c r="W10" s="87">
        <v>19</v>
      </c>
      <c r="X10" s="87">
        <v>4</v>
      </c>
      <c r="Y10" s="11">
        <f t="shared" si="2"/>
        <v>31</v>
      </c>
      <c r="Z10" s="9"/>
    </row>
    <row r="11" spans="1:26" x14ac:dyDescent="0.25">
      <c r="A11" s="83" t="s">
        <v>142</v>
      </c>
      <c r="B11" s="83" t="s">
        <v>6018</v>
      </c>
      <c r="C11" s="84">
        <v>198</v>
      </c>
      <c r="D11" s="85">
        <v>197</v>
      </c>
      <c r="E11" s="85">
        <v>16</v>
      </c>
      <c r="F11" s="85">
        <v>46</v>
      </c>
      <c r="G11" s="85">
        <v>8</v>
      </c>
      <c r="H11" s="85">
        <v>127</v>
      </c>
      <c r="I11" s="85">
        <v>0</v>
      </c>
      <c r="J11" s="82">
        <v>0</v>
      </c>
      <c r="K11" s="82">
        <f t="shared" si="1"/>
        <v>197</v>
      </c>
      <c r="S11" s="11" t="s">
        <v>9147</v>
      </c>
      <c r="T11" s="16">
        <v>4</v>
      </c>
      <c r="U11" s="16">
        <v>17</v>
      </c>
      <c r="V11" s="16">
        <v>3</v>
      </c>
      <c r="W11" s="16">
        <v>49</v>
      </c>
      <c r="X11" s="16">
        <v>44</v>
      </c>
      <c r="Y11" s="11">
        <f t="shared" si="2"/>
        <v>117</v>
      </c>
      <c r="Z11" s="9"/>
    </row>
    <row r="12" spans="1:26" x14ac:dyDescent="0.25">
      <c r="A12" s="83" t="s">
        <v>142</v>
      </c>
      <c r="B12" s="83" t="s">
        <v>2543</v>
      </c>
      <c r="C12" s="84">
        <v>122</v>
      </c>
      <c r="D12" s="85">
        <v>122</v>
      </c>
      <c r="E12" s="85">
        <v>3</v>
      </c>
      <c r="F12" s="85">
        <v>20</v>
      </c>
      <c r="G12" s="85">
        <v>6</v>
      </c>
      <c r="H12" s="85">
        <v>90</v>
      </c>
      <c r="I12" s="85">
        <v>3</v>
      </c>
      <c r="J12" s="82">
        <v>0</v>
      </c>
      <c r="K12" s="82">
        <f t="shared" si="1"/>
        <v>122</v>
      </c>
      <c r="S12" s="86" t="s">
        <v>9148</v>
      </c>
      <c r="T12" s="87">
        <v>16</v>
      </c>
      <c r="U12" s="87">
        <v>56</v>
      </c>
      <c r="V12" s="87">
        <v>10</v>
      </c>
      <c r="W12" s="87">
        <v>156</v>
      </c>
      <c r="X12" s="87">
        <v>344</v>
      </c>
      <c r="Y12" s="11">
        <f t="shared" si="2"/>
        <v>582</v>
      </c>
    </row>
    <row r="13" spans="1:26" x14ac:dyDescent="0.25">
      <c r="A13" s="83" t="s">
        <v>142</v>
      </c>
      <c r="B13" s="83" t="s">
        <v>6556</v>
      </c>
      <c r="C13" s="84">
        <v>22</v>
      </c>
      <c r="D13" s="85">
        <v>22</v>
      </c>
      <c r="E13" s="85">
        <v>0</v>
      </c>
      <c r="F13" s="85">
        <v>1</v>
      </c>
      <c r="G13" s="85">
        <v>19</v>
      </c>
      <c r="H13" s="85">
        <v>2</v>
      </c>
      <c r="I13" s="85">
        <v>0</v>
      </c>
      <c r="J13" s="82">
        <v>0</v>
      </c>
      <c r="K13" s="82">
        <f t="shared" si="1"/>
        <v>22</v>
      </c>
      <c r="L13" s="7"/>
      <c r="S13" s="11" t="s">
        <v>9946</v>
      </c>
      <c r="T13" s="16">
        <v>102</v>
      </c>
      <c r="U13" s="16">
        <v>188</v>
      </c>
      <c r="V13" s="16">
        <v>122</v>
      </c>
      <c r="W13" s="16">
        <v>375</v>
      </c>
      <c r="X13" s="16">
        <v>735</v>
      </c>
      <c r="Y13" s="11">
        <f t="shared" si="2"/>
        <v>1522</v>
      </c>
      <c r="Z13" s="9"/>
    </row>
    <row r="14" spans="1:26" x14ac:dyDescent="0.25">
      <c r="A14" s="83" t="s">
        <v>142</v>
      </c>
      <c r="B14" s="83" t="s">
        <v>2289</v>
      </c>
      <c r="C14" s="84">
        <v>1189</v>
      </c>
      <c r="D14" s="85">
        <v>1181</v>
      </c>
      <c r="E14" s="85">
        <v>83</v>
      </c>
      <c r="F14" s="85">
        <v>121</v>
      </c>
      <c r="G14" s="85">
        <v>89</v>
      </c>
      <c r="H14" s="85">
        <v>156</v>
      </c>
      <c r="I14" s="85">
        <v>732</v>
      </c>
      <c r="J14" s="82">
        <v>0</v>
      </c>
      <c r="K14" s="82">
        <f t="shared" si="1"/>
        <v>1181</v>
      </c>
      <c r="L14" s="9">
        <f>SUM(K11:K14)</f>
        <v>1522</v>
      </c>
      <c r="T14" s="9">
        <f>SUM(T3:T13)</f>
        <v>122</v>
      </c>
      <c r="U14" s="9">
        <f>SUM(U3:U13)</f>
        <v>270</v>
      </c>
      <c r="V14" s="9">
        <f>SUM(V3:V13)</f>
        <v>135</v>
      </c>
      <c r="W14" s="9">
        <f>SUM(W3:W13)</f>
        <v>600</v>
      </c>
      <c r="X14" s="9">
        <f>SUM(X3:X13)</f>
        <v>1129</v>
      </c>
      <c r="Y14" s="11">
        <f t="shared" si="2"/>
        <v>2256</v>
      </c>
    </row>
    <row r="15" spans="1:26" x14ac:dyDescent="0.25">
      <c r="A15" s="78" t="s">
        <v>162</v>
      </c>
      <c r="B15" s="78" t="s">
        <v>2289</v>
      </c>
      <c r="C15" s="79">
        <v>1</v>
      </c>
      <c r="D15" s="80">
        <v>0</v>
      </c>
      <c r="E15" s="80">
        <v>0</v>
      </c>
      <c r="F15" s="80">
        <v>0</v>
      </c>
      <c r="G15" s="80">
        <v>0</v>
      </c>
      <c r="H15" s="80">
        <v>0</v>
      </c>
      <c r="I15" s="80">
        <v>0</v>
      </c>
      <c r="J15" s="81">
        <v>0</v>
      </c>
      <c r="K15" s="82">
        <f t="shared" si="1"/>
        <v>0</v>
      </c>
      <c r="L15" s="9">
        <v>0</v>
      </c>
    </row>
    <row r="16" spans="1:26" x14ac:dyDescent="0.25">
      <c r="A16" s="83" t="s">
        <v>9948</v>
      </c>
      <c r="B16" s="90"/>
      <c r="C16" s="90">
        <f t="shared" ref="C16:J16" si="3">SUM(C2:C15)</f>
        <v>2269</v>
      </c>
      <c r="D16" s="90">
        <f t="shared" si="3"/>
        <v>2256</v>
      </c>
      <c r="E16" s="90">
        <f t="shared" si="3"/>
        <v>122</v>
      </c>
      <c r="F16" s="90">
        <f t="shared" si="3"/>
        <v>270</v>
      </c>
      <c r="G16" s="90">
        <f t="shared" si="3"/>
        <v>135</v>
      </c>
      <c r="H16" s="90">
        <f t="shared" si="3"/>
        <v>600</v>
      </c>
      <c r="I16" s="90">
        <f t="shared" si="3"/>
        <v>1129</v>
      </c>
      <c r="J16" s="90">
        <f t="shared" si="3"/>
        <v>0</v>
      </c>
      <c r="K16" s="82">
        <f t="shared" si="1"/>
        <v>2256</v>
      </c>
      <c r="L16" s="9">
        <f>SUM(L2:L15)</f>
        <v>2256</v>
      </c>
      <c r="S16" s="11" t="s">
        <v>9947</v>
      </c>
      <c r="T16" s="11" t="s">
        <v>781</v>
      </c>
      <c r="U16" s="11" t="s">
        <v>313</v>
      </c>
      <c r="V16" s="11" t="s">
        <v>141</v>
      </c>
      <c r="W16" s="11" t="s">
        <v>87</v>
      </c>
      <c r="X16" s="11" t="s">
        <v>124</v>
      </c>
      <c r="Y16" s="11" t="s">
        <v>9129</v>
      </c>
    </row>
    <row r="17" spans="9:26" x14ac:dyDescent="0.25">
      <c r="I17" s="7" t="s">
        <v>10229</v>
      </c>
      <c r="S17" s="11" t="s">
        <v>9139</v>
      </c>
      <c r="T17" s="16">
        <v>0</v>
      </c>
      <c r="U17" s="16">
        <v>0</v>
      </c>
      <c r="V17" s="16">
        <v>0</v>
      </c>
      <c r="W17" s="16">
        <v>0</v>
      </c>
      <c r="X17" s="16">
        <v>0</v>
      </c>
      <c r="Y17" s="11">
        <f t="shared" ref="Y17:Y28" si="4">SUM(T17:X17)</f>
        <v>0</v>
      </c>
    </row>
    <row r="18" spans="9:26" x14ac:dyDescent="0.25">
      <c r="L18" s="7"/>
      <c r="S18" s="86" t="s">
        <v>9140</v>
      </c>
      <c r="T18" s="87">
        <v>0</v>
      </c>
      <c r="U18" s="87">
        <v>0</v>
      </c>
      <c r="V18" s="87">
        <v>0</v>
      </c>
      <c r="W18" s="88">
        <v>0</v>
      </c>
      <c r="X18" s="87">
        <v>0</v>
      </c>
      <c r="Y18" s="11">
        <f t="shared" si="4"/>
        <v>0</v>
      </c>
    </row>
    <row r="19" spans="9:26" x14ac:dyDescent="0.25">
      <c r="L19" s="7"/>
      <c r="S19" s="11" t="s">
        <v>9141</v>
      </c>
      <c r="T19" s="89">
        <v>0</v>
      </c>
      <c r="U19" s="89">
        <v>0</v>
      </c>
      <c r="V19" s="89">
        <v>0</v>
      </c>
      <c r="W19" s="16">
        <v>0</v>
      </c>
      <c r="X19" s="89">
        <v>0</v>
      </c>
      <c r="Y19" s="11">
        <f t="shared" si="4"/>
        <v>0</v>
      </c>
    </row>
    <row r="20" spans="9:26" x14ac:dyDescent="0.25">
      <c r="L20" s="7"/>
      <c r="S20" s="86" t="s">
        <v>9142</v>
      </c>
      <c r="T20" s="91">
        <v>0</v>
      </c>
      <c r="U20" s="91">
        <v>0</v>
      </c>
      <c r="V20" s="91">
        <v>0</v>
      </c>
      <c r="W20" s="91">
        <v>0</v>
      </c>
      <c r="X20" s="91">
        <v>0</v>
      </c>
      <c r="Y20" s="11">
        <f t="shared" si="4"/>
        <v>0</v>
      </c>
    </row>
    <row r="21" spans="9:26" x14ac:dyDescent="0.25">
      <c r="S21" s="92" t="s">
        <v>9143</v>
      </c>
      <c r="T21" s="93">
        <v>0</v>
      </c>
      <c r="U21" s="93">
        <v>0</v>
      </c>
      <c r="V21" s="93">
        <v>0</v>
      </c>
      <c r="W21" s="93">
        <v>0</v>
      </c>
      <c r="X21" s="93">
        <v>0</v>
      </c>
      <c r="Y21" s="92">
        <f t="shared" si="4"/>
        <v>0</v>
      </c>
    </row>
    <row r="22" spans="9:26" x14ac:dyDescent="0.25">
      <c r="L22" s="7"/>
      <c r="S22" s="86" t="s">
        <v>9144</v>
      </c>
      <c r="T22" s="94">
        <v>0</v>
      </c>
      <c r="U22" s="94">
        <v>0</v>
      </c>
      <c r="V22" s="94">
        <v>0</v>
      </c>
      <c r="W22" s="94">
        <v>0</v>
      </c>
      <c r="X22" s="94">
        <v>0</v>
      </c>
      <c r="Y22" s="11">
        <f t="shared" si="4"/>
        <v>0</v>
      </c>
    </row>
    <row r="23" spans="9:26" x14ac:dyDescent="0.25">
      <c r="S23" s="11" t="s">
        <v>9145</v>
      </c>
      <c r="T23" s="95">
        <v>0</v>
      </c>
      <c r="U23" s="95">
        <v>0</v>
      </c>
      <c r="V23" s="95">
        <v>0</v>
      </c>
      <c r="W23" s="95">
        <v>0</v>
      </c>
      <c r="X23" s="95">
        <v>0</v>
      </c>
      <c r="Y23" s="11">
        <f t="shared" si="4"/>
        <v>0</v>
      </c>
    </row>
    <row r="24" spans="9:26" x14ac:dyDescent="0.25">
      <c r="S24" s="86" t="s">
        <v>9146</v>
      </c>
      <c r="T24" s="94">
        <v>0</v>
      </c>
      <c r="U24" s="94">
        <v>0</v>
      </c>
      <c r="V24" s="94">
        <v>0</v>
      </c>
      <c r="W24" s="94">
        <v>0</v>
      </c>
      <c r="X24" s="94">
        <v>0</v>
      </c>
      <c r="Y24" s="11">
        <f t="shared" si="4"/>
        <v>0</v>
      </c>
    </row>
    <row r="25" spans="9:26" x14ac:dyDescent="0.25">
      <c r="S25" s="11" t="s">
        <v>9147</v>
      </c>
      <c r="T25" s="85">
        <v>0</v>
      </c>
      <c r="U25" s="85">
        <v>7</v>
      </c>
      <c r="V25" s="85">
        <v>0</v>
      </c>
      <c r="W25" s="85">
        <v>16</v>
      </c>
      <c r="X25" s="85">
        <v>0</v>
      </c>
      <c r="Y25" s="11">
        <f t="shared" si="4"/>
        <v>23</v>
      </c>
    </row>
    <row r="26" spans="9:26" x14ac:dyDescent="0.25">
      <c r="S26" s="86" t="s">
        <v>9148</v>
      </c>
      <c r="T26" s="80">
        <v>4</v>
      </c>
      <c r="U26" s="80">
        <v>12</v>
      </c>
      <c r="V26" s="80">
        <v>2</v>
      </c>
      <c r="W26" s="80">
        <v>40</v>
      </c>
      <c r="X26" s="80">
        <v>0</v>
      </c>
      <c r="Y26" s="11">
        <f t="shared" si="4"/>
        <v>58</v>
      </c>
    </row>
    <row r="27" spans="9:26" x14ac:dyDescent="0.25">
      <c r="S27" s="11" t="s">
        <v>9946</v>
      </c>
      <c r="T27" s="85">
        <v>16</v>
      </c>
      <c r="U27" s="85">
        <v>46</v>
      </c>
      <c r="V27" s="85">
        <v>8</v>
      </c>
      <c r="W27" s="85">
        <v>127</v>
      </c>
      <c r="X27" s="85">
        <v>0</v>
      </c>
      <c r="Y27" s="11">
        <f t="shared" si="4"/>
        <v>197</v>
      </c>
    </row>
    <row r="28" spans="9:26" x14ac:dyDescent="0.25">
      <c r="T28" s="96">
        <f>SUM(T17:T27)</f>
        <v>20</v>
      </c>
      <c r="U28" s="96">
        <f>SUM(U17:U27)</f>
        <v>65</v>
      </c>
      <c r="V28" s="96">
        <f>SUM(V17:V27)</f>
        <v>10</v>
      </c>
      <c r="W28" s="96">
        <f>SUM(W17:W27)</f>
        <v>183</v>
      </c>
      <c r="X28" s="96">
        <f>SUM(X17:X27)</f>
        <v>0</v>
      </c>
      <c r="Y28" s="92">
        <f t="shared" si="4"/>
        <v>278</v>
      </c>
    </row>
    <row r="30" spans="9:26" x14ac:dyDescent="0.25">
      <c r="S30" s="11" t="s">
        <v>9950</v>
      </c>
      <c r="T30" s="11" t="s">
        <v>781</v>
      </c>
      <c r="U30" s="11" t="s">
        <v>313</v>
      </c>
      <c r="V30" s="11" t="s">
        <v>141</v>
      </c>
      <c r="W30" s="11" t="s">
        <v>87</v>
      </c>
      <c r="X30" s="11" t="s">
        <v>124</v>
      </c>
      <c r="Y30" s="11" t="s">
        <v>9951</v>
      </c>
    </row>
    <row r="31" spans="9:26" x14ac:dyDescent="0.25">
      <c r="S31" s="11" t="s">
        <v>9139</v>
      </c>
      <c r="T31" s="16">
        <v>0</v>
      </c>
      <c r="U31" s="16">
        <v>0</v>
      </c>
      <c r="V31" s="16">
        <v>0</v>
      </c>
      <c r="W31" s="16">
        <v>0</v>
      </c>
      <c r="X31" s="16">
        <v>0</v>
      </c>
      <c r="Y31" s="16">
        <f>SUM(T31:W31)</f>
        <v>0</v>
      </c>
      <c r="Z31" s="11" t="s">
        <v>9139</v>
      </c>
    </row>
    <row r="32" spans="9:26" x14ac:dyDescent="0.25">
      <c r="S32" s="86" t="s">
        <v>9140</v>
      </c>
      <c r="T32" s="87">
        <v>0</v>
      </c>
      <c r="U32" s="87">
        <v>0</v>
      </c>
      <c r="V32" s="87">
        <v>0</v>
      </c>
      <c r="W32" s="87">
        <v>0</v>
      </c>
      <c r="X32" s="87">
        <v>0</v>
      </c>
      <c r="Y32" s="16">
        <f t="shared" ref="Y32:Y41" si="5">SUM(T32:W32)</f>
        <v>0</v>
      </c>
      <c r="Z32" s="86" t="s">
        <v>9140</v>
      </c>
    </row>
    <row r="33" spans="1:26" x14ac:dyDescent="0.25">
      <c r="S33" s="11" t="s">
        <v>9141</v>
      </c>
      <c r="T33" s="16">
        <v>0</v>
      </c>
      <c r="U33" s="16">
        <v>0</v>
      </c>
      <c r="V33" s="16">
        <v>0</v>
      </c>
      <c r="W33" s="16">
        <v>0</v>
      </c>
      <c r="X33" s="16">
        <v>0</v>
      </c>
      <c r="Y33" s="16">
        <f t="shared" si="5"/>
        <v>0</v>
      </c>
      <c r="Z33" s="11" t="s">
        <v>9141</v>
      </c>
    </row>
    <row r="34" spans="1:26" x14ac:dyDescent="0.25">
      <c r="S34" s="86" t="s">
        <v>9142</v>
      </c>
      <c r="T34" s="87">
        <v>0</v>
      </c>
      <c r="U34" s="87">
        <v>0</v>
      </c>
      <c r="V34" s="87">
        <v>0</v>
      </c>
      <c r="W34" s="87">
        <v>0</v>
      </c>
      <c r="X34" s="87">
        <v>0</v>
      </c>
      <c r="Y34" s="16">
        <f t="shared" si="5"/>
        <v>0</v>
      </c>
      <c r="Z34" s="86" t="s">
        <v>9142</v>
      </c>
    </row>
    <row r="35" spans="1:26" x14ac:dyDescent="0.25">
      <c r="S35" s="11" t="s">
        <v>9143</v>
      </c>
      <c r="T35" s="16">
        <v>0</v>
      </c>
      <c r="U35" s="16">
        <v>0</v>
      </c>
      <c r="V35" s="16">
        <v>0</v>
      </c>
      <c r="W35" s="16">
        <v>0</v>
      </c>
      <c r="X35" s="16">
        <v>0</v>
      </c>
      <c r="Y35" s="16">
        <f t="shared" si="5"/>
        <v>0</v>
      </c>
      <c r="Z35" s="11" t="s">
        <v>9143</v>
      </c>
    </row>
    <row r="36" spans="1:26" x14ac:dyDescent="0.25">
      <c r="S36" s="86" t="s">
        <v>9144</v>
      </c>
      <c r="T36" s="87">
        <v>0</v>
      </c>
      <c r="U36" s="87">
        <v>0</v>
      </c>
      <c r="V36" s="87">
        <v>0</v>
      </c>
      <c r="W36" s="87">
        <v>0</v>
      </c>
      <c r="X36" s="87">
        <v>1</v>
      </c>
      <c r="Y36" s="16">
        <f t="shared" si="5"/>
        <v>0</v>
      </c>
      <c r="Z36" s="86" t="s">
        <v>9144</v>
      </c>
    </row>
    <row r="37" spans="1:26" x14ac:dyDescent="0.25">
      <c r="S37" s="11" t="s">
        <v>9145</v>
      </c>
      <c r="T37" s="16">
        <v>0</v>
      </c>
      <c r="U37" s="16">
        <v>1</v>
      </c>
      <c r="V37" s="16">
        <v>0</v>
      </c>
      <c r="W37" s="16">
        <v>1</v>
      </c>
      <c r="X37" s="16">
        <v>1</v>
      </c>
      <c r="Y37" s="16">
        <f t="shared" si="5"/>
        <v>2</v>
      </c>
      <c r="Z37" s="11" t="s">
        <v>9145</v>
      </c>
    </row>
    <row r="38" spans="1:26" x14ac:dyDescent="0.25">
      <c r="S38" s="86" t="s">
        <v>9146</v>
      </c>
      <c r="T38" s="87">
        <v>0</v>
      </c>
      <c r="U38" s="87">
        <v>8</v>
      </c>
      <c r="V38" s="87">
        <v>0</v>
      </c>
      <c r="W38" s="87">
        <v>19</v>
      </c>
      <c r="X38" s="87">
        <v>4</v>
      </c>
      <c r="Y38" s="16">
        <f t="shared" si="5"/>
        <v>27</v>
      </c>
      <c r="Z38" s="86" t="s">
        <v>9146</v>
      </c>
    </row>
    <row r="39" spans="1:26" x14ac:dyDescent="0.25">
      <c r="S39" s="11" t="s">
        <v>9147</v>
      </c>
      <c r="T39" s="16">
        <v>4</v>
      </c>
      <c r="U39" s="16">
        <v>10</v>
      </c>
      <c r="V39" s="16">
        <v>3</v>
      </c>
      <c r="W39" s="16">
        <v>33</v>
      </c>
      <c r="X39" s="16">
        <v>44</v>
      </c>
      <c r="Y39" s="16">
        <f t="shared" si="5"/>
        <v>50</v>
      </c>
      <c r="Z39" s="11" t="s">
        <v>9147</v>
      </c>
    </row>
    <row r="40" spans="1:26" x14ac:dyDescent="0.25">
      <c r="S40" s="86" t="s">
        <v>9148</v>
      </c>
      <c r="T40" s="87">
        <v>12</v>
      </c>
      <c r="U40" s="87">
        <v>44</v>
      </c>
      <c r="V40" s="87">
        <v>8</v>
      </c>
      <c r="W40" s="87">
        <v>116</v>
      </c>
      <c r="X40" s="87">
        <v>344</v>
      </c>
      <c r="Y40" s="16">
        <f t="shared" si="5"/>
        <v>180</v>
      </c>
      <c r="Z40" s="86" t="s">
        <v>9148</v>
      </c>
    </row>
    <row r="41" spans="1:26" x14ac:dyDescent="0.25">
      <c r="S41" s="11" t="s">
        <v>9946</v>
      </c>
      <c r="T41" s="16">
        <v>86</v>
      </c>
      <c r="U41" s="16">
        <v>142</v>
      </c>
      <c r="V41" s="16">
        <v>114</v>
      </c>
      <c r="W41" s="16">
        <v>248</v>
      </c>
      <c r="X41" s="16">
        <v>735</v>
      </c>
      <c r="Y41" s="16">
        <f t="shared" si="5"/>
        <v>590</v>
      </c>
      <c r="Z41" s="11" t="s">
        <v>9946</v>
      </c>
    </row>
    <row r="42" spans="1:26" x14ac:dyDescent="0.25">
      <c r="T42" s="9">
        <f>SUM(T31:T41)</f>
        <v>102</v>
      </c>
      <c r="U42" s="9">
        <f>SUM(U31:U41)</f>
        <v>205</v>
      </c>
      <c r="V42" s="9">
        <f>SUM(V31:V41)</f>
        <v>125</v>
      </c>
      <c r="W42" s="9">
        <f>SUM(W31:W41)</f>
        <v>417</v>
      </c>
      <c r="X42" s="9">
        <f>SUM(X31:X41)</f>
        <v>1129</v>
      </c>
      <c r="Y42" s="16">
        <f t="shared" ref="Y42" si="6">SUM(T42:W42)</f>
        <v>849</v>
      </c>
    </row>
    <row r="45" spans="1:26" ht="39.6" x14ac:dyDescent="0.25">
      <c r="A45" s="73" t="s">
        <v>9935</v>
      </c>
      <c r="B45" s="73" t="s">
        <v>9152</v>
      </c>
      <c r="C45" s="73" t="s">
        <v>9126</v>
      </c>
      <c r="D45" s="73" t="s">
        <v>9936</v>
      </c>
      <c r="E45" s="74" t="s">
        <v>9937</v>
      </c>
      <c r="F45" s="73" t="s">
        <v>9938</v>
      </c>
      <c r="G45" s="73" t="s">
        <v>9939</v>
      </c>
      <c r="H45" s="73" t="s">
        <v>9940</v>
      </c>
      <c r="I45" s="73" t="s">
        <v>9941</v>
      </c>
      <c r="J45" s="75" t="s">
        <v>9942</v>
      </c>
      <c r="K45" s="76" t="s">
        <v>9943</v>
      </c>
      <c r="L45" s="77" t="s">
        <v>9944</v>
      </c>
      <c r="S45" s="7" t="s">
        <v>9935</v>
      </c>
    </row>
    <row r="46" spans="1:26" x14ac:dyDescent="0.25">
      <c r="A46" s="78" t="s">
        <v>9934</v>
      </c>
      <c r="B46" s="78" t="s">
        <v>2289</v>
      </c>
      <c r="C46" s="79">
        <v>1</v>
      </c>
      <c r="D46" s="80">
        <v>1</v>
      </c>
      <c r="E46" s="80">
        <v>0</v>
      </c>
      <c r="F46" s="80">
        <v>0</v>
      </c>
      <c r="G46" s="80">
        <v>0</v>
      </c>
      <c r="H46" s="80">
        <v>0</v>
      </c>
      <c r="I46" s="80">
        <v>1</v>
      </c>
      <c r="J46" s="81">
        <v>0</v>
      </c>
      <c r="K46" s="82">
        <f t="shared" ref="K46:K64" si="7">SUM(E46:J46)</f>
        <v>1</v>
      </c>
      <c r="L46" s="9">
        <v>1</v>
      </c>
      <c r="S46" s="11" t="s">
        <v>9945</v>
      </c>
      <c r="T46" s="11" t="s">
        <v>781</v>
      </c>
      <c r="U46" s="11" t="s">
        <v>313</v>
      </c>
      <c r="V46" s="11" t="s">
        <v>141</v>
      </c>
      <c r="W46" s="11" t="s">
        <v>87</v>
      </c>
      <c r="X46" s="11" t="s">
        <v>124</v>
      </c>
      <c r="Y46" s="11" t="s">
        <v>9129</v>
      </c>
    </row>
    <row r="47" spans="1:26" x14ac:dyDescent="0.25">
      <c r="A47" s="83" t="s">
        <v>4850</v>
      </c>
      <c r="B47" s="83" t="s">
        <v>2289</v>
      </c>
      <c r="C47" s="84">
        <v>5</v>
      </c>
      <c r="D47" s="85">
        <v>5</v>
      </c>
      <c r="E47" s="85">
        <v>0</v>
      </c>
      <c r="F47" s="85">
        <v>0</v>
      </c>
      <c r="G47" s="85">
        <v>0</v>
      </c>
      <c r="H47" s="85">
        <v>0</v>
      </c>
      <c r="I47" s="85">
        <v>5</v>
      </c>
      <c r="J47" s="82">
        <v>0</v>
      </c>
      <c r="K47" s="82">
        <f t="shared" si="7"/>
        <v>5</v>
      </c>
      <c r="L47" s="9">
        <v>5</v>
      </c>
      <c r="S47" s="11" t="s">
        <v>9139</v>
      </c>
      <c r="T47" s="16">
        <v>0</v>
      </c>
      <c r="U47" s="16">
        <v>0</v>
      </c>
      <c r="V47" s="16">
        <v>0</v>
      </c>
      <c r="W47" s="16">
        <v>0</v>
      </c>
      <c r="X47" s="16">
        <v>0</v>
      </c>
      <c r="Y47" s="11">
        <f t="shared" ref="Y47:Y58" si="8">SUM(T47:X47)</f>
        <v>0</v>
      </c>
    </row>
    <row r="48" spans="1:26" x14ac:dyDescent="0.25">
      <c r="A48" s="78" t="s">
        <v>1944</v>
      </c>
      <c r="B48" s="78" t="s">
        <v>6556</v>
      </c>
      <c r="C48" s="79">
        <v>1</v>
      </c>
      <c r="D48" s="80">
        <v>1</v>
      </c>
      <c r="E48" s="80">
        <v>0</v>
      </c>
      <c r="F48" s="80">
        <v>0</v>
      </c>
      <c r="G48" s="80">
        <v>0</v>
      </c>
      <c r="H48" s="80">
        <v>1</v>
      </c>
      <c r="I48" s="80">
        <v>0</v>
      </c>
      <c r="J48" s="81">
        <v>0</v>
      </c>
      <c r="K48" s="82">
        <f t="shared" si="7"/>
        <v>1</v>
      </c>
      <c r="S48" s="86" t="s">
        <v>9140</v>
      </c>
      <c r="T48" s="87">
        <v>0</v>
      </c>
      <c r="U48" s="87">
        <v>0</v>
      </c>
      <c r="V48" s="87">
        <v>0</v>
      </c>
      <c r="W48" s="87">
        <v>0</v>
      </c>
      <c r="X48" s="87">
        <v>0</v>
      </c>
      <c r="Y48" s="11">
        <f t="shared" si="8"/>
        <v>0</v>
      </c>
    </row>
    <row r="49" spans="1:26" x14ac:dyDescent="0.25">
      <c r="A49" s="78" t="s">
        <v>1944</v>
      </c>
      <c r="B49" s="78" t="s">
        <v>2289</v>
      </c>
      <c r="C49" s="79">
        <v>41</v>
      </c>
      <c r="D49" s="80">
        <v>41</v>
      </c>
      <c r="E49" s="80">
        <v>0</v>
      </c>
      <c r="F49" s="80">
        <v>3</v>
      </c>
      <c r="G49" s="80">
        <v>3</v>
      </c>
      <c r="H49" s="80">
        <v>32</v>
      </c>
      <c r="I49" s="80">
        <v>3</v>
      </c>
      <c r="J49" s="81">
        <v>0</v>
      </c>
      <c r="K49" s="82">
        <f t="shared" si="7"/>
        <v>41</v>
      </c>
      <c r="L49" s="9">
        <v>42</v>
      </c>
      <c r="S49" s="11" t="s">
        <v>9141</v>
      </c>
      <c r="T49" s="16">
        <v>0</v>
      </c>
      <c r="U49" s="16">
        <v>0</v>
      </c>
      <c r="V49" s="16">
        <v>0</v>
      </c>
      <c r="W49" s="16">
        <v>0</v>
      </c>
      <c r="X49" s="16">
        <v>1</v>
      </c>
      <c r="Y49" s="11">
        <f t="shared" si="8"/>
        <v>1</v>
      </c>
    </row>
    <row r="50" spans="1:26" x14ac:dyDescent="0.25">
      <c r="A50" s="83" t="s">
        <v>292</v>
      </c>
      <c r="B50" s="83" t="s">
        <v>6018</v>
      </c>
      <c r="C50" s="84">
        <v>31</v>
      </c>
      <c r="D50" s="85">
        <v>31</v>
      </c>
      <c r="E50" s="85">
        <v>0</v>
      </c>
      <c r="F50" s="85">
        <v>1</v>
      </c>
      <c r="G50" s="85">
        <v>2</v>
      </c>
      <c r="H50" s="85">
        <v>28</v>
      </c>
      <c r="I50" s="85">
        <v>0</v>
      </c>
      <c r="J50" s="82">
        <v>0</v>
      </c>
      <c r="K50" s="82">
        <f t="shared" si="7"/>
        <v>31</v>
      </c>
      <c r="S50" s="86" t="s">
        <v>9142</v>
      </c>
      <c r="T50" s="87">
        <v>0</v>
      </c>
      <c r="U50" s="87">
        <v>0</v>
      </c>
      <c r="V50" s="87">
        <v>0</v>
      </c>
      <c r="W50" s="87">
        <v>0</v>
      </c>
      <c r="X50" s="87">
        <v>0</v>
      </c>
      <c r="Y50" s="11">
        <f t="shared" si="8"/>
        <v>0</v>
      </c>
    </row>
    <row r="51" spans="1:26" x14ac:dyDescent="0.25">
      <c r="A51" s="83" t="s">
        <v>292</v>
      </c>
      <c r="B51" s="83" t="s">
        <v>2543</v>
      </c>
      <c r="C51" s="84">
        <v>1</v>
      </c>
      <c r="D51" s="85">
        <v>1</v>
      </c>
      <c r="E51" s="85">
        <v>0</v>
      </c>
      <c r="F51" s="85">
        <v>0</v>
      </c>
      <c r="G51" s="85">
        <v>0</v>
      </c>
      <c r="H51" s="85">
        <v>1</v>
      </c>
      <c r="I51" s="85">
        <v>0</v>
      </c>
      <c r="J51" s="82">
        <v>0</v>
      </c>
      <c r="K51" s="82">
        <f t="shared" si="7"/>
        <v>1</v>
      </c>
      <c r="L51" s="7"/>
      <c r="S51" s="11" t="s">
        <v>9143</v>
      </c>
      <c r="T51" s="16">
        <v>0</v>
      </c>
      <c r="U51" s="16">
        <v>0</v>
      </c>
      <c r="V51" s="16">
        <v>0</v>
      </c>
      <c r="W51" s="16">
        <v>0</v>
      </c>
      <c r="X51" s="16">
        <v>0</v>
      </c>
      <c r="Y51" s="11">
        <f t="shared" si="8"/>
        <v>0</v>
      </c>
    </row>
    <row r="52" spans="1:26" x14ac:dyDescent="0.25">
      <c r="A52" s="83" t="s">
        <v>292</v>
      </c>
      <c r="B52" s="83" t="s">
        <v>6556</v>
      </c>
      <c r="C52" s="84">
        <v>1</v>
      </c>
      <c r="D52" s="85">
        <v>1</v>
      </c>
      <c r="E52" s="85">
        <v>0</v>
      </c>
      <c r="F52" s="85">
        <v>0</v>
      </c>
      <c r="G52" s="85">
        <v>0</v>
      </c>
      <c r="H52" s="85">
        <v>1</v>
      </c>
      <c r="I52" s="85">
        <v>0</v>
      </c>
      <c r="J52" s="82">
        <v>0</v>
      </c>
      <c r="K52" s="82">
        <f t="shared" si="7"/>
        <v>1</v>
      </c>
      <c r="L52" s="7"/>
      <c r="S52" s="86" t="s">
        <v>9144</v>
      </c>
      <c r="T52" s="87">
        <v>0</v>
      </c>
      <c r="U52" s="87">
        <v>0</v>
      </c>
      <c r="V52" s="87">
        <v>0</v>
      </c>
      <c r="W52" s="87">
        <v>0</v>
      </c>
      <c r="X52" s="87">
        <v>5</v>
      </c>
      <c r="Y52" s="11">
        <f t="shared" si="8"/>
        <v>5</v>
      </c>
    </row>
    <row r="53" spans="1:26" x14ac:dyDescent="0.25">
      <c r="A53" s="83" t="s">
        <v>292</v>
      </c>
      <c r="B53" s="83" t="s">
        <v>2289</v>
      </c>
      <c r="C53" s="84">
        <v>132</v>
      </c>
      <c r="D53" s="85">
        <v>132</v>
      </c>
      <c r="E53" s="85">
        <v>4</v>
      </c>
      <c r="F53" s="85">
        <v>11</v>
      </c>
      <c r="G53" s="85">
        <v>8</v>
      </c>
      <c r="H53" s="85">
        <v>54</v>
      </c>
      <c r="I53" s="85">
        <v>55</v>
      </c>
      <c r="J53" s="82">
        <v>0</v>
      </c>
      <c r="K53" s="82">
        <f t="shared" si="7"/>
        <v>132</v>
      </c>
      <c r="L53" s="9">
        <f>SUM(K50:K53)</f>
        <v>165</v>
      </c>
      <c r="S53" s="11" t="s">
        <v>9145</v>
      </c>
      <c r="T53" s="16">
        <v>0</v>
      </c>
      <c r="U53" s="16">
        <v>0</v>
      </c>
      <c r="V53" s="16">
        <v>0</v>
      </c>
      <c r="W53" s="16">
        <v>0</v>
      </c>
      <c r="X53" s="16">
        <v>0</v>
      </c>
      <c r="Y53" s="11">
        <f t="shared" si="8"/>
        <v>0</v>
      </c>
    </row>
    <row r="54" spans="1:26" x14ac:dyDescent="0.25">
      <c r="A54" s="78" t="s">
        <v>154</v>
      </c>
      <c r="B54" s="78" t="s">
        <v>6018</v>
      </c>
      <c r="C54" s="79">
        <v>92</v>
      </c>
      <c r="D54" s="80">
        <v>92</v>
      </c>
      <c r="E54" s="80">
        <v>4</v>
      </c>
      <c r="F54" s="80">
        <v>11</v>
      </c>
      <c r="G54" s="80">
        <v>8</v>
      </c>
      <c r="H54" s="80">
        <v>69</v>
      </c>
      <c r="I54" s="80">
        <v>0</v>
      </c>
      <c r="J54" s="81">
        <v>0</v>
      </c>
      <c r="K54" s="82">
        <f t="shared" si="7"/>
        <v>92</v>
      </c>
      <c r="S54" s="86" t="s">
        <v>9146</v>
      </c>
      <c r="T54" s="87">
        <v>0</v>
      </c>
      <c r="U54" s="87">
        <v>3</v>
      </c>
      <c r="V54" s="87">
        <v>3</v>
      </c>
      <c r="W54" s="87">
        <v>33</v>
      </c>
      <c r="X54" s="87">
        <v>3</v>
      </c>
      <c r="Y54" s="11">
        <f t="shared" si="8"/>
        <v>42</v>
      </c>
      <c r="Z54" s="9"/>
    </row>
    <row r="55" spans="1:26" x14ac:dyDescent="0.25">
      <c r="A55" s="78" t="s">
        <v>154</v>
      </c>
      <c r="B55" s="78" t="s">
        <v>2543</v>
      </c>
      <c r="C55" s="79">
        <v>37</v>
      </c>
      <c r="D55" s="80">
        <v>37</v>
      </c>
      <c r="E55" s="80">
        <v>0</v>
      </c>
      <c r="F55" s="80">
        <v>0</v>
      </c>
      <c r="G55" s="80">
        <v>0</v>
      </c>
      <c r="H55" s="80">
        <v>1</v>
      </c>
      <c r="I55" s="80">
        <v>36</v>
      </c>
      <c r="J55" s="81">
        <v>0</v>
      </c>
      <c r="K55" s="82">
        <f t="shared" si="7"/>
        <v>37</v>
      </c>
      <c r="S55" s="11" t="s">
        <v>9147</v>
      </c>
      <c r="T55" s="16">
        <v>4</v>
      </c>
      <c r="U55" s="16">
        <v>12</v>
      </c>
      <c r="V55" s="16">
        <v>10</v>
      </c>
      <c r="W55" s="16">
        <v>84</v>
      </c>
      <c r="X55" s="16">
        <v>55</v>
      </c>
      <c r="Y55" s="11">
        <f t="shared" si="8"/>
        <v>165</v>
      </c>
      <c r="Z55" s="9"/>
    </row>
    <row r="56" spans="1:26" x14ac:dyDescent="0.25">
      <c r="A56" s="78" t="s">
        <v>154</v>
      </c>
      <c r="B56" s="78" t="s">
        <v>8861</v>
      </c>
      <c r="C56" s="79">
        <v>4</v>
      </c>
      <c r="D56" s="80">
        <v>4</v>
      </c>
      <c r="E56" s="80">
        <v>0</v>
      </c>
      <c r="F56" s="80">
        <v>2</v>
      </c>
      <c r="G56" s="80">
        <v>0</v>
      </c>
      <c r="H56" s="80">
        <v>2</v>
      </c>
      <c r="I56" s="80">
        <v>0</v>
      </c>
      <c r="J56" s="81">
        <v>0</v>
      </c>
      <c r="K56" s="82">
        <f t="shared" si="7"/>
        <v>4</v>
      </c>
      <c r="S56" s="86" t="s">
        <v>9148</v>
      </c>
      <c r="T56" s="87">
        <v>22</v>
      </c>
      <c r="U56" s="87">
        <v>47</v>
      </c>
      <c r="V56" s="87">
        <v>26</v>
      </c>
      <c r="W56" s="87">
        <v>206</v>
      </c>
      <c r="X56" s="87">
        <v>289</v>
      </c>
      <c r="Y56" s="11">
        <f t="shared" si="8"/>
        <v>590</v>
      </c>
    </row>
    <row r="57" spans="1:26" x14ac:dyDescent="0.25">
      <c r="A57" s="78" t="s">
        <v>154</v>
      </c>
      <c r="B57" s="78" t="s">
        <v>6556</v>
      </c>
      <c r="C57" s="79">
        <v>3</v>
      </c>
      <c r="D57" s="80">
        <v>3</v>
      </c>
      <c r="E57" s="80">
        <v>0</v>
      </c>
      <c r="F57" s="80">
        <v>2</v>
      </c>
      <c r="G57" s="80">
        <v>0</v>
      </c>
      <c r="H57" s="80">
        <v>1</v>
      </c>
      <c r="I57" s="80">
        <v>0</v>
      </c>
      <c r="J57" s="81">
        <v>0</v>
      </c>
      <c r="K57" s="82">
        <f t="shared" si="7"/>
        <v>3</v>
      </c>
      <c r="S57" s="11" t="s">
        <v>9946</v>
      </c>
      <c r="T57" s="16">
        <v>64</v>
      </c>
      <c r="U57" s="16">
        <v>188</v>
      </c>
      <c r="V57" s="16">
        <v>163</v>
      </c>
      <c r="W57" s="16">
        <v>379</v>
      </c>
      <c r="X57" s="16">
        <v>823</v>
      </c>
      <c r="Y57" s="11">
        <f t="shared" si="8"/>
        <v>1617</v>
      </c>
      <c r="Z57" s="9"/>
    </row>
    <row r="58" spans="1:26" x14ac:dyDescent="0.25">
      <c r="A58" s="78" t="s">
        <v>154</v>
      </c>
      <c r="B58" s="78" t="s">
        <v>2289</v>
      </c>
      <c r="C58" s="79">
        <v>454</v>
      </c>
      <c r="D58" s="80">
        <v>454</v>
      </c>
      <c r="E58" s="80">
        <v>18</v>
      </c>
      <c r="F58" s="80">
        <v>32</v>
      </c>
      <c r="G58" s="80">
        <v>18</v>
      </c>
      <c r="H58" s="80">
        <v>133</v>
      </c>
      <c r="I58" s="80">
        <v>253</v>
      </c>
      <c r="J58" s="81">
        <v>0</v>
      </c>
      <c r="K58" s="82">
        <f t="shared" si="7"/>
        <v>454</v>
      </c>
      <c r="L58" s="9">
        <f>SUM(K54:K58)</f>
        <v>590</v>
      </c>
      <c r="T58" s="9">
        <f>SUM(T47:T57)</f>
        <v>90</v>
      </c>
      <c r="U58" s="9">
        <f>SUM(U47:U57)</f>
        <v>250</v>
      </c>
      <c r="V58" s="9">
        <f>SUM(V47:V57)</f>
        <v>202</v>
      </c>
      <c r="W58" s="9">
        <f>SUM(W47:W57)</f>
        <v>702</v>
      </c>
      <c r="X58" s="9">
        <f>SUM(X47:X57)</f>
        <v>1176</v>
      </c>
      <c r="Y58" s="11">
        <f t="shared" si="8"/>
        <v>2420</v>
      </c>
    </row>
    <row r="59" spans="1:26" x14ac:dyDescent="0.25">
      <c r="A59" s="83" t="s">
        <v>142</v>
      </c>
      <c r="B59" s="83" t="s">
        <v>6018</v>
      </c>
      <c r="C59" s="84">
        <v>250</v>
      </c>
      <c r="D59" s="85">
        <v>250</v>
      </c>
      <c r="E59" s="85">
        <v>22</v>
      </c>
      <c r="F59" s="85">
        <v>39</v>
      </c>
      <c r="G59" s="85">
        <v>24</v>
      </c>
      <c r="H59" s="85">
        <v>165</v>
      </c>
      <c r="I59" s="85">
        <v>0</v>
      </c>
      <c r="J59" s="82">
        <v>0</v>
      </c>
      <c r="K59" s="82">
        <f t="shared" si="7"/>
        <v>250</v>
      </c>
    </row>
    <row r="60" spans="1:26" x14ac:dyDescent="0.25">
      <c r="A60" s="83" t="s">
        <v>142</v>
      </c>
      <c r="B60" s="83" t="s">
        <v>2543</v>
      </c>
      <c r="C60" s="84">
        <v>112</v>
      </c>
      <c r="D60" s="85">
        <v>103</v>
      </c>
      <c r="E60" s="85">
        <v>1</v>
      </c>
      <c r="F60" s="85">
        <v>34</v>
      </c>
      <c r="G60" s="85">
        <v>6</v>
      </c>
      <c r="H60" s="85">
        <v>58</v>
      </c>
      <c r="I60" s="85">
        <v>4</v>
      </c>
      <c r="J60" s="82">
        <v>0</v>
      </c>
      <c r="K60" s="82">
        <f t="shared" si="7"/>
        <v>103</v>
      </c>
      <c r="S60" s="11" t="s">
        <v>9947</v>
      </c>
      <c r="T60" s="11" t="s">
        <v>781</v>
      </c>
      <c r="U60" s="11" t="s">
        <v>313</v>
      </c>
      <c r="V60" s="11" t="s">
        <v>141</v>
      </c>
      <c r="W60" s="11" t="s">
        <v>87</v>
      </c>
      <c r="X60" s="11" t="s">
        <v>124</v>
      </c>
      <c r="Y60" s="11" t="s">
        <v>9129</v>
      </c>
    </row>
    <row r="61" spans="1:26" x14ac:dyDescent="0.25">
      <c r="A61" s="83" t="s">
        <v>142</v>
      </c>
      <c r="B61" s="83" t="s">
        <v>8861</v>
      </c>
      <c r="C61" s="84">
        <v>2</v>
      </c>
      <c r="D61" s="85">
        <v>2</v>
      </c>
      <c r="E61" s="85">
        <v>0</v>
      </c>
      <c r="F61" s="85">
        <v>1</v>
      </c>
      <c r="G61" s="85">
        <v>0</v>
      </c>
      <c r="H61" s="85">
        <v>1</v>
      </c>
      <c r="I61" s="85">
        <v>0</v>
      </c>
      <c r="J61" s="82">
        <v>0</v>
      </c>
      <c r="K61" s="82">
        <f t="shared" si="7"/>
        <v>2</v>
      </c>
      <c r="L61" s="7"/>
      <c r="S61" s="11" t="s">
        <v>9139</v>
      </c>
      <c r="T61" s="16">
        <v>0</v>
      </c>
      <c r="U61" s="16">
        <v>0</v>
      </c>
      <c r="V61" s="16">
        <v>0</v>
      </c>
      <c r="W61" s="16">
        <v>0</v>
      </c>
      <c r="X61" s="16">
        <v>0</v>
      </c>
      <c r="Y61" s="11">
        <f t="shared" ref="Y61:Y72" si="9">SUM(T61:X61)</f>
        <v>0</v>
      </c>
    </row>
    <row r="62" spans="1:26" x14ac:dyDescent="0.25">
      <c r="A62" s="83" t="s">
        <v>142</v>
      </c>
      <c r="B62" s="83" t="s">
        <v>6556</v>
      </c>
      <c r="C62" s="84">
        <v>23</v>
      </c>
      <c r="D62" s="85">
        <v>23</v>
      </c>
      <c r="E62" s="85">
        <v>1</v>
      </c>
      <c r="F62" s="85">
        <v>1</v>
      </c>
      <c r="G62" s="85">
        <v>18</v>
      </c>
      <c r="H62" s="85">
        <v>2</v>
      </c>
      <c r="I62" s="85">
        <v>0</v>
      </c>
      <c r="J62" s="82">
        <v>1</v>
      </c>
      <c r="K62" s="82">
        <f t="shared" si="7"/>
        <v>23</v>
      </c>
      <c r="L62" s="7"/>
      <c r="S62" s="86" t="s">
        <v>9140</v>
      </c>
      <c r="T62" s="87">
        <v>0</v>
      </c>
      <c r="U62" s="87">
        <v>0</v>
      </c>
      <c r="V62" s="87">
        <v>0</v>
      </c>
      <c r="W62" s="88">
        <v>0</v>
      </c>
      <c r="X62" s="87">
        <v>0</v>
      </c>
      <c r="Y62" s="11">
        <f t="shared" si="9"/>
        <v>0</v>
      </c>
    </row>
    <row r="63" spans="1:26" x14ac:dyDescent="0.25">
      <c r="A63" s="83" t="s">
        <v>142</v>
      </c>
      <c r="B63" s="83" t="s">
        <v>2289</v>
      </c>
      <c r="C63" s="84">
        <v>1251</v>
      </c>
      <c r="D63" s="85">
        <v>1240</v>
      </c>
      <c r="E63" s="85">
        <v>40</v>
      </c>
      <c r="F63" s="85">
        <v>113</v>
      </c>
      <c r="G63" s="85">
        <v>115</v>
      </c>
      <c r="H63" s="85">
        <v>153</v>
      </c>
      <c r="I63" s="85">
        <v>819</v>
      </c>
      <c r="J63" s="82">
        <v>0</v>
      </c>
      <c r="K63" s="82">
        <f t="shared" si="7"/>
        <v>1240</v>
      </c>
      <c r="L63" s="9">
        <f>SUM(K59:K63)</f>
        <v>1618</v>
      </c>
      <c r="S63" s="11" t="s">
        <v>9141</v>
      </c>
      <c r="T63" s="89">
        <v>0</v>
      </c>
      <c r="U63" s="89">
        <v>0</v>
      </c>
      <c r="V63" s="89">
        <v>0</v>
      </c>
      <c r="W63" s="16">
        <v>0</v>
      </c>
      <c r="X63" s="89">
        <v>0</v>
      </c>
      <c r="Y63" s="11">
        <f t="shared" si="9"/>
        <v>0</v>
      </c>
    </row>
    <row r="64" spans="1:26" x14ac:dyDescent="0.25">
      <c r="A64" s="83" t="s">
        <v>9948</v>
      </c>
      <c r="B64" s="90"/>
      <c r="C64" s="90">
        <f t="shared" ref="C64:I64" si="10">SUM(C46:C63)</f>
        <v>2441</v>
      </c>
      <c r="D64" s="90">
        <f t="shared" si="10"/>
        <v>2421</v>
      </c>
      <c r="E64" s="90">
        <f t="shared" si="10"/>
        <v>90</v>
      </c>
      <c r="F64" s="90">
        <f t="shared" si="10"/>
        <v>250</v>
      </c>
      <c r="G64" s="90">
        <f t="shared" si="10"/>
        <v>202</v>
      </c>
      <c r="H64" s="90">
        <f t="shared" si="10"/>
        <v>702</v>
      </c>
      <c r="I64" s="90">
        <f t="shared" si="10"/>
        <v>1176</v>
      </c>
      <c r="J64" s="90">
        <f>SUM(J46:J63)</f>
        <v>1</v>
      </c>
      <c r="K64" s="82">
        <f t="shared" si="7"/>
        <v>2421</v>
      </c>
      <c r="L64" s="9">
        <f>SUM(L46:L63)</f>
        <v>2421</v>
      </c>
      <c r="S64" s="86" t="s">
        <v>9142</v>
      </c>
      <c r="T64" s="91">
        <v>0</v>
      </c>
      <c r="U64" s="91">
        <v>0</v>
      </c>
      <c r="V64" s="91">
        <v>0</v>
      </c>
      <c r="W64" s="91">
        <v>0</v>
      </c>
      <c r="X64" s="91">
        <v>0</v>
      </c>
      <c r="Y64" s="11">
        <f t="shared" si="9"/>
        <v>0</v>
      </c>
    </row>
    <row r="65" spans="9:26" x14ac:dyDescent="0.25">
      <c r="I65" s="7" t="s">
        <v>9949</v>
      </c>
      <c r="S65" s="92" t="s">
        <v>9143</v>
      </c>
      <c r="T65" s="93">
        <v>0</v>
      </c>
      <c r="U65" s="93">
        <v>0</v>
      </c>
      <c r="V65" s="93">
        <v>0</v>
      </c>
      <c r="W65" s="93">
        <v>0</v>
      </c>
      <c r="X65" s="93">
        <v>0</v>
      </c>
      <c r="Y65" s="92">
        <f t="shared" si="9"/>
        <v>0</v>
      </c>
    </row>
    <row r="66" spans="9:26" x14ac:dyDescent="0.25">
      <c r="L66" s="7"/>
      <c r="S66" s="86" t="s">
        <v>9144</v>
      </c>
      <c r="T66" s="94">
        <v>0</v>
      </c>
      <c r="U66" s="94">
        <v>0</v>
      </c>
      <c r="V66" s="94">
        <v>0</v>
      </c>
      <c r="W66" s="94">
        <v>0</v>
      </c>
      <c r="X66" s="94">
        <v>0</v>
      </c>
      <c r="Y66" s="11">
        <f t="shared" si="9"/>
        <v>0</v>
      </c>
    </row>
    <row r="67" spans="9:26" x14ac:dyDescent="0.25">
      <c r="L67" s="7"/>
      <c r="S67" s="11" t="s">
        <v>9145</v>
      </c>
      <c r="T67" s="95">
        <v>0</v>
      </c>
      <c r="U67" s="95">
        <v>0</v>
      </c>
      <c r="V67" s="95">
        <v>0</v>
      </c>
      <c r="W67" s="95">
        <v>0</v>
      </c>
      <c r="X67" s="95">
        <v>0</v>
      </c>
      <c r="Y67" s="11">
        <f t="shared" si="9"/>
        <v>0</v>
      </c>
    </row>
    <row r="68" spans="9:26" x14ac:dyDescent="0.25">
      <c r="S68" s="86" t="s">
        <v>9146</v>
      </c>
      <c r="T68" s="94">
        <v>0</v>
      </c>
      <c r="U68" s="94">
        <v>0</v>
      </c>
      <c r="V68" s="94">
        <v>0</v>
      </c>
      <c r="W68" s="94">
        <v>0</v>
      </c>
      <c r="X68" s="94">
        <v>0</v>
      </c>
      <c r="Y68" s="11">
        <f t="shared" si="9"/>
        <v>0</v>
      </c>
    </row>
    <row r="69" spans="9:26" x14ac:dyDescent="0.25">
      <c r="S69" s="11" t="s">
        <v>9147</v>
      </c>
      <c r="T69" s="85">
        <v>0</v>
      </c>
      <c r="U69" s="85">
        <v>1</v>
      </c>
      <c r="V69" s="85">
        <v>2</v>
      </c>
      <c r="W69" s="85">
        <v>28</v>
      </c>
      <c r="X69" s="85">
        <v>0</v>
      </c>
      <c r="Y69" s="11">
        <f t="shared" si="9"/>
        <v>31</v>
      </c>
    </row>
    <row r="70" spans="9:26" x14ac:dyDescent="0.25">
      <c r="S70" s="86" t="s">
        <v>9148</v>
      </c>
      <c r="T70" s="80">
        <v>4</v>
      </c>
      <c r="U70" s="80">
        <v>11</v>
      </c>
      <c r="V70" s="80">
        <v>8</v>
      </c>
      <c r="W70" s="80">
        <v>69</v>
      </c>
      <c r="X70" s="80">
        <v>0</v>
      </c>
      <c r="Y70" s="11">
        <f t="shared" si="9"/>
        <v>92</v>
      </c>
    </row>
    <row r="71" spans="9:26" x14ac:dyDescent="0.25">
      <c r="S71" s="11" t="s">
        <v>9946</v>
      </c>
      <c r="T71" s="85">
        <v>22</v>
      </c>
      <c r="U71" s="85">
        <v>39</v>
      </c>
      <c r="V71" s="85">
        <v>24</v>
      </c>
      <c r="W71" s="85">
        <v>165</v>
      </c>
      <c r="X71" s="85">
        <v>0</v>
      </c>
      <c r="Y71" s="11">
        <f t="shared" si="9"/>
        <v>250</v>
      </c>
    </row>
    <row r="72" spans="9:26" x14ac:dyDescent="0.25">
      <c r="T72" s="96">
        <f>SUM(T61:T71)</f>
        <v>26</v>
      </c>
      <c r="U72" s="96">
        <f>SUM(U61:U71)</f>
        <v>51</v>
      </c>
      <c r="V72" s="96">
        <f>SUM(V61:V71)</f>
        <v>34</v>
      </c>
      <c r="W72" s="96">
        <f>SUM(W61:W71)</f>
        <v>262</v>
      </c>
      <c r="X72" s="96">
        <f>SUM(X61:X71)</f>
        <v>0</v>
      </c>
      <c r="Y72" s="92">
        <f t="shared" si="9"/>
        <v>373</v>
      </c>
    </row>
    <row r="74" spans="9:26" x14ac:dyDescent="0.25">
      <c r="S74" s="11" t="s">
        <v>9950</v>
      </c>
      <c r="T74" s="11" t="s">
        <v>781</v>
      </c>
      <c r="U74" s="11" t="s">
        <v>313</v>
      </c>
      <c r="V74" s="11" t="s">
        <v>141</v>
      </c>
      <c r="W74" s="11" t="s">
        <v>87</v>
      </c>
      <c r="X74" s="11" t="s">
        <v>124</v>
      </c>
      <c r="Y74" s="11" t="s">
        <v>9951</v>
      </c>
    </row>
    <row r="75" spans="9:26" x14ac:dyDescent="0.25">
      <c r="S75" s="11" t="s">
        <v>9139</v>
      </c>
      <c r="T75" s="16">
        <v>0</v>
      </c>
      <c r="U75" s="16">
        <v>0</v>
      </c>
      <c r="V75" s="16">
        <v>0</v>
      </c>
      <c r="W75" s="16">
        <v>0</v>
      </c>
      <c r="X75" s="16">
        <v>0</v>
      </c>
      <c r="Y75" s="16">
        <f>SUM(T75:W75)</f>
        <v>0</v>
      </c>
      <c r="Z75" s="11" t="s">
        <v>9139</v>
      </c>
    </row>
    <row r="76" spans="9:26" x14ac:dyDescent="0.25">
      <c r="S76" s="86" t="s">
        <v>9140</v>
      </c>
      <c r="T76" s="87">
        <v>0</v>
      </c>
      <c r="U76" s="87">
        <v>0</v>
      </c>
      <c r="V76" s="87">
        <v>0</v>
      </c>
      <c r="W76" s="87">
        <v>0</v>
      </c>
      <c r="X76" s="87">
        <v>0</v>
      </c>
      <c r="Y76" s="16">
        <f t="shared" ref="Y76:Y86" si="11">SUM(T76:W76)</f>
        <v>0</v>
      </c>
      <c r="Z76" s="86" t="s">
        <v>9140</v>
      </c>
    </row>
    <row r="77" spans="9:26" x14ac:dyDescent="0.25">
      <c r="S77" s="11" t="s">
        <v>9141</v>
      </c>
      <c r="T77" s="16">
        <v>0</v>
      </c>
      <c r="U77" s="16">
        <v>0</v>
      </c>
      <c r="V77" s="16">
        <v>0</v>
      </c>
      <c r="W77" s="16">
        <v>0</v>
      </c>
      <c r="X77" s="16">
        <v>1</v>
      </c>
      <c r="Y77" s="16">
        <f t="shared" si="11"/>
        <v>0</v>
      </c>
      <c r="Z77" s="11" t="s">
        <v>9141</v>
      </c>
    </row>
    <row r="78" spans="9:26" x14ac:dyDescent="0.25">
      <c r="S78" s="86" t="s">
        <v>9142</v>
      </c>
      <c r="T78" s="87">
        <v>0</v>
      </c>
      <c r="U78" s="87">
        <v>0</v>
      </c>
      <c r="V78" s="87">
        <v>0</v>
      </c>
      <c r="W78" s="87">
        <v>0</v>
      </c>
      <c r="X78" s="87">
        <v>0</v>
      </c>
      <c r="Y78" s="16">
        <f t="shared" si="11"/>
        <v>0</v>
      </c>
      <c r="Z78" s="86" t="s">
        <v>9142</v>
      </c>
    </row>
    <row r="79" spans="9:26" x14ac:dyDescent="0.25">
      <c r="S79" s="11" t="s">
        <v>9143</v>
      </c>
      <c r="T79" s="16">
        <v>0</v>
      </c>
      <c r="U79" s="16">
        <v>0</v>
      </c>
      <c r="V79" s="16">
        <v>0</v>
      </c>
      <c r="W79" s="16">
        <v>0</v>
      </c>
      <c r="X79" s="16">
        <v>0</v>
      </c>
      <c r="Y79" s="16">
        <f t="shared" si="11"/>
        <v>0</v>
      </c>
      <c r="Z79" s="11" t="s">
        <v>9143</v>
      </c>
    </row>
    <row r="80" spans="9:26" x14ac:dyDescent="0.25">
      <c r="S80" s="86" t="s">
        <v>9144</v>
      </c>
      <c r="T80" s="87">
        <v>0</v>
      </c>
      <c r="U80" s="87">
        <v>0</v>
      </c>
      <c r="V80" s="87">
        <v>0</v>
      </c>
      <c r="W80" s="87">
        <v>0</v>
      </c>
      <c r="X80" s="87">
        <v>5</v>
      </c>
      <c r="Y80" s="16">
        <f t="shared" si="11"/>
        <v>0</v>
      </c>
      <c r="Z80" s="86" t="s">
        <v>9144</v>
      </c>
    </row>
    <row r="81" spans="1:26" x14ac:dyDescent="0.25">
      <c r="S81" s="11" t="s">
        <v>9145</v>
      </c>
      <c r="T81" s="16">
        <v>0</v>
      </c>
      <c r="U81" s="16">
        <v>0</v>
      </c>
      <c r="V81" s="16">
        <v>0</v>
      </c>
      <c r="W81" s="16">
        <v>0</v>
      </c>
      <c r="X81" s="16">
        <v>0</v>
      </c>
      <c r="Y81" s="16">
        <f t="shared" si="11"/>
        <v>0</v>
      </c>
      <c r="Z81" s="11" t="s">
        <v>9145</v>
      </c>
    </row>
    <row r="82" spans="1:26" x14ac:dyDescent="0.25">
      <c r="S82" s="86" t="s">
        <v>9146</v>
      </c>
      <c r="T82" s="87">
        <v>0</v>
      </c>
      <c r="U82" s="87">
        <v>3</v>
      </c>
      <c r="V82" s="87">
        <v>3</v>
      </c>
      <c r="W82" s="87">
        <v>33</v>
      </c>
      <c r="X82" s="87">
        <v>3</v>
      </c>
      <c r="Y82" s="16">
        <f t="shared" si="11"/>
        <v>39</v>
      </c>
      <c r="Z82" s="86" t="s">
        <v>9146</v>
      </c>
    </row>
    <row r="83" spans="1:26" x14ac:dyDescent="0.25">
      <c r="S83" s="11" t="s">
        <v>9147</v>
      </c>
      <c r="T83" s="16">
        <v>4</v>
      </c>
      <c r="U83" s="16">
        <v>11</v>
      </c>
      <c r="V83" s="16">
        <v>8</v>
      </c>
      <c r="W83" s="16">
        <v>56</v>
      </c>
      <c r="X83" s="16">
        <v>55</v>
      </c>
      <c r="Y83" s="16">
        <f t="shared" si="11"/>
        <v>79</v>
      </c>
      <c r="Z83" s="11" t="s">
        <v>9147</v>
      </c>
    </row>
    <row r="84" spans="1:26" x14ac:dyDescent="0.25">
      <c r="S84" s="86" t="s">
        <v>9148</v>
      </c>
      <c r="T84" s="87">
        <v>18</v>
      </c>
      <c r="U84" s="87">
        <v>36</v>
      </c>
      <c r="V84" s="87">
        <v>18</v>
      </c>
      <c r="W84" s="87">
        <v>137</v>
      </c>
      <c r="X84" s="87">
        <v>289</v>
      </c>
      <c r="Y84" s="16">
        <f t="shared" si="11"/>
        <v>209</v>
      </c>
      <c r="Z84" s="86" t="s">
        <v>9148</v>
      </c>
    </row>
    <row r="85" spans="1:26" x14ac:dyDescent="0.25">
      <c r="S85" s="11" t="s">
        <v>9946</v>
      </c>
      <c r="T85" s="16">
        <v>42</v>
      </c>
      <c r="U85" s="16">
        <v>149</v>
      </c>
      <c r="V85" s="16">
        <v>139</v>
      </c>
      <c r="W85" s="16">
        <v>214</v>
      </c>
      <c r="X85" s="16">
        <v>823</v>
      </c>
      <c r="Y85" s="16">
        <f t="shared" si="11"/>
        <v>544</v>
      </c>
      <c r="Z85" s="11" t="s">
        <v>9946</v>
      </c>
    </row>
    <row r="86" spans="1:26" x14ac:dyDescent="0.25">
      <c r="T86" s="9">
        <f>SUM(T75:T85)</f>
        <v>64</v>
      </c>
      <c r="U86" s="9">
        <f>SUM(U75:U85)</f>
        <v>199</v>
      </c>
      <c r="V86" s="9">
        <f>SUM(V75:V85)</f>
        <v>168</v>
      </c>
      <c r="W86" s="9">
        <f>SUM(W75:W85)</f>
        <v>440</v>
      </c>
      <c r="X86" s="9">
        <f>SUM(X75:X85)</f>
        <v>1176</v>
      </c>
      <c r="Y86" s="16">
        <f t="shared" si="11"/>
        <v>871</v>
      </c>
    </row>
    <row r="90" spans="1:26" ht="39.6" x14ac:dyDescent="0.25">
      <c r="A90" s="73" t="s">
        <v>9952</v>
      </c>
      <c r="B90" s="73" t="s">
        <v>9152</v>
      </c>
      <c r="C90" s="73" t="s">
        <v>9126</v>
      </c>
      <c r="D90" s="73" t="s">
        <v>9936</v>
      </c>
      <c r="E90" s="74" t="s">
        <v>9937</v>
      </c>
      <c r="F90" s="73" t="s">
        <v>9938</v>
      </c>
      <c r="G90" s="73" t="s">
        <v>9939</v>
      </c>
      <c r="H90" s="73" t="s">
        <v>9940</v>
      </c>
      <c r="I90" s="73" t="s">
        <v>9941</v>
      </c>
      <c r="J90" s="75" t="s">
        <v>9942</v>
      </c>
      <c r="K90" s="76" t="s">
        <v>9943</v>
      </c>
      <c r="L90" s="77" t="s">
        <v>9953</v>
      </c>
      <c r="S90" s="7" t="s">
        <v>9952</v>
      </c>
    </row>
    <row r="91" spans="1:26" x14ac:dyDescent="0.25">
      <c r="A91" s="83" t="s">
        <v>4850</v>
      </c>
      <c r="B91" s="83" t="s">
        <v>2289</v>
      </c>
      <c r="C91" s="84">
        <v>2</v>
      </c>
      <c r="D91" s="85">
        <v>2</v>
      </c>
      <c r="E91" s="85">
        <v>0</v>
      </c>
      <c r="F91" s="85">
        <v>0</v>
      </c>
      <c r="G91" s="85">
        <v>0</v>
      </c>
      <c r="H91" s="85">
        <v>0</v>
      </c>
      <c r="I91" s="85">
        <v>2</v>
      </c>
      <c r="J91" s="82">
        <v>0</v>
      </c>
      <c r="K91" s="82">
        <f t="shared" ref="K91:K104" si="12">SUM(E91:J91)</f>
        <v>2</v>
      </c>
      <c r="L91" s="9">
        <v>2</v>
      </c>
      <c r="S91" s="11" t="s">
        <v>9945</v>
      </c>
      <c r="T91" s="11" t="s">
        <v>781</v>
      </c>
      <c r="U91" s="11" t="s">
        <v>313</v>
      </c>
      <c r="V91" s="11" t="s">
        <v>141</v>
      </c>
      <c r="W91" s="11" t="s">
        <v>87</v>
      </c>
      <c r="X91" s="11" t="s">
        <v>124</v>
      </c>
      <c r="Y91" s="11" t="s">
        <v>9129</v>
      </c>
    </row>
    <row r="92" spans="1:26" x14ac:dyDescent="0.25">
      <c r="A92" s="78" t="s">
        <v>1944</v>
      </c>
      <c r="B92" s="78" t="s">
        <v>2289</v>
      </c>
      <c r="C92" s="79">
        <v>31</v>
      </c>
      <c r="D92" s="80">
        <v>31</v>
      </c>
      <c r="E92" s="80">
        <v>0</v>
      </c>
      <c r="F92" s="80">
        <v>3</v>
      </c>
      <c r="G92" s="80">
        <v>0</v>
      </c>
      <c r="H92" s="80">
        <v>27</v>
      </c>
      <c r="I92" s="80">
        <v>1</v>
      </c>
      <c r="J92" s="81">
        <v>0</v>
      </c>
      <c r="K92" s="82">
        <f t="shared" si="12"/>
        <v>31</v>
      </c>
      <c r="L92" s="9">
        <v>31</v>
      </c>
      <c r="S92" s="11" t="s">
        <v>9139</v>
      </c>
      <c r="T92" s="16">
        <v>0</v>
      </c>
      <c r="U92" s="16">
        <v>0</v>
      </c>
      <c r="V92" s="16">
        <v>0</v>
      </c>
      <c r="W92" s="16">
        <v>0</v>
      </c>
      <c r="X92" s="16">
        <v>0</v>
      </c>
      <c r="Y92" s="11">
        <f t="shared" ref="Y92:Y103" si="13">SUM(T92:X92)</f>
        <v>0</v>
      </c>
    </row>
    <row r="93" spans="1:26" x14ac:dyDescent="0.25">
      <c r="A93" s="83" t="s">
        <v>292</v>
      </c>
      <c r="B93" s="83" t="s">
        <v>6018</v>
      </c>
      <c r="C93" s="84">
        <v>20</v>
      </c>
      <c r="D93" s="85">
        <v>20</v>
      </c>
      <c r="E93" s="85">
        <v>0</v>
      </c>
      <c r="F93" s="85">
        <v>1</v>
      </c>
      <c r="G93" s="85">
        <v>0</v>
      </c>
      <c r="H93" s="85">
        <v>19</v>
      </c>
      <c r="I93" s="85">
        <v>0</v>
      </c>
      <c r="J93" s="82">
        <v>0</v>
      </c>
      <c r="K93" s="82">
        <f t="shared" si="12"/>
        <v>20</v>
      </c>
      <c r="S93" s="86" t="s">
        <v>9140</v>
      </c>
      <c r="T93" s="87">
        <v>0</v>
      </c>
      <c r="U93" s="87">
        <v>0</v>
      </c>
      <c r="V93" s="87">
        <v>0</v>
      </c>
      <c r="W93" s="87">
        <v>0</v>
      </c>
      <c r="X93" s="87">
        <v>0</v>
      </c>
      <c r="Y93" s="11">
        <f t="shared" si="13"/>
        <v>0</v>
      </c>
    </row>
    <row r="94" spans="1:26" x14ac:dyDescent="0.25">
      <c r="A94" s="83" t="s">
        <v>292</v>
      </c>
      <c r="B94" s="83" t="s">
        <v>6556</v>
      </c>
      <c r="C94" s="84">
        <v>1</v>
      </c>
      <c r="D94" s="85">
        <v>1</v>
      </c>
      <c r="E94" s="85">
        <v>0</v>
      </c>
      <c r="F94" s="85">
        <v>0</v>
      </c>
      <c r="G94" s="85">
        <v>0</v>
      </c>
      <c r="H94" s="85">
        <v>1</v>
      </c>
      <c r="I94" s="85">
        <v>0</v>
      </c>
      <c r="J94" s="82">
        <v>0</v>
      </c>
      <c r="K94" s="82">
        <f t="shared" si="12"/>
        <v>1</v>
      </c>
      <c r="L94" s="7"/>
      <c r="S94" s="11" t="s">
        <v>9141</v>
      </c>
      <c r="T94" s="16">
        <v>0</v>
      </c>
      <c r="U94" s="16">
        <v>0</v>
      </c>
      <c r="V94" s="16">
        <v>0</v>
      </c>
      <c r="W94" s="16">
        <v>0</v>
      </c>
      <c r="X94" s="16">
        <v>0</v>
      </c>
      <c r="Y94" s="11">
        <f t="shared" si="13"/>
        <v>0</v>
      </c>
    </row>
    <row r="95" spans="1:26" x14ac:dyDescent="0.25">
      <c r="A95" s="83" t="s">
        <v>292</v>
      </c>
      <c r="B95" s="83" t="s">
        <v>2289</v>
      </c>
      <c r="C95" s="84">
        <v>130</v>
      </c>
      <c r="D95" s="85">
        <v>130</v>
      </c>
      <c r="E95" s="85">
        <v>14</v>
      </c>
      <c r="F95" s="85">
        <v>20</v>
      </c>
      <c r="G95" s="85">
        <v>5</v>
      </c>
      <c r="H95" s="85">
        <v>57</v>
      </c>
      <c r="I95" s="85">
        <v>34</v>
      </c>
      <c r="J95" s="82">
        <v>0</v>
      </c>
      <c r="K95" s="82">
        <f t="shared" si="12"/>
        <v>130</v>
      </c>
      <c r="L95" s="9">
        <f>SUM(K93:K95)</f>
        <v>151</v>
      </c>
      <c r="S95" s="86" t="s">
        <v>9142</v>
      </c>
      <c r="T95" s="87">
        <v>0</v>
      </c>
      <c r="U95" s="87">
        <v>0</v>
      </c>
      <c r="V95" s="87">
        <v>0</v>
      </c>
      <c r="W95" s="87">
        <v>0</v>
      </c>
      <c r="X95" s="87">
        <v>0</v>
      </c>
      <c r="Y95" s="11">
        <f t="shared" si="13"/>
        <v>0</v>
      </c>
    </row>
    <row r="96" spans="1:26" x14ac:dyDescent="0.25">
      <c r="A96" s="78" t="s">
        <v>154</v>
      </c>
      <c r="B96" s="78" t="s">
        <v>6018</v>
      </c>
      <c r="C96" s="79">
        <v>107</v>
      </c>
      <c r="D96" s="80">
        <v>107</v>
      </c>
      <c r="E96" s="80">
        <v>13</v>
      </c>
      <c r="F96" s="80">
        <v>18</v>
      </c>
      <c r="G96" s="80">
        <v>3</v>
      </c>
      <c r="H96" s="80">
        <v>73</v>
      </c>
      <c r="I96" s="80">
        <v>0</v>
      </c>
      <c r="J96" s="81">
        <v>0</v>
      </c>
      <c r="K96" s="82">
        <f t="shared" si="12"/>
        <v>107</v>
      </c>
      <c r="S96" s="11" t="s">
        <v>9143</v>
      </c>
      <c r="T96" s="16">
        <v>0</v>
      </c>
      <c r="U96" s="16">
        <v>0</v>
      </c>
      <c r="V96" s="16">
        <v>0</v>
      </c>
      <c r="W96" s="16">
        <v>0</v>
      </c>
      <c r="X96" s="16">
        <v>0</v>
      </c>
      <c r="Y96" s="11">
        <f t="shared" si="13"/>
        <v>0</v>
      </c>
    </row>
    <row r="97" spans="1:26" x14ac:dyDescent="0.25">
      <c r="A97" s="78" t="s">
        <v>154</v>
      </c>
      <c r="B97" s="78" t="s">
        <v>2543</v>
      </c>
      <c r="C97" s="79">
        <v>45</v>
      </c>
      <c r="D97" s="80">
        <v>45</v>
      </c>
      <c r="E97" s="80">
        <v>0</v>
      </c>
      <c r="F97" s="80">
        <v>3</v>
      </c>
      <c r="G97" s="80">
        <v>0</v>
      </c>
      <c r="H97" s="80">
        <v>0</v>
      </c>
      <c r="I97" s="80">
        <v>42</v>
      </c>
      <c r="J97" s="81">
        <v>0</v>
      </c>
      <c r="K97" s="82">
        <f t="shared" si="12"/>
        <v>45</v>
      </c>
      <c r="S97" s="86" t="s">
        <v>9144</v>
      </c>
      <c r="T97" s="87">
        <v>0</v>
      </c>
      <c r="U97" s="87">
        <v>0</v>
      </c>
      <c r="V97" s="87">
        <v>0</v>
      </c>
      <c r="W97" s="87">
        <v>0</v>
      </c>
      <c r="X97" s="87">
        <v>2</v>
      </c>
      <c r="Y97" s="11">
        <f t="shared" si="13"/>
        <v>2</v>
      </c>
    </row>
    <row r="98" spans="1:26" x14ac:dyDescent="0.25">
      <c r="A98" s="78" t="s">
        <v>154</v>
      </c>
      <c r="B98" s="78" t="s">
        <v>8861</v>
      </c>
      <c r="C98" s="79">
        <v>2</v>
      </c>
      <c r="D98" s="80">
        <v>0</v>
      </c>
      <c r="E98" s="80">
        <v>0</v>
      </c>
      <c r="F98" s="80">
        <v>0</v>
      </c>
      <c r="G98" s="80">
        <v>0</v>
      </c>
      <c r="H98" s="80">
        <v>0</v>
      </c>
      <c r="I98" s="80">
        <v>0</v>
      </c>
      <c r="J98" s="81">
        <v>0</v>
      </c>
      <c r="K98" s="82">
        <f t="shared" si="12"/>
        <v>0</v>
      </c>
      <c r="S98" s="11" t="s">
        <v>9145</v>
      </c>
      <c r="T98" s="16">
        <v>0</v>
      </c>
      <c r="U98" s="16">
        <v>0</v>
      </c>
      <c r="V98" s="16">
        <v>0</v>
      </c>
      <c r="W98" s="16">
        <v>0</v>
      </c>
      <c r="X98" s="16">
        <v>0</v>
      </c>
      <c r="Y98" s="11">
        <f t="shared" si="13"/>
        <v>0</v>
      </c>
    </row>
    <row r="99" spans="1:26" x14ac:dyDescent="0.25">
      <c r="A99" s="78" t="s">
        <v>154</v>
      </c>
      <c r="B99" s="78" t="s">
        <v>6556</v>
      </c>
      <c r="C99" s="79">
        <v>1</v>
      </c>
      <c r="D99" s="80">
        <v>1</v>
      </c>
      <c r="E99" s="80">
        <v>0</v>
      </c>
      <c r="F99" s="80">
        <v>0</v>
      </c>
      <c r="G99" s="80">
        <v>0</v>
      </c>
      <c r="H99" s="80">
        <v>1</v>
      </c>
      <c r="I99" s="80">
        <v>0</v>
      </c>
      <c r="J99" s="81">
        <v>0</v>
      </c>
      <c r="K99" s="82">
        <f t="shared" si="12"/>
        <v>1</v>
      </c>
      <c r="S99" s="86" t="s">
        <v>9146</v>
      </c>
      <c r="T99" s="87">
        <v>0</v>
      </c>
      <c r="U99" s="87">
        <v>3</v>
      </c>
      <c r="V99" s="87">
        <v>0</v>
      </c>
      <c r="W99" s="87">
        <v>27</v>
      </c>
      <c r="X99" s="87">
        <v>1</v>
      </c>
      <c r="Y99" s="11">
        <f t="shared" si="13"/>
        <v>31</v>
      </c>
      <c r="Z99" s="9"/>
    </row>
    <row r="100" spans="1:26" x14ac:dyDescent="0.25">
      <c r="A100" s="78" t="s">
        <v>154</v>
      </c>
      <c r="B100" s="78" t="s">
        <v>2289</v>
      </c>
      <c r="C100" s="79">
        <v>492</v>
      </c>
      <c r="D100" s="80">
        <v>491</v>
      </c>
      <c r="E100" s="80">
        <v>37</v>
      </c>
      <c r="F100" s="80">
        <v>73</v>
      </c>
      <c r="G100" s="80">
        <v>19</v>
      </c>
      <c r="H100" s="80">
        <v>112</v>
      </c>
      <c r="I100" s="80">
        <v>249</v>
      </c>
      <c r="J100" s="81">
        <v>0</v>
      </c>
      <c r="K100" s="82">
        <f t="shared" si="12"/>
        <v>490</v>
      </c>
      <c r="L100" s="9">
        <f>SUM(K96:K100)</f>
        <v>643</v>
      </c>
      <c r="S100" s="11" t="s">
        <v>9147</v>
      </c>
      <c r="T100" s="16">
        <v>14</v>
      </c>
      <c r="U100" s="16">
        <v>21</v>
      </c>
      <c r="V100" s="16">
        <v>5</v>
      </c>
      <c r="W100" s="16">
        <v>77</v>
      </c>
      <c r="X100" s="16">
        <v>34</v>
      </c>
      <c r="Y100" s="11">
        <f t="shared" si="13"/>
        <v>151</v>
      </c>
      <c r="Z100" s="9"/>
    </row>
    <row r="101" spans="1:26" x14ac:dyDescent="0.25">
      <c r="A101" s="83" t="s">
        <v>142</v>
      </c>
      <c r="B101" s="83" t="s">
        <v>6018</v>
      </c>
      <c r="C101" s="84">
        <v>193</v>
      </c>
      <c r="D101" s="85">
        <v>193</v>
      </c>
      <c r="E101" s="85">
        <v>48</v>
      </c>
      <c r="F101" s="85">
        <v>0</v>
      </c>
      <c r="G101" s="85">
        <v>0</v>
      </c>
      <c r="H101" s="85">
        <v>145</v>
      </c>
      <c r="I101" s="85">
        <v>0</v>
      </c>
      <c r="J101" s="82">
        <v>0</v>
      </c>
      <c r="K101" s="82">
        <f t="shared" si="12"/>
        <v>193</v>
      </c>
      <c r="S101" s="86" t="s">
        <v>9148</v>
      </c>
      <c r="T101" s="87">
        <v>50</v>
      </c>
      <c r="U101" s="87">
        <v>94</v>
      </c>
      <c r="V101" s="87">
        <v>22</v>
      </c>
      <c r="W101" s="87">
        <v>186</v>
      </c>
      <c r="X101" s="87">
        <v>291</v>
      </c>
      <c r="Y101" s="11">
        <f t="shared" si="13"/>
        <v>643</v>
      </c>
    </row>
    <row r="102" spans="1:26" x14ac:dyDescent="0.25">
      <c r="A102" s="83" t="s">
        <v>142</v>
      </c>
      <c r="B102" s="83" t="s">
        <v>2543</v>
      </c>
      <c r="C102" s="84">
        <v>457</v>
      </c>
      <c r="D102" s="85">
        <v>449</v>
      </c>
      <c r="E102" s="85">
        <v>14</v>
      </c>
      <c r="F102" s="85">
        <v>150</v>
      </c>
      <c r="G102" s="85">
        <v>114</v>
      </c>
      <c r="H102" s="85">
        <v>164</v>
      </c>
      <c r="I102" s="85">
        <v>6</v>
      </c>
      <c r="J102" s="82">
        <v>0</v>
      </c>
      <c r="K102" s="82">
        <f t="shared" si="12"/>
        <v>448</v>
      </c>
      <c r="S102" s="11" t="s">
        <v>9946</v>
      </c>
      <c r="T102" s="16">
        <v>108</v>
      </c>
      <c r="U102" s="16">
        <v>164</v>
      </c>
      <c r="V102" s="16">
        <v>117</v>
      </c>
      <c r="W102" s="16">
        <v>365</v>
      </c>
      <c r="X102" s="16">
        <v>715</v>
      </c>
      <c r="Y102" s="11">
        <f t="shared" si="13"/>
        <v>1469</v>
      </c>
      <c r="Z102" s="9"/>
    </row>
    <row r="103" spans="1:26" x14ac:dyDescent="0.25">
      <c r="A103" s="83" t="s">
        <v>142</v>
      </c>
      <c r="B103" s="83" t="s">
        <v>8861</v>
      </c>
      <c r="C103" s="84">
        <v>11</v>
      </c>
      <c r="D103" s="85">
        <v>11</v>
      </c>
      <c r="E103" s="85">
        <v>0</v>
      </c>
      <c r="F103" s="85">
        <v>11</v>
      </c>
      <c r="G103" s="85">
        <v>0</v>
      </c>
      <c r="H103" s="85">
        <v>0</v>
      </c>
      <c r="I103" s="85">
        <v>0</v>
      </c>
      <c r="J103" s="82">
        <v>0</v>
      </c>
      <c r="K103" s="82">
        <f t="shared" si="12"/>
        <v>11</v>
      </c>
      <c r="L103" s="7"/>
      <c r="T103" s="9">
        <f>SUM(T92:T102)</f>
        <v>172</v>
      </c>
      <c r="U103" s="9">
        <f>SUM(U92:U102)</f>
        <v>282</v>
      </c>
      <c r="V103" s="9">
        <f>SUM(V92:V102)</f>
        <v>144</v>
      </c>
      <c r="W103" s="9">
        <f>SUM(W92:W102)</f>
        <v>655</v>
      </c>
      <c r="X103" s="9">
        <f>SUM(X92:X102)</f>
        <v>1043</v>
      </c>
      <c r="Y103" s="11">
        <f t="shared" si="13"/>
        <v>2296</v>
      </c>
    </row>
    <row r="104" spans="1:26" x14ac:dyDescent="0.25">
      <c r="A104" s="83" t="s">
        <v>142</v>
      </c>
      <c r="B104" s="83" t="s">
        <v>2289</v>
      </c>
      <c r="C104" s="84">
        <v>820</v>
      </c>
      <c r="D104" s="85">
        <v>817</v>
      </c>
      <c r="E104" s="85">
        <v>46</v>
      </c>
      <c r="F104" s="85">
        <v>3</v>
      </c>
      <c r="G104" s="85">
        <v>3</v>
      </c>
      <c r="H104" s="85">
        <v>56</v>
      </c>
      <c r="I104" s="85">
        <v>709</v>
      </c>
      <c r="J104" s="82">
        <v>0</v>
      </c>
      <c r="K104" s="82">
        <f t="shared" si="12"/>
        <v>817</v>
      </c>
      <c r="L104" s="9">
        <f>SUM(K101:K104)</f>
        <v>1469</v>
      </c>
    </row>
    <row r="105" spans="1:26" x14ac:dyDescent="0.25">
      <c r="A105" s="83" t="s">
        <v>9948</v>
      </c>
      <c r="B105" s="90"/>
      <c r="C105" s="90">
        <f>SUM(C92:C104)</f>
        <v>2310</v>
      </c>
      <c r="D105" s="90">
        <f>SUM(D92:D104)</f>
        <v>2296</v>
      </c>
      <c r="E105" s="90">
        <f>SUM(E91:E104)</f>
        <v>172</v>
      </c>
      <c r="F105" s="90">
        <f>SUM(F91:F104)</f>
        <v>282</v>
      </c>
      <c r="G105" s="90">
        <f>SUM(G91:G104)</f>
        <v>144</v>
      </c>
      <c r="H105" s="90">
        <f>SUM(H91:H104)</f>
        <v>655</v>
      </c>
      <c r="I105" s="90">
        <f>SUM(I91:I104)</f>
        <v>1043</v>
      </c>
      <c r="J105" s="90">
        <f>SUM(J92:J101)</f>
        <v>0</v>
      </c>
      <c r="K105" s="90">
        <f>SUM(K91:K104)</f>
        <v>2296</v>
      </c>
      <c r="L105" s="9">
        <f>SUM(L91:L104)</f>
        <v>2296</v>
      </c>
      <c r="S105" s="11" t="s">
        <v>9947</v>
      </c>
      <c r="T105" s="11" t="s">
        <v>781</v>
      </c>
      <c r="U105" s="11" t="s">
        <v>313</v>
      </c>
      <c r="V105" s="11" t="s">
        <v>141</v>
      </c>
      <c r="W105" s="11" t="s">
        <v>87</v>
      </c>
      <c r="X105" s="11" t="s">
        <v>124</v>
      </c>
      <c r="Y105" s="11" t="s">
        <v>9129</v>
      </c>
    </row>
    <row r="106" spans="1:26" x14ac:dyDescent="0.25">
      <c r="I106" s="7" t="s">
        <v>9954</v>
      </c>
      <c r="S106" s="11" t="s">
        <v>9139</v>
      </c>
      <c r="T106" s="16">
        <v>0</v>
      </c>
      <c r="U106" s="16">
        <v>0</v>
      </c>
      <c r="V106" s="16">
        <v>0</v>
      </c>
      <c r="W106" s="16">
        <v>0</v>
      </c>
      <c r="X106" s="16">
        <v>0</v>
      </c>
      <c r="Y106" s="11">
        <f t="shared" ref="Y106:Y117" si="14">SUM(T106:X106)</f>
        <v>0</v>
      </c>
    </row>
    <row r="107" spans="1:26" x14ac:dyDescent="0.25">
      <c r="S107" s="86" t="s">
        <v>9140</v>
      </c>
      <c r="T107" s="87">
        <v>0</v>
      </c>
      <c r="U107" s="87">
        <v>0</v>
      </c>
      <c r="V107" s="87">
        <v>0</v>
      </c>
      <c r="W107" s="88">
        <v>0</v>
      </c>
      <c r="X107" s="87">
        <v>0</v>
      </c>
      <c r="Y107" s="11">
        <f t="shared" si="14"/>
        <v>0</v>
      </c>
    </row>
    <row r="108" spans="1:26" x14ac:dyDescent="0.25">
      <c r="S108" s="11" t="s">
        <v>9141</v>
      </c>
      <c r="T108" s="89">
        <v>0</v>
      </c>
      <c r="U108" s="89">
        <v>0</v>
      </c>
      <c r="V108" s="89">
        <v>0</v>
      </c>
      <c r="W108" s="16">
        <v>0</v>
      </c>
      <c r="X108" s="89">
        <v>0</v>
      </c>
      <c r="Y108" s="11">
        <f t="shared" si="14"/>
        <v>0</v>
      </c>
    </row>
    <row r="109" spans="1:26" x14ac:dyDescent="0.25">
      <c r="S109" s="86" t="s">
        <v>9142</v>
      </c>
      <c r="T109" s="91">
        <v>0</v>
      </c>
      <c r="U109" s="91">
        <v>0</v>
      </c>
      <c r="V109" s="91">
        <v>0</v>
      </c>
      <c r="W109" s="91">
        <v>0</v>
      </c>
      <c r="X109" s="91">
        <v>0</v>
      </c>
      <c r="Y109" s="11">
        <f t="shared" si="14"/>
        <v>0</v>
      </c>
    </row>
    <row r="110" spans="1:26" x14ac:dyDescent="0.25">
      <c r="S110" s="92" t="s">
        <v>9143</v>
      </c>
      <c r="T110" s="93">
        <v>0</v>
      </c>
      <c r="U110" s="93">
        <v>0</v>
      </c>
      <c r="V110" s="93">
        <v>0</v>
      </c>
      <c r="W110" s="93">
        <v>0</v>
      </c>
      <c r="X110" s="93">
        <v>0</v>
      </c>
      <c r="Y110" s="92">
        <f t="shared" si="14"/>
        <v>0</v>
      </c>
    </row>
    <row r="111" spans="1:26" x14ac:dyDescent="0.25">
      <c r="S111" s="86" t="s">
        <v>9144</v>
      </c>
      <c r="T111" s="94">
        <v>0</v>
      </c>
      <c r="U111" s="94">
        <v>0</v>
      </c>
      <c r="V111" s="94">
        <v>0</v>
      </c>
      <c r="W111" s="94">
        <v>0</v>
      </c>
      <c r="X111" s="94">
        <v>0</v>
      </c>
      <c r="Y111" s="11">
        <f t="shared" si="14"/>
        <v>0</v>
      </c>
    </row>
    <row r="112" spans="1:26" x14ac:dyDescent="0.25">
      <c r="S112" s="11" t="s">
        <v>9145</v>
      </c>
      <c r="T112" s="95">
        <v>0</v>
      </c>
      <c r="U112" s="95">
        <v>0</v>
      </c>
      <c r="V112" s="95">
        <v>0</v>
      </c>
      <c r="W112" s="95">
        <v>0</v>
      </c>
      <c r="X112" s="95">
        <v>0</v>
      </c>
      <c r="Y112" s="11">
        <f t="shared" si="14"/>
        <v>0</v>
      </c>
    </row>
    <row r="113" spans="19:26" x14ac:dyDescent="0.25">
      <c r="S113" s="86" t="s">
        <v>9146</v>
      </c>
      <c r="T113" s="94">
        <v>0</v>
      </c>
      <c r="U113" s="94">
        <v>0</v>
      </c>
      <c r="V113" s="94">
        <v>0</v>
      </c>
      <c r="W113" s="94">
        <v>0</v>
      </c>
      <c r="X113" s="94">
        <v>0</v>
      </c>
      <c r="Y113" s="11">
        <f t="shared" si="14"/>
        <v>0</v>
      </c>
    </row>
    <row r="114" spans="19:26" x14ac:dyDescent="0.25">
      <c r="S114" s="11" t="s">
        <v>9147</v>
      </c>
      <c r="T114" s="85">
        <v>0</v>
      </c>
      <c r="U114" s="85">
        <v>1</v>
      </c>
      <c r="V114" s="85">
        <v>0</v>
      </c>
      <c r="W114" s="85">
        <v>19</v>
      </c>
      <c r="X114" s="85">
        <v>0</v>
      </c>
      <c r="Y114" s="11">
        <f t="shared" si="14"/>
        <v>20</v>
      </c>
    </row>
    <row r="115" spans="19:26" x14ac:dyDescent="0.25">
      <c r="S115" s="86" t="s">
        <v>9148</v>
      </c>
      <c r="T115" s="80">
        <v>13</v>
      </c>
      <c r="U115" s="80">
        <v>18</v>
      </c>
      <c r="V115" s="80">
        <v>3</v>
      </c>
      <c r="W115" s="80">
        <v>73</v>
      </c>
      <c r="X115" s="80">
        <v>0</v>
      </c>
      <c r="Y115" s="11">
        <f t="shared" si="14"/>
        <v>107</v>
      </c>
    </row>
    <row r="116" spans="19:26" x14ac:dyDescent="0.25">
      <c r="S116" s="11" t="s">
        <v>9946</v>
      </c>
      <c r="T116" s="85">
        <v>48</v>
      </c>
      <c r="U116" s="85">
        <v>0</v>
      </c>
      <c r="V116" s="85">
        <v>0</v>
      </c>
      <c r="W116" s="85">
        <v>145</v>
      </c>
      <c r="X116" s="85">
        <v>0</v>
      </c>
      <c r="Y116" s="11">
        <f t="shared" si="14"/>
        <v>193</v>
      </c>
    </row>
    <row r="117" spans="19:26" x14ac:dyDescent="0.25">
      <c r="T117" s="96">
        <f>SUM(T106:T116)</f>
        <v>61</v>
      </c>
      <c r="U117" s="96">
        <f>SUM(U106:U116)</f>
        <v>19</v>
      </c>
      <c r="V117" s="96">
        <f>SUM(V106:V116)</f>
        <v>3</v>
      </c>
      <c r="W117" s="96">
        <f>SUM(W106:W116)</f>
        <v>237</v>
      </c>
      <c r="X117" s="96">
        <f>SUM(X106:X116)</f>
        <v>0</v>
      </c>
      <c r="Y117" s="92">
        <f t="shared" si="14"/>
        <v>320</v>
      </c>
    </row>
    <row r="119" spans="19:26" x14ac:dyDescent="0.25">
      <c r="S119" s="11" t="s">
        <v>9950</v>
      </c>
      <c r="T119" s="11" t="s">
        <v>781</v>
      </c>
      <c r="U119" s="11" t="s">
        <v>313</v>
      </c>
      <c r="V119" s="11" t="s">
        <v>141</v>
      </c>
      <c r="W119" s="11" t="s">
        <v>87</v>
      </c>
      <c r="X119" s="11" t="s">
        <v>124</v>
      </c>
      <c r="Y119" s="11" t="s">
        <v>9951</v>
      </c>
    </row>
    <row r="120" spans="19:26" x14ac:dyDescent="0.25">
      <c r="S120" s="11" t="s">
        <v>9139</v>
      </c>
      <c r="T120" s="16">
        <v>0</v>
      </c>
      <c r="U120" s="16">
        <v>0</v>
      </c>
      <c r="V120" s="16">
        <v>0</v>
      </c>
      <c r="W120" s="16">
        <v>0</v>
      </c>
      <c r="X120" s="16">
        <v>0</v>
      </c>
      <c r="Y120" s="16">
        <f t="shared" ref="Y120:Y131" si="15">SUM(T120:W120)</f>
        <v>0</v>
      </c>
      <c r="Z120" s="11" t="s">
        <v>9139</v>
      </c>
    </row>
    <row r="121" spans="19:26" x14ac:dyDescent="0.25">
      <c r="S121" s="86" t="s">
        <v>9140</v>
      </c>
      <c r="T121" s="87">
        <v>0</v>
      </c>
      <c r="U121" s="87">
        <v>0</v>
      </c>
      <c r="V121" s="87">
        <v>0</v>
      </c>
      <c r="W121" s="87">
        <v>0</v>
      </c>
      <c r="X121" s="87">
        <v>0</v>
      </c>
      <c r="Y121" s="16">
        <f t="shared" si="15"/>
        <v>0</v>
      </c>
      <c r="Z121" s="86" t="s">
        <v>9140</v>
      </c>
    </row>
    <row r="122" spans="19:26" x14ac:dyDescent="0.25">
      <c r="S122" s="11" t="s">
        <v>9141</v>
      </c>
      <c r="T122" s="16">
        <v>0</v>
      </c>
      <c r="U122" s="16">
        <v>0</v>
      </c>
      <c r="V122" s="16">
        <v>0</v>
      </c>
      <c r="W122" s="16">
        <v>0</v>
      </c>
      <c r="X122" s="16">
        <v>0</v>
      </c>
      <c r="Y122" s="16">
        <f t="shared" si="15"/>
        <v>0</v>
      </c>
      <c r="Z122" s="11" t="s">
        <v>9141</v>
      </c>
    </row>
    <row r="123" spans="19:26" x14ac:dyDescent="0.25">
      <c r="S123" s="86" t="s">
        <v>9142</v>
      </c>
      <c r="T123" s="87">
        <v>0</v>
      </c>
      <c r="U123" s="87">
        <v>0</v>
      </c>
      <c r="V123" s="87">
        <v>0</v>
      </c>
      <c r="W123" s="87">
        <v>0</v>
      </c>
      <c r="X123" s="87">
        <v>0</v>
      </c>
      <c r="Y123" s="16">
        <f t="shared" si="15"/>
        <v>0</v>
      </c>
      <c r="Z123" s="86" t="s">
        <v>9142</v>
      </c>
    </row>
    <row r="124" spans="19:26" x14ac:dyDescent="0.25">
      <c r="S124" s="11" t="s">
        <v>9143</v>
      </c>
      <c r="T124" s="16">
        <v>0</v>
      </c>
      <c r="U124" s="16">
        <v>0</v>
      </c>
      <c r="V124" s="16">
        <v>0</v>
      </c>
      <c r="W124" s="16">
        <v>0</v>
      </c>
      <c r="X124" s="16">
        <v>0</v>
      </c>
      <c r="Y124" s="16">
        <f t="shared" si="15"/>
        <v>0</v>
      </c>
      <c r="Z124" s="11" t="s">
        <v>9143</v>
      </c>
    </row>
    <row r="125" spans="19:26" x14ac:dyDescent="0.25">
      <c r="S125" s="86" t="s">
        <v>9144</v>
      </c>
      <c r="T125" s="87">
        <v>0</v>
      </c>
      <c r="U125" s="87">
        <v>0</v>
      </c>
      <c r="V125" s="87">
        <v>0</v>
      </c>
      <c r="W125" s="87">
        <v>0</v>
      </c>
      <c r="X125" s="87">
        <v>2</v>
      </c>
      <c r="Y125" s="16">
        <f t="shared" si="15"/>
        <v>0</v>
      </c>
      <c r="Z125" s="86" t="s">
        <v>9144</v>
      </c>
    </row>
    <row r="126" spans="19:26" x14ac:dyDescent="0.25">
      <c r="S126" s="11" t="s">
        <v>9145</v>
      </c>
      <c r="T126" s="16">
        <v>0</v>
      </c>
      <c r="U126" s="16">
        <v>0</v>
      </c>
      <c r="V126" s="16">
        <v>0</v>
      </c>
      <c r="W126" s="16">
        <v>0</v>
      </c>
      <c r="X126" s="16">
        <v>0</v>
      </c>
      <c r="Y126" s="16">
        <f t="shared" si="15"/>
        <v>0</v>
      </c>
      <c r="Z126" s="11" t="s">
        <v>9145</v>
      </c>
    </row>
    <row r="127" spans="19:26" x14ac:dyDescent="0.25">
      <c r="S127" s="86" t="s">
        <v>9146</v>
      </c>
      <c r="T127" s="87">
        <v>0</v>
      </c>
      <c r="U127" s="87">
        <v>3</v>
      </c>
      <c r="V127" s="87">
        <v>0</v>
      </c>
      <c r="W127" s="87">
        <v>27</v>
      </c>
      <c r="X127" s="87">
        <v>1</v>
      </c>
      <c r="Y127" s="16">
        <f t="shared" si="15"/>
        <v>30</v>
      </c>
      <c r="Z127" s="86" t="s">
        <v>9146</v>
      </c>
    </row>
    <row r="128" spans="19:26" x14ac:dyDescent="0.25">
      <c r="S128" s="11" t="s">
        <v>9147</v>
      </c>
      <c r="T128" s="16">
        <v>14</v>
      </c>
      <c r="U128" s="16">
        <v>20</v>
      </c>
      <c r="V128" s="16">
        <v>5</v>
      </c>
      <c r="W128" s="16">
        <v>58</v>
      </c>
      <c r="X128" s="16">
        <v>34</v>
      </c>
      <c r="Y128" s="16">
        <f t="shared" si="15"/>
        <v>97</v>
      </c>
      <c r="Z128" s="11" t="s">
        <v>9147</v>
      </c>
    </row>
    <row r="129" spans="1:26" x14ac:dyDescent="0.25">
      <c r="S129" s="86" t="s">
        <v>9148</v>
      </c>
      <c r="T129" s="87">
        <v>37</v>
      </c>
      <c r="U129" s="87">
        <v>76</v>
      </c>
      <c r="V129" s="87">
        <v>19</v>
      </c>
      <c r="W129" s="87">
        <v>113</v>
      </c>
      <c r="X129" s="87">
        <v>291</v>
      </c>
      <c r="Y129" s="16">
        <f t="shared" si="15"/>
        <v>245</v>
      </c>
      <c r="Z129" s="86" t="s">
        <v>9148</v>
      </c>
    </row>
    <row r="130" spans="1:26" x14ac:dyDescent="0.25">
      <c r="S130" s="11" t="s">
        <v>9946</v>
      </c>
      <c r="T130" s="16">
        <v>60</v>
      </c>
      <c r="U130" s="16">
        <v>164</v>
      </c>
      <c r="V130" s="16">
        <v>117</v>
      </c>
      <c r="W130" s="16">
        <v>220</v>
      </c>
      <c r="X130" s="16">
        <v>715</v>
      </c>
      <c r="Y130" s="16">
        <f t="shared" si="15"/>
        <v>561</v>
      </c>
      <c r="Z130" s="11" t="s">
        <v>9946</v>
      </c>
    </row>
    <row r="131" spans="1:26" x14ac:dyDescent="0.25">
      <c r="T131" s="9">
        <f>SUM(T120:T130)</f>
        <v>111</v>
      </c>
      <c r="U131" s="9">
        <f>SUM(U120:U130)</f>
        <v>263</v>
      </c>
      <c r="V131" s="9">
        <f>SUM(V120:V130)</f>
        <v>141</v>
      </c>
      <c r="W131" s="9">
        <f>SUM(W120:W130)</f>
        <v>418</v>
      </c>
      <c r="X131" s="9">
        <f>SUM(X120:X130)</f>
        <v>1043</v>
      </c>
      <c r="Y131" s="16">
        <f t="shared" si="15"/>
        <v>933</v>
      </c>
    </row>
    <row r="135" spans="1:26" ht="39.6" x14ac:dyDescent="0.25">
      <c r="A135" s="73" t="s">
        <v>9955</v>
      </c>
      <c r="B135" s="73" t="s">
        <v>9152</v>
      </c>
      <c r="C135" s="73" t="s">
        <v>9126</v>
      </c>
      <c r="D135" s="73" t="s">
        <v>9936</v>
      </c>
      <c r="E135" s="74" t="s">
        <v>9937</v>
      </c>
      <c r="F135" s="73" t="s">
        <v>9938</v>
      </c>
      <c r="G135" s="73" t="s">
        <v>9939</v>
      </c>
      <c r="H135" s="73" t="s">
        <v>9940</v>
      </c>
      <c r="I135" s="73" t="s">
        <v>9941</v>
      </c>
      <c r="J135" s="75" t="s">
        <v>9942</v>
      </c>
      <c r="K135" s="76" t="s">
        <v>9943</v>
      </c>
      <c r="L135" s="77" t="s">
        <v>9956</v>
      </c>
      <c r="S135" s="7" t="s">
        <v>9955</v>
      </c>
    </row>
    <row r="136" spans="1:26" x14ac:dyDescent="0.25">
      <c r="A136" s="83" t="s">
        <v>9934</v>
      </c>
      <c r="B136" s="83" t="s">
        <v>2289</v>
      </c>
      <c r="C136" s="84">
        <v>1</v>
      </c>
      <c r="D136" s="85">
        <v>1</v>
      </c>
      <c r="E136" s="85">
        <v>0</v>
      </c>
      <c r="F136" s="85">
        <v>0</v>
      </c>
      <c r="G136" s="85">
        <v>0</v>
      </c>
      <c r="H136" s="85">
        <v>0</v>
      </c>
      <c r="I136" s="85">
        <v>1</v>
      </c>
      <c r="J136" s="82">
        <v>0</v>
      </c>
      <c r="K136" s="82">
        <f t="shared" ref="K136:K154" si="16">SUM(E136:J136)</f>
        <v>1</v>
      </c>
      <c r="L136" s="9">
        <v>1</v>
      </c>
      <c r="S136" s="11" t="s">
        <v>9945</v>
      </c>
      <c r="T136" s="11" t="s">
        <v>781</v>
      </c>
      <c r="U136" s="11" t="s">
        <v>313</v>
      </c>
      <c r="V136" s="11" t="s">
        <v>141</v>
      </c>
      <c r="W136" s="11" t="s">
        <v>87</v>
      </c>
      <c r="X136" s="11" t="s">
        <v>124</v>
      </c>
      <c r="Y136" s="11" t="s">
        <v>9129</v>
      </c>
    </row>
    <row r="137" spans="1:26" x14ac:dyDescent="0.25">
      <c r="A137" s="78" t="s">
        <v>4850</v>
      </c>
      <c r="B137" s="78" t="s">
        <v>2289</v>
      </c>
      <c r="C137" s="79">
        <v>1</v>
      </c>
      <c r="D137" s="80">
        <v>1</v>
      </c>
      <c r="E137" s="80">
        <v>0</v>
      </c>
      <c r="F137" s="80">
        <v>0</v>
      </c>
      <c r="G137" s="80">
        <v>0</v>
      </c>
      <c r="H137" s="80">
        <v>0</v>
      </c>
      <c r="I137" s="80">
        <v>1</v>
      </c>
      <c r="J137" s="81">
        <v>0</v>
      </c>
      <c r="K137" s="82">
        <f t="shared" si="16"/>
        <v>1</v>
      </c>
      <c r="L137" s="9">
        <v>1</v>
      </c>
      <c r="S137" s="11" t="s">
        <v>9139</v>
      </c>
      <c r="T137" s="16">
        <v>0</v>
      </c>
      <c r="U137" s="16">
        <v>0</v>
      </c>
      <c r="V137" s="16">
        <v>0</v>
      </c>
      <c r="W137" s="16">
        <v>0</v>
      </c>
      <c r="X137" s="16">
        <v>0</v>
      </c>
      <c r="Y137" s="11">
        <f t="shared" ref="Y137:Y148" si="17">SUM(T137:X137)</f>
        <v>0</v>
      </c>
    </row>
    <row r="138" spans="1:26" x14ac:dyDescent="0.25">
      <c r="A138" s="83" t="s">
        <v>649</v>
      </c>
      <c r="B138" s="83" t="s">
        <v>6018</v>
      </c>
      <c r="C138" s="84">
        <v>1</v>
      </c>
      <c r="D138" s="85">
        <v>1</v>
      </c>
      <c r="E138" s="85">
        <v>0</v>
      </c>
      <c r="F138" s="85">
        <v>0</v>
      </c>
      <c r="G138" s="85">
        <v>0</v>
      </c>
      <c r="H138" s="85">
        <v>0</v>
      </c>
      <c r="I138" s="85">
        <v>1</v>
      </c>
      <c r="J138" s="82">
        <v>0</v>
      </c>
      <c r="K138" s="82">
        <f t="shared" si="16"/>
        <v>1</v>
      </c>
      <c r="S138" s="86" t="s">
        <v>9140</v>
      </c>
      <c r="T138" s="87">
        <v>0</v>
      </c>
      <c r="U138" s="87">
        <v>0</v>
      </c>
      <c r="V138" s="87">
        <v>0</v>
      </c>
      <c r="W138" s="87">
        <v>0</v>
      </c>
      <c r="X138" s="87">
        <v>0</v>
      </c>
      <c r="Y138" s="11">
        <f t="shared" si="17"/>
        <v>0</v>
      </c>
    </row>
    <row r="139" spans="1:26" x14ac:dyDescent="0.25">
      <c r="A139" s="83" t="s">
        <v>649</v>
      </c>
      <c r="B139" s="83" t="s">
        <v>2289</v>
      </c>
      <c r="C139" s="84">
        <v>1</v>
      </c>
      <c r="D139" s="85">
        <v>1</v>
      </c>
      <c r="E139" s="85">
        <v>0</v>
      </c>
      <c r="F139" s="85">
        <v>0</v>
      </c>
      <c r="G139" s="85">
        <v>0</v>
      </c>
      <c r="H139" s="85">
        <v>1</v>
      </c>
      <c r="I139" s="85">
        <v>0</v>
      </c>
      <c r="J139" s="82">
        <v>0</v>
      </c>
      <c r="K139" s="82">
        <f t="shared" si="16"/>
        <v>1</v>
      </c>
      <c r="L139" s="9">
        <v>2</v>
      </c>
      <c r="S139" s="11" t="s">
        <v>9141</v>
      </c>
      <c r="T139" s="16">
        <v>0</v>
      </c>
      <c r="U139" s="16">
        <v>0</v>
      </c>
      <c r="V139" s="16">
        <v>0</v>
      </c>
      <c r="W139" s="16">
        <v>0</v>
      </c>
      <c r="X139" s="16">
        <v>1</v>
      </c>
      <c r="Y139" s="11">
        <f t="shared" si="17"/>
        <v>1</v>
      </c>
    </row>
    <row r="140" spans="1:26" x14ac:dyDescent="0.25">
      <c r="A140" s="78" t="s">
        <v>1944</v>
      </c>
      <c r="B140" s="78" t="s">
        <v>6018</v>
      </c>
      <c r="C140" s="79">
        <v>2</v>
      </c>
      <c r="D140" s="80">
        <v>2</v>
      </c>
      <c r="E140" s="80">
        <v>0</v>
      </c>
      <c r="F140" s="80">
        <v>0</v>
      </c>
      <c r="G140" s="80">
        <v>0</v>
      </c>
      <c r="H140" s="80">
        <v>1</v>
      </c>
      <c r="I140" s="80">
        <v>1</v>
      </c>
      <c r="J140" s="81">
        <v>0</v>
      </c>
      <c r="K140" s="82">
        <f t="shared" si="16"/>
        <v>2</v>
      </c>
      <c r="S140" s="86" t="s">
        <v>9142</v>
      </c>
      <c r="T140" s="87">
        <v>0</v>
      </c>
      <c r="U140" s="87">
        <v>0</v>
      </c>
      <c r="V140" s="87">
        <v>0</v>
      </c>
      <c r="W140" s="87">
        <v>0</v>
      </c>
      <c r="X140" s="87">
        <v>0</v>
      </c>
      <c r="Y140" s="11">
        <f t="shared" si="17"/>
        <v>0</v>
      </c>
    </row>
    <row r="141" spans="1:26" x14ac:dyDescent="0.25">
      <c r="A141" s="78" t="s">
        <v>1944</v>
      </c>
      <c r="B141" s="78" t="s">
        <v>2543</v>
      </c>
      <c r="C141" s="79">
        <v>3</v>
      </c>
      <c r="D141" s="80">
        <v>3</v>
      </c>
      <c r="E141" s="80">
        <v>0</v>
      </c>
      <c r="F141" s="80">
        <v>2</v>
      </c>
      <c r="G141" s="80">
        <v>0</v>
      </c>
      <c r="H141" s="80">
        <v>1</v>
      </c>
      <c r="I141" s="80">
        <v>0</v>
      </c>
      <c r="J141" s="81">
        <v>0</v>
      </c>
      <c r="K141" s="82">
        <f t="shared" si="16"/>
        <v>3</v>
      </c>
      <c r="S141" s="11" t="s">
        <v>9143</v>
      </c>
      <c r="T141" s="16">
        <v>0</v>
      </c>
      <c r="U141" s="16">
        <v>0</v>
      </c>
      <c r="V141" s="16">
        <v>0</v>
      </c>
      <c r="W141" s="16">
        <v>0</v>
      </c>
      <c r="X141" s="16">
        <v>0</v>
      </c>
      <c r="Y141" s="11">
        <f t="shared" si="17"/>
        <v>0</v>
      </c>
    </row>
    <row r="142" spans="1:26" x14ac:dyDescent="0.25">
      <c r="A142" s="78" t="s">
        <v>1944</v>
      </c>
      <c r="B142" s="78" t="s">
        <v>6556</v>
      </c>
      <c r="C142" s="79">
        <v>1</v>
      </c>
      <c r="D142" s="80">
        <v>1</v>
      </c>
      <c r="E142" s="80">
        <v>0</v>
      </c>
      <c r="F142" s="80">
        <v>0</v>
      </c>
      <c r="G142" s="80">
        <v>0</v>
      </c>
      <c r="H142" s="80">
        <v>1</v>
      </c>
      <c r="I142" s="80">
        <v>0</v>
      </c>
      <c r="J142" s="81">
        <v>0</v>
      </c>
      <c r="K142" s="82">
        <f t="shared" si="16"/>
        <v>1</v>
      </c>
      <c r="L142" s="7"/>
      <c r="S142" s="86" t="s">
        <v>9144</v>
      </c>
      <c r="T142" s="87">
        <v>0</v>
      </c>
      <c r="U142" s="87">
        <v>0</v>
      </c>
      <c r="V142" s="87">
        <v>0</v>
      </c>
      <c r="W142" s="87">
        <v>0</v>
      </c>
      <c r="X142" s="87">
        <v>1</v>
      </c>
      <c r="Y142" s="11">
        <f t="shared" si="17"/>
        <v>1</v>
      </c>
    </row>
    <row r="143" spans="1:26" x14ac:dyDescent="0.25">
      <c r="A143" s="78" t="s">
        <v>1944</v>
      </c>
      <c r="B143" s="78" t="s">
        <v>2289</v>
      </c>
      <c r="C143" s="79">
        <v>47</v>
      </c>
      <c r="D143" s="80">
        <v>47</v>
      </c>
      <c r="E143" s="80">
        <v>0</v>
      </c>
      <c r="F143" s="80">
        <v>3</v>
      </c>
      <c r="G143" s="80">
        <v>4</v>
      </c>
      <c r="H143" s="80">
        <v>38</v>
      </c>
      <c r="I143" s="80">
        <v>2</v>
      </c>
      <c r="J143" s="81">
        <v>0</v>
      </c>
      <c r="K143" s="82">
        <f t="shared" si="16"/>
        <v>47</v>
      </c>
      <c r="L143" s="9">
        <f>SUM(K140:K143)</f>
        <v>53</v>
      </c>
      <c r="S143" s="11" t="s">
        <v>9145</v>
      </c>
      <c r="T143" s="16">
        <v>0</v>
      </c>
      <c r="U143" s="16">
        <v>0</v>
      </c>
      <c r="V143" s="16">
        <v>0</v>
      </c>
      <c r="W143" s="16">
        <v>1</v>
      </c>
      <c r="X143" s="16">
        <v>1</v>
      </c>
      <c r="Y143" s="11">
        <f t="shared" si="17"/>
        <v>2</v>
      </c>
    </row>
    <row r="144" spans="1:26" x14ac:dyDescent="0.25">
      <c r="A144" s="83" t="s">
        <v>292</v>
      </c>
      <c r="B144" s="83" t="s">
        <v>6018</v>
      </c>
      <c r="C144" s="84">
        <v>41</v>
      </c>
      <c r="D144" s="85">
        <v>41</v>
      </c>
      <c r="E144" s="85">
        <v>0</v>
      </c>
      <c r="F144" s="85">
        <v>4</v>
      </c>
      <c r="G144" s="85">
        <v>4</v>
      </c>
      <c r="H144" s="85">
        <v>32</v>
      </c>
      <c r="I144" s="85">
        <v>1</v>
      </c>
      <c r="J144" s="82">
        <v>0</v>
      </c>
      <c r="K144" s="82">
        <f t="shared" si="16"/>
        <v>41</v>
      </c>
      <c r="S144" s="86" t="s">
        <v>9146</v>
      </c>
      <c r="T144" s="87">
        <v>0</v>
      </c>
      <c r="U144" s="87">
        <v>5</v>
      </c>
      <c r="V144" s="87">
        <v>4</v>
      </c>
      <c r="W144" s="87">
        <v>41</v>
      </c>
      <c r="X144" s="87">
        <v>3</v>
      </c>
      <c r="Y144" s="11">
        <f t="shared" si="17"/>
        <v>53</v>
      </c>
      <c r="Z144" s="9"/>
    </row>
    <row r="145" spans="1:26" x14ac:dyDescent="0.25">
      <c r="A145" s="83" t="s">
        <v>292</v>
      </c>
      <c r="B145" s="83" t="s">
        <v>2543</v>
      </c>
      <c r="C145" s="84">
        <v>1</v>
      </c>
      <c r="D145" s="85">
        <v>1</v>
      </c>
      <c r="E145" s="85">
        <v>0</v>
      </c>
      <c r="F145" s="85">
        <v>0</v>
      </c>
      <c r="G145" s="85">
        <v>0</v>
      </c>
      <c r="H145" s="85">
        <v>1</v>
      </c>
      <c r="I145" s="85">
        <v>0</v>
      </c>
      <c r="J145" s="82">
        <v>0</v>
      </c>
      <c r="K145" s="82">
        <f t="shared" si="16"/>
        <v>1</v>
      </c>
      <c r="L145" s="7"/>
      <c r="S145" s="11" t="s">
        <v>9147</v>
      </c>
      <c r="T145" s="16">
        <v>3</v>
      </c>
      <c r="U145" s="16">
        <v>21</v>
      </c>
      <c r="V145" s="16">
        <v>14</v>
      </c>
      <c r="W145" s="16">
        <v>79</v>
      </c>
      <c r="X145" s="16">
        <v>55</v>
      </c>
      <c r="Y145" s="11">
        <f t="shared" si="17"/>
        <v>172</v>
      </c>
      <c r="Z145" s="9"/>
    </row>
    <row r="146" spans="1:26" x14ac:dyDescent="0.25">
      <c r="A146" s="83" t="s">
        <v>292</v>
      </c>
      <c r="B146" s="83" t="s">
        <v>2289</v>
      </c>
      <c r="C146" s="84">
        <v>134</v>
      </c>
      <c r="D146" s="85">
        <v>130</v>
      </c>
      <c r="E146" s="85">
        <v>3</v>
      </c>
      <c r="F146" s="85">
        <v>17</v>
      </c>
      <c r="G146" s="85">
        <v>10</v>
      </c>
      <c r="H146" s="85">
        <v>46</v>
      </c>
      <c r="I146" s="85">
        <v>54</v>
      </c>
      <c r="J146" s="82">
        <v>0</v>
      </c>
      <c r="K146" s="82">
        <f t="shared" si="16"/>
        <v>130</v>
      </c>
      <c r="L146" s="9">
        <f>SUM(K144:K146)</f>
        <v>172</v>
      </c>
      <c r="S146" s="86" t="s">
        <v>9148</v>
      </c>
      <c r="T146" s="87">
        <v>27</v>
      </c>
      <c r="U146" s="87">
        <v>66</v>
      </c>
      <c r="V146" s="87">
        <v>32</v>
      </c>
      <c r="W146" s="87">
        <v>217</v>
      </c>
      <c r="X146" s="87">
        <v>888</v>
      </c>
      <c r="Y146" s="11">
        <f t="shared" si="17"/>
        <v>1230</v>
      </c>
    </row>
    <row r="147" spans="1:26" x14ac:dyDescent="0.25">
      <c r="A147" s="78" t="s">
        <v>154</v>
      </c>
      <c r="B147" s="78" t="s">
        <v>6018</v>
      </c>
      <c r="C147" s="79">
        <v>110</v>
      </c>
      <c r="D147" s="80">
        <v>107</v>
      </c>
      <c r="E147" s="80">
        <v>2</v>
      </c>
      <c r="F147" s="80">
        <v>18</v>
      </c>
      <c r="G147" s="80">
        <v>14</v>
      </c>
      <c r="H147" s="80">
        <v>72</v>
      </c>
      <c r="I147" s="80">
        <v>1</v>
      </c>
      <c r="J147" s="81">
        <v>0</v>
      </c>
      <c r="K147" s="82">
        <f t="shared" si="16"/>
        <v>107</v>
      </c>
      <c r="S147" s="11" t="s">
        <v>9946</v>
      </c>
      <c r="T147" s="16">
        <v>54</v>
      </c>
      <c r="U147" s="16">
        <v>0</v>
      </c>
      <c r="V147" s="16">
        <v>0</v>
      </c>
      <c r="W147" s="16">
        <v>267</v>
      </c>
      <c r="X147" s="16">
        <v>130</v>
      </c>
      <c r="Y147" s="11">
        <f t="shared" si="17"/>
        <v>451</v>
      </c>
      <c r="Z147" s="9"/>
    </row>
    <row r="148" spans="1:26" x14ac:dyDescent="0.25">
      <c r="A148" s="78" t="s">
        <v>154</v>
      </c>
      <c r="B148" s="78" t="s">
        <v>2543</v>
      </c>
      <c r="C148" s="79">
        <v>22</v>
      </c>
      <c r="D148" s="80">
        <v>22</v>
      </c>
      <c r="E148" s="80">
        <v>0</v>
      </c>
      <c r="F148" s="80">
        <v>0</v>
      </c>
      <c r="G148" s="80">
        <v>0</v>
      </c>
      <c r="H148" s="80">
        <v>1</v>
      </c>
      <c r="I148" s="80">
        <v>21</v>
      </c>
      <c r="J148" s="81">
        <v>0</v>
      </c>
      <c r="K148" s="82">
        <f t="shared" si="16"/>
        <v>22</v>
      </c>
      <c r="T148" s="9">
        <f>SUM(T137:T147)</f>
        <v>84</v>
      </c>
      <c r="U148" s="9">
        <f>SUM(U137:U147)</f>
        <v>92</v>
      </c>
      <c r="V148" s="9">
        <f>SUM(V137:V147)</f>
        <v>50</v>
      </c>
      <c r="W148" s="9">
        <f>SUM(W137:W147)</f>
        <v>605</v>
      </c>
      <c r="X148" s="9">
        <f>SUM(X137:X147)</f>
        <v>1079</v>
      </c>
      <c r="Y148" s="11">
        <f t="shared" si="17"/>
        <v>1910</v>
      </c>
    </row>
    <row r="149" spans="1:26" x14ac:dyDescent="0.25">
      <c r="A149" s="78" t="s">
        <v>154</v>
      </c>
      <c r="B149" s="78" t="s">
        <v>6556</v>
      </c>
      <c r="C149" s="79">
        <v>5</v>
      </c>
      <c r="D149" s="80">
        <v>5</v>
      </c>
      <c r="E149" s="80">
        <v>1</v>
      </c>
      <c r="F149" s="80">
        <v>0</v>
      </c>
      <c r="G149" s="80">
        <v>0</v>
      </c>
      <c r="H149" s="80">
        <v>4</v>
      </c>
      <c r="I149" s="80">
        <v>0</v>
      </c>
      <c r="J149" s="81">
        <v>0</v>
      </c>
      <c r="K149" s="82">
        <f t="shared" si="16"/>
        <v>5</v>
      </c>
    </row>
    <row r="150" spans="1:26" x14ac:dyDescent="0.25">
      <c r="A150" s="78" t="s">
        <v>154</v>
      </c>
      <c r="B150" s="78" t="s">
        <v>2289</v>
      </c>
      <c r="C150" s="79">
        <v>1097</v>
      </c>
      <c r="D150" s="80">
        <v>1096</v>
      </c>
      <c r="E150" s="80">
        <v>24</v>
      </c>
      <c r="F150" s="80">
        <v>48</v>
      </c>
      <c r="G150" s="80">
        <v>18</v>
      </c>
      <c r="H150" s="80">
        <v>140</v>
      </c>
      <c r="I150" s="80">
        <v>866</v>
      </c>
      <c r="J150" s="81">
        <v>0</v>
      </c>
      <c r="K150" s="82">
        <f t="shared" si="16"/>
        <v>1096</v>
      </c>
      <c r="L150" s="9">
        <f>SUM(K147:K150)</f>
        <v>1230</v>
      </c>
      <c r="S150" s="11" t="s">
        <v>9947</v>
      </c>
      <c r="T150" s="11" t="s">
        <v>781</v>
      </c>
      <c r="U150" s="11" t="s">
        <v>313</v>
      </c>
      <c r="V150" s="11" t="s">
        <v>141</v>
      </c>
      <c r="W150" s="11" t="s">
        <v>87</v>
      </c>
      <c r="X150" s="11" t="s">
        <v>124</v>
      </c>
      <c r="Y150" s="11" t="s">
        <v>9129</v>
      </c>
    </row>
    <row r="151" spans="1:26" x14ac:dyDescent="0.25">
      <c r="A151" s="83" t="s">
        <v>142</v>
      </c>
      <c r="B151" s="83" t="s">
        <v>6018</v>
      </c>
      <c r="C151" s="84">
        <v>177</v>
      </c>
      <c r="D151" s="85">
        <v>177</v>
      </c>
      <c r="E151" s="85">
        <v>0</v>
      </c>
      <c r="F151" s="85">
        <v>0</v>
      </c>
      <c r="G151" s="85">
        <v>0</v>
      </c>
      <c r="H151" s="85">
        <v>177</v>
      </c>
      <c r="I151" s="85">
        <v>0</v>
      </c>
      <c r="J151" s="82">
        <v>0</v>
      </c>
      <c r="K151" s="82">
        <f t="shared" si="16"/>
        <v>177</v>
      </c>
      <c r="S151" s="11" t="s">
        <v>9139</v>
      </c>
      <c r="T151" s="16">
        <v>0</v>
      </c>
      <c r="U151" s="16">
        <v>0</v>
      </c>
      <c r="V151" s="16">
        <v>0</v>
      </c>
      <c r="W151" s="16">
        <v>0</v>
      </c>
      <c r="X151" s="16">
        <v>0</v>
      </c>
      <c r="Y151" s="11">
        <f t="shared" ref="Y151:Y162" si="18">SUM(T151:X151)</f>
        <v>0</v>
      </c>
    </row>
    <row r="152" spans="1:26" x14ac:dyDescent="0.25">
      <c r="A152" s="83" t="s">
        <v>142</v>
      </c>
      <c r="B152" s="83" t="s">
        <v>2543</v>
      </c>
      <c r="C152" s="84">
        <v>102</v>
      </c>
      <c r="D152" s="85">
        <v>100</v>
      </c>
      <c r="E152" s="85">
        <v>54</v>
      </c>
      <c r="F152" s="85">
        <v>0</v>
      </c>
      <c r="G152" s="85">
        <v>0</v>
      </c>
      <c r="H152" s="85">
        <v>46</v>
      </c>
      <c r="I152" s="85">
        <v>0</v>
      </c>
      <c r="J152" s="82">
        <v>0</v>
      </c>
      <c r="K152" s="82">
        <f t="shared" si="16"/>
        <v>100</v>
      </c>
      <c r="S152" s="86" t="s">
        <v>9140</v>
      </c>
      <c r="T152" s="87">
        <v>0</v>
      </c>
      <c r="U152" s="87">
        <v>0</v>
      </c>
      <c r="V152" s="87">
        <v>0</v>
      </c>
      <c r="W152" s="88">
        <v>0</v>
      </c>
      <c r="X152" s="87">
        <v>0</v>
      </c>
      <c r="Y152" s="11">
        <f t="shared" si="18"/>
        <v>0</v>
      </c>
    </row>
    <row r="153" spans="1:26" x14ac:dyDescent="0.25">
      <c r="A153" s="83" t="s">
        <v>142</v>
      </c>
      <c r="B153" s="83" t="s">
        <v>6556</v>
      </c>
      <c r="C153" s="84">
        <v>1</v>
      </c>
      <c r="D153" s="85">
        <v>1</v>
      </c>
      <c r="E153" s="85">
        <v>0</v>
      </c>
      <c r="F153" s="85">
        <v>0</v>
      </c>
      <c r="G153" s="85">
        <v>0</v>
      </c>
      <c r="H153" s="85">
        <v>1</v>
      </c>
      <c r="I153" s="85">
        <v>0</v>
      </c>
      <c r="J153" s="82">
        <v>0</v>
      </c>
      <c r="K153" s="82">
        <f t="shared" si="16"/>
        <v>1</v>
      </c>
      <c r="L153" s="7"/>
      <c r="S153" s="11" t="s">
        <v>9141</v>
      </c>
      <c r="T153" s="89">
        <v>0</v>
      </c>
      <c r="U153" s="89">
        <v>0</v>
      </c>
      <c r="V153" s="89">
        <v>0</v>
      </c>
      <c r="W153" s="16">
        <v>0</v>
      </c>
      <c r="X153" s="89">
        <v>0</v>
      </c>
      <c r="Y153" s="11">
        <f t="shared" si="18"/>
        <v>0</v>
      </c>
    </row>
    <row r="154" spans="1:26" x14ac:dyDescent="0.25">
      <c r="A154" s="83" t="s">
        <v>142</v>
      </c>
      <c r="B154" s="83" t="s">
        <v>2289</v>
      </c>
      <c r="C154" s="84">
        <v>173</v>
      </c>
      <c r="D154" s="85">
        <v>173</v>
      </c>
      <c r="E154" s="85">
        <v>0</v>
      </c>
      <c r="F154" s="85">
        <v>0</v>
      </c>
      <c r="G154" s="85">
        <v>0</v>
      </c>
      <c r="H154" s="85">
        <v>43</v>
      </c>
      <c r="I154" s="85">
        <v>130</v>
      </c>
      <c r="J154" s="82">
        <v>0</v>
      </c>
      <c r="K154" s="82">
        <f t="shared" si="16"/>
        <v>173</v>
      </c>
      <c r="L154" s="9">
        <f>SUM(K151:K154)</f>
        <v>451</v>
      </c>
      <c r="S154" s="86" t="s">
        <v>9142</v>
      </c>
      <c r="T154" s="91">
        <v>0</v>
      </c>
      <c r="U154" s="91">
        <v>0</v>
      </c>
      <c r="V154" s="91">
        <v>0</v>
      </c>
      <c r="W154" s="91">
        <v>0</v>
      </c>
      <c r="X154" s="91">
        <v>0</v>
      </c>
      <c r="Y154" s="11">
        <f t="shared" si="18"/>
        <v>0</v>
      </c>
    </row>
    <row r="155" spans="1:26" x14ac:dyDescent="0.25">
      <c r="A155" s="83" t="s">
        <v>9948</v>
      </c>
      <c r="B155" s="90"/>
      <c r="C155" s="90">
        <f t="shared" ref="C155:I155" si="19">SUM(C136:C154)</f>
        <v>1920</v>
      </c>
      <c r="D155" s="90">
        <f t="shared" si="19"/>
        <v>1910</v>
      </c>
      <c r="E155" s="90">
        <f t="shared" si="19"/>
        <v>84</v>
      </c>
      <c r="F155" s="90">
        <f t="shared" si="19"/>
        <v>92</v>
      </c>
      <c r="G155" s="90">
        <f t="shared" si="19"/>
        <v>50</v>
      </c>
      <c r="H155" s="90">
        <f t="shared" si="19"/>
        <v>605</v>
      </c>
      <c r="I155" s="90">
        <f t="shared" si="19"/>
        <v>1079</v>
      </c>
      <c r="J155" s="90">
        <f>SUM(J138:J151)</f>
        <v>0</v>
      </c>
      <c r="K155" s="90">
        <f>SUM(K136:K154)</f>
        <v>1910</v>
      </c>
      <c r="L155" s="9">
        <f>SUM(L136:L154)</f>
        <v>1910</v>
      </c>
      <c r="S155" s="92" t="s">
        <v>9143</v>
      </c>
      <c r="T155" s="93">
        <v>0</v>
      </c>
      <c r="U155" s="93">
        <v>0</v>
      </c>
      <c r="V155" s="93">
        <v>0</v>
      </c>
      <c r="W155" s="93">
        <v>0</v>
      </c>
      <c r="X155" s="93">
        <v>0</v>
      </c>
      <c r="Y155" s="92">
        <f t="shared" si="18"/>
        <v>0</v>
      </c>
    </row>
    <row r="156" spans="1:26" x14ac:dyDescent="0.25">
      <c r="I156" s="7" t="s">
        <v>9957</v>
      </c>
      <c r="S156" s="86" t="s">
        <v>9144</v>
      </c>
      <c r="T156" s="94">
        <v>0</v>
      </c>
      <c r="U156" s="94">
        <v>0</v>
      </c>
      <c r="V156" s="94">
        <v>0</v>
      </c>
      <c r="W156" s="94">
        <v>0</v>
      </c>
      <c r="X156" s="94">
        <v>0</v>
      </c>
      <c r="Y156" s="11">
        <f t="shared" si="18"/>
        <v>0</v>
      </c>
    </row>
    <row r="157" spans="1:26" x14ac:dyDescent="0.25">
      <c r="S157" s="11" t="s">
        <v>9145</v>
      </c>
      <c r="T157" s="95">
        <v>0</v>
      </c>
      <c r="U157" s="95">
        <v>0</v>
      </c>
      <c r="V157" s="95">
        <v>0</v>
      </c>
      <c r="W157" s="95">
        <v>0</v>
      </c>
      <c r="X157" s="95">
        <v>1</v>
      </c>
      <c r="Y157" s="11">
        <f t="shared" si="18"/>
        <v>1</v>
      </c>
    </row>
    <row r="158" spans="1:26" x14ac:dyDescent="0.25">
      <c r="S158" s="86" t="s">
        <v>9146</v>
      </c>
      <c r="T158" s="94">
        <v>0</v>
      </c>
      <c r="U158" s="94">
        <v>0</v>
      </c>
      <c r="V158" s="94">
        <v>0</v>
      </c>
      <c r="W158" s="94">
        <v>1</v>
      </c>
      <c r="X158" s="94">
        <v>1</v>
      </c>
      <c r="Y158" s="11">
        <f t="shared" si="18"/>
        <v>2</v>
      </c>
    </row>
    <row r="159" spans="1:26" x14ac:dyDescent="0.25">
      <c r="S159" s="11" t="s">
        <v>9147</v>
      </c>
      <c r="T159" s="85">
        <v>0</v>
      </c>
      <c r="U159" s="85">
        <v>4</v>
      </c>
      <c r="V159" s="85">
        <v>4</v>
      </c>
      <c r="W159" s="85">
        <v>32</v>
      </c>
      <c r="X159" s="85">
        <v>1</v>
      </c>
      <c r="Y159" s="11">
        <f t="shared" si="18"/>
        <v>41</v>
      </c>
    </row>
    <row r="160" spans="1:26" x14ac:dyDescent="0.25">
      <c r="S160" s="86" t="s">
        <v>9148</v>
      </c>
      <c r="T160" s="80">
        <v>2</v>
      </c>
      <c r="U160" s="80">
        <v>18</v>
      </c>
      <c r="V160" s="80">
        <v>14</v>
      </c>
      <c r="W160" s="80">
        <v>72</v>
      </c>
      <c r="X160" s="80">
        <v>1</v>
      </c>
      <c r="Y160" s="11">
        <f t="shared" si="18"/>
        <v>107</v>
      </c>
    </row>
    <row r="161" spans="19:26" x14ac:dyDescent="0.25">
      <c r="S161" s="11" t="s">
        <v>9946</v>
      </c>
      <c r="T161" s="85">
        <v>0</v>
      </c>
      <c r="U161" s="85">
        <v>0</v>
      </c>
      <c r="V161" s="85">
        <v>0</v>
      </c>
      <c r="W161" s="85">
        <v>177</v>
      </c>
      <c r="X161" s="85">
        <v>0</v>
      </c>
      <c r="Y161" s="11">
        <f t="shared" si="18"/>
        <v>177</v>
      </c>
    </row>
    <row r="162" spans="19:26" x14ac:dyDescent="0.25">
      <c r="T162" s="96">
        <f>SUM(T151:T161)</f>
        <v>2</v>
      </c>
      <c r="U162" s="96">
        <f>SUM(U151:U161)</f>
        <v>22</v>
      </c>
      <c r="V162" s="96">
        <f>SUM(V151:V161)</f>
        <v>18</v>
      </c>
      <c r="W162" s="96">
        <f>SUM(W151:W161)</f>
        <v>282</v>
      </c>
      <c r="X162" s="96">
        <f>SUM(X151:X161)</f>
        <v>4</v>
      </c>
      <c r="Y162" s="92">
        <f t="shared" si="18"/>
        <v>328</v>
      </c>
    </row>
    <row r="164" spans="19:26" x14ac:dyDescent="0.25">
      <c r="S164" s="11" t="s">
        <v>9950</v>
      </c>
      <c r="T164" s="11" t="s">
        <v>781</v>
      </c>
      <c r="U164" s="11" t="s">
        <v>313</v>
      </c>
      <c r="V164" s="11" t="s">
        <v>141</v>
      </c>
      <c r="W164" s="11" t="s">
        <v>87</v>
      </c>
      <c r="X164" s="11" t="s">
        <v>124</v>
      </c>
      <c r="Y164" s="11" t="s">
        <v>9951</v>
      </c>
    </row>
    <row r="165" spans="19:26" x14ac:dyDescent="0.25">
      <c r="S165" s="11" t="s">
        <v>9139</v>
      </c>
      <c r="T165" s="16">
        <v>0</v>
      </c>
      <c r="U165" s="16">
        <v>0</v>
      </c>
      <c r="V165" s="16">
        <v>0</v>
      </c>
      <c r="W165" s="16">
        <v>0</v>
      </c>
      <c r="X165" s="16">
        <v>0</v>
      </c>
      <c r="Y165" s="16">
        <f t="shared" ref="Y165:Y176" si="20">SUM(T165:W165)</f>
        <v>0</v>
      </c>
      <c r="Z165" s="11" t="s">
        <v>9139</v>
      </c>
    </row>
    <row r="166" spans="19:26" x14ac:dyDescent="0.25">
      <c r="S166" s="86" t="s">
        <v>9140</v>
      </c>
      <c r="T166" s="87">
        <v>0</v>
      </c>
      <c r="U166" s="87">
        <v>0</v>
      </c>
      <c r="V166" s="87">
        <v>0</v>
      </c>
      <c r="W166" s="87">
        <v>0</v>
      </c>
      <c r="X166" s="87">
        <v>0</v>
      </c>
      <c r="Y166" s="16">
        <f t="shared" si="20"/>
        <v>0</v>
      </c>
      <c r="Z166" s="86" t="s">
        <v>9140</v>
      </c>
    </row>
    <row r="167" spans="19:26" x14ac:dyDescent="0.25">
      <c r="S167" s="11" t="s">
        <v>9141</v>
      </c>
      <c r="T167" s="16">
        <v>0</v>
      </c>
      <c r="U167" s="16">
        <v>0</v>
      </c>
      <c r="V167" s="16">
        <v>0</v>
      </c>
      <c r="W167" s="16">
        <v>0</v>
      </c>
      <c r="X167" s="16">
        <v>1</v>
      </c>
      <c r="Y167" s="16">
        <f t="shared" si="20"/>
        <v>0</v>
      </c>
      <c r="Z167" s="11" t="s">
        <v>9141</v>
      </c>
    </row>
    <row r="168" spans="19:26" x14ac:dyDescent="0.25">
      <c r="S168" s="86" t="s">
        <v>9142</v>
      </c>
      <c r="T168" s="87">
        <v>0</v>
      </c>
      <c r="U168" s="87">
        <v>0</v>
      </c>
      <c r="V168" s="87">
        <v>0</v>
      </c>
      <c r="W168" s="87">
        <v>0</v>
      </c>
      <c r="X168" s="87">
        <v>0</v>
      </c>
      <c r="Y168" s="16">
        <f t="shared" si="20"/>
        <v>0</v>
      </c>
      <c r="Z168" s="86" t="s">
        <v>9142</v>
      </c>
    </row>
    <row r="169" spans="19:26" x14ac:dyDescent="0.25">
      <c r="S169" s="11" t="s">
        <v>9143</v>
      </c>
      <c r="T169" s="16">
        <v>0</v>
      </c>
      <c r="U169" s="16">
        <v>0</v>
      </c>
      <c r="V169" s="16">
        <v>0</v>
      </c>
      <c r="W169" s="16">
        <v>0</v>
      </c>
      <c r="X169" s="16">
        <v>0</v>
      </c>
      <c r="Y169" s="16">
        <f t="shared" si="20"/>
        <v>0</v>
      </c>
      <c r="Z169" s="11" t="s">
        <v>9143</v>
      </c>
    </row>
    <row r="170" spans="19:26" x14ac:dyDescent="0.25">
      <c r="S170" s="86" t="s">
        <v>9144</v>
      </c>
      <c r="T170" s="87">
        <v>0</v>
      </c>
      <c r="U170" s="87">
        <v>0</v>
      </c>
      <c r="V170" s="87">
        <v>0</v>
      </c>
      <c r="W170" s="87">
        <v>0</v>
      </c>
      <c r="X170" s="87">
        <v>1</v>
      </c>
      <c r="Y170" s="16">
        <f t="shared" si="20"/>
        <v>0</v>
      </c>
      <c r="Z170" s="86" t="s">
        <v>9144</v>
      </c>
    </row>
    <row r="171" spans="19:26" x14ac:dyDescent="0.25">
      <c r="S171" s="11" t="s">
        <v>9145</v>
      </c>
      <c r="T171" s="16">
        <v>0</v>
      </c>
      <c r="U171" s="16">
        <v>0</v>
      </c>
      <c r="V171" s="16">
        <v>0</v>
      </c>
      <c r="W171" s="16">
        <v>1</v>
      </c>
      <c r="X171" s="16">
        <v>0</v>
      </c>
      <c r="Y171" s="16">
        <f t="shared" si="20"/>
        <v>1</v>
      </c>
      <c r="Z171" s="11" t="s">
        <v>9145</v>
      </c>
    </row>
    <row r="172" spans="19:26" x14ac:dyDescent="0.25">
      <c r="S172" s="86" t="s">
        <v>9146</v>
      </c>
      <c r="T172" s="87">
        <v>0</v>
      </c>
      <c r="U172" s="87">
        <v>5</v>
      </c>
      <c r="V172" s="87">
        <v>4</v>
      </c>
      <c r="W172" s="87">
        <v>40</v>
      </c>
      <c r="X172" s="87">
        <v>2</v>
      </c>
      <c r="Y172" s="16">
        <f t="shared" si="20"/>
        <v>49</v>
      </c>
      <c r="Z172" s="86" t="s">
        <v>9146</v>
      </c>
    </row>
    <row r="173" spans="19:26" x14ac:dyDescent="0.25">
      <c r="S173" s="11" t="s">
        <v>9147</v>
      </c>
      <c r="T173" s="16">
        <v>3</v>
      </c>
      <c r="U173" s="16">
        <v>17</v>
      </c>
      <c r="V173" s="16">
        <v>10</v>
      </c>
      <c r="W173" s="16">
        <v>47</v>
      </c>
      <c r="X173" s="16">
        <v>54</v>
      </c>
      <c r="Y173" s="16">
        <f t="shared" si="20"/>
        <v>77</v>
      </c>
      <c r="Z173" s="11" t="s">
        <v>9147</v>
      </c>
    </row>
    <row r="174" spans="19:26" x14ac:dyDescent="0.25">
      <c r="S174" s="86" t="s">
        <v>9148</v>
      </c>
      <c r="T174" s="87">
        <v>25</v>
      </c>
      <c r="U174" s="87">
        <v>48</v>
      </c>
      <c r="V174" s="87">
        <v>18</v>
      </c>
      <c r="W174" s="87">
        <v>145</v>
      </c>
      <c r="X174" s="87">
        <v>887</v>
      </c>
      <c r="Y174" s="16">
        <f t="shared" si="20"/>
        <v>236</v>
      </c>
      <c r="Z174" s="86" t="s">
        <v>9148</v>
      </c>
    </row>
    <row r="175" spans="19:26" x14ac:dyDescent="0.25">
      <c r="S175" s="11" t="s">
        <v>9946</v>
      </c>
      <c r="T175" s="16">
        <v>54</v>
      </c>
      <c r="U175" s="16">
        <v>0</v>
      </c>
      <c r="V175" s="16">
        <v>0</v>
      </c>
      <c r="W175" s="16">
        <v>90</v>
      </c>
      <c r="X175" s="16">
        <v>130</v>
      </c>
      <c r="Y175" s="16">
        <f t="shared" si="20"/>
        <v>144</v>
      </c>
      <c r="Z175" s="11" t="s">
        <v>9946</v>
      </c>
    </row>
    <row r="176" spans="19:26" x14ac:dyDescent="0.25">
      <c r="T176" s="9">
        <f>SUM(T165:T175)</f>
        <v>82</v>
      </c>
      <c r="U176" s="9">
        <f>SUM(U165:U175)</f>
        <v>70</v>
      </c>
      <c r="V176" s="9">
        <f>SUM(V165:V175)</f>
        <v>32</v>
      </c>
      <c r="W176" s="9">
        <f>SUM(W165:W175)</f>
        <v>323</v>
      </c>
      <c r="X176" s="9">
        <f>SUM(X165:X175)</f>
        <v>1075</v>
      </c>
      <c r="Y176" s="16">
        <f t="shared" si="20"/>
        <v>507</v>
      </c>
    </row>
    <row r="180" spans="1:26" ht="39.6" x14ac:dyDescent="0.25">
      <c r="A180" s="73" t="s">
        <v>9958</v>
      </c>
      <c r="B180" s="73" t="s">
        <v>9152</v>
      </c>
      <c r="C180" s="73" t="s">
        <v>9126</v>
      </c>
      <c r="D180" s="73" t="s">
        <v>9936</v>
      </c>
      <c r="E180" s="74" t="s">
        <v>9937</v>
      </c>
      <c r="F180" s="73" t="s">
        <v>9938</v>
      </c>
      <c r="G180" s="73" t="s">
        <v>9939</v>
      </c>
      <c r="H180" s="73" t="s">
        <v>9940</v>
      </c>
      <c r="I180" s="73" t="s">
        <v>9941</v>
      </c>
      <c r="J180" s="75" t="s">
        <v>9942</v>
      </c>
      <c r="K180" s="76" t="s">
        <v>9943</v>
      </c>
      <c r="L180" s="77" t="s">
        <v>9959</v>
      </c>
      <c r="S180" s="7" t="s">
        <v>9958</v>
      </c>
    </row>
    <row r="181" spans="1:26" x14ac:dyDescent="0.25">
      <c r="A181" s="78" t="s">
        <v>4850</v>
      </c>
      <c r="B181" s="78" t="s">
        <v>2289</v>
      </c>
      <c r="C181" s="79">
        <v>2</v>
      </c>
      <c r="D181" s="80">
        <v>2</v>
      </c>
      <c r="E181" s="80">
        <v>0</v>
      </c>
      <c r="F181" s="80">
        <v>0</v>
      </c>
      <c r="G181" s="80">
        <v>0</v>
      </c>
      <c r="H181" s="80">
        <v>1</v>
      </c>
      <c r="I181" s="80">
        <v>1</v>
      </c>
      <c r="J181" s="81">
        <v>0</v>
      </c>
      <c r="K181" s="82">
        <f t="shared" ref="K181:K196" si="21">SUM(E181:J181)</f>
        <v>2</v>
      </c>
      <c r="L181" s="9">
        <v>2</v>
      </c>
      <c r="S181" s="11" t="s">
        <v>9945</v>
      </c>
      <c r="T181" s="11" t="s">
        <v>781</v>
      </c>
      <c r="U181" s="11" t="s">
        <v>313</v>
      </c>
      <c r="V181" s="11" t="s">
        <v>141</v>
      </c>
      <c r="W181" s="11" t="s">
        <v>87</v>
      </c>
      <c r="X181" s="11" t="s">
        <v>124</v>
      </c>
      <c r="Y181" s="11" t="s">
        <v>9129</v>
      </c>
    </row>
    <row r="182" spans="1:26" x14ac:dyDescent="0.25">
      <c r="A182" s="83" t="s">
        <v>649</v>
      </c>
      <c r="B182" s="83" t="s">
        <v>6018</v>
      </c>
      <c r="C182" s="84">
        <v>1</v>
      </c>
      <c r="D182" s="85">
        <v>1</v>
      </c>
      <c r="E182" s="85">
        <v>0</v>
      </c>
      <c r="F182" s="85">
        <v>0</v>
      </c>
      <c r="G182" s="85">
        <v>0</v>
      </c>
      <c r="H182" s="85">
        <v>1</v>
      </c>
      <c r="I182" s="85">
        <v>0</v>
      </c>
      <c r="J182" s="82">
        <v>0</v>
      </c>
      <c r="K182" s="82">
        <f t="shared" si="21"/>
        <v>1</v>
      </c>
      <c r="S182" s="11" t="s">
        <v>9139</v>
      </c>
      <c r="T182" s="16">
        <v>0</v>
      </c>
      <c r="U182" s="16">
        <v>0</v>
      </c>
      <c r="V182" s="16">
        <v>0</v>
      </c>
      <c r="W182" s="16">
        <v>0</v>
      </c>
      <c r="X182" s="16">
        <v>0</v>
      </c>
      <c r="Y182" s="11">
        <f t="shared" ref="Y182:Y193" si="22">SUM(T182:X182)</f>
        <v>0</v>
      </c>
    </row>
    <row r="183" spans="1:26" x14ac:dyDescent="0.25">
      <c r="A183" s="83" t="s">
        <v>649</v>
      </c>
      <c r="B183" s="83" t="s">
        <v>2289</v>
      </c>
      <c r="C183" s="84">
        <v>1</v>
      </c>
      <c r="D183" s="85">
        <v>1</v>
      </c>
      <c r="E183" s="85">
        <v>0</v>
      </c>
      <c r="F183" s="85">
        <v>0</v>
      </c>
      <c r="G183" s="85">
        <v>0</v>
      </c>
      <c r="H183" s="85">
        <v>0</v>
      </c>
      <c r="I183" s="85">
        <v>1</v>
      </c>
      <c r="J183" s="82">
        <v>0</v>
      </c>
      <c r="K183" s="82">
        <f t="shared" si="21"/>
        <v>1</v>
      </c>
      <c r="L183" s="9">
        <v>2</v>
      </c>
      <c r="S183" s="86" t="s">
        <v>9140</v>
      </c>
      <c r="T183" s="87">
        <v>0</v>
      </c>
      <c r="U183" s="87">
        <v>0</v>
      </c>
      <c r="V183" s="87">
        <v>0</v>
      </c>
      <c r="W183" s="87">
        <v>0</v>
      </c>
      <c r="X183" s="87">
        <v>0</v>
      </c>
      <c r="Y183" s="11">
        <f t="shared" si="22"/>
        <v>0</v>
      </c>
    </row>
    <row r="184" spans="1:26" x14ac:dyDescent="0.25">
      <c r="A184" s="78" t="s">
        <v>1944</v>
      </c>
      <c r="B184" s="78" t="s">
        <v>6018</v>
      </c>
      <c r="C184" s="79">
        <v>1</v>
      </c>
      <c r="D184" s="80">
        <v>1</v>
      </c>
      <c r="E184" s="80">
        <v>0</v>
      </c>
      <c r="F184" s="80">
        <v>0</v>
      </c>
      <c r="G184" s="80">
        <v>0</v>
      </c>
      <c r="H184" s="80">
        <v>1</v>
      </c>
      <c r="I184" s="80">
        <v>0</v>
      </c>
      <c r="J184" s="81">
        <v>0</v>
      </c>
      <c r="K184" s="82">
        <f t="shared" si="21"/>
        <v>1</v>
      </c>
      <c r="S184" s="11" t="s">
        <v>9141</v>
      </c>
      <c r="T184" s="16">
        <v>0</v>
      </c>
      <c r="U184" s="16">
        <v>0</v>
      </c>
      <c r="V184" s="16">
        <v>0</v>
      </c>
      <c r="W184" s="16">
        <v>0</v>
      </c>
      <c r="X184" s="16">
        <v>0</v>
      </c>
      <c r="Y184" s="11">
        <f t="shared" si="22"/>
        <v>0</v>
      </c>
    </row>
    <row r="185" spans="1:26" x14ac:dyDescent="0.25">
      <c r="A185" s="78" t="s">
        <v>1944</v>
      </c>
      <c r="B185" s="78" t="s">
        <v>2543</v>
      </c>
      <c r="C185" s="79">
        <v>2</v>
      </c>
      <c r="D185" s="80">
        <v>0</v>
      </c>
      <c r="E185" s="80">
        <v>0</v>
      </c>
      <c r="F185" s="80">
        <v>0</v>
      </c>
      <c r="G185" s="80">
        <v>0</v>
      </c>
      <c r="H185" s="80">
        <v>0</v>
      </c>
      <c r="I185" s="80">
        <v>0</v>
      </c>
      <c r="J185" s="81">
        <v>0</v>
      </c>
      <c r="K185" s="82">
        <f t="shared" si="21"/>
        <v>0</v>
      </c>
      <c r="S185" s="86" t="s">
        <v>9142</v>
      </c>
      <c r="T185" s="87">
        <v>0</v>
      </c>
      <c r="U185" s="87">
        <v>0</v>
      </c>
      <c r="V185" s="87">
        <v>0</v>
      </c>
      <c r="W185" s="87">
        <v>0</v>
      </c>
      <c r="X185" s="87">
        <v>0</v>
      </c>
      <c r="Y185" s="11">
        <f t="shared" si="22"/>
        <v>0</v>
      </c>
    </row>
    <row r="186" spans="1:26" x14ac:dyDescent="0.25">
      <c r="A186" s="78" t="s">
        <v>1944</v>
      </c>
      <c r="B186" s="78" t="s">
        <v>2289</v>
      </c>
      <c r="C186" s="79">
        <v>49</v>
      </c>
      <c r="D186" s="80">
        <v>49</v>
      </c>
      <c r="E186" s="80">
        <v>0</v>
      </c>
      <c r="F186" s="80">
        <v>9</v>
      </c>
      <c r="G186" s="80">
        <v>3</v>
      </c>
      <c r="H186" s="80">
        <v>32</v>
      </c>
      <c r="I186" s="80">
        <v>5</v>
      </c>
      <c r="J186" s="81">
        <v>0</v>
      </c>
      <c r="K186" s="82">
        <f t="shared" si="21"/>
        <v>49</v>
      </c>
      <c r="L186" s="9">
        <f>SUM(K184:K186)</f>
        <v>50</v>
      </c>
      <c r="S186" s="11" t="s">
        <v>9143</v>
      </c>
      <c r="T186" s="16">
        <v>0</v>
      </c>
      <c r="U186" s="16">
        <v>0</v>
      </c>
      <c r="V186" s="16">
        <v>0</v>
      </c>
      <c r="W186" s="16">
        <v>0</v>
      </c>
      <c r="X186" s="16">
        <v>0</v>
      </c>
      <c r="Y186" s="11">
        <f t="shared" si="22"/>
        <v>0</v>
      </c>
    </row>
    <row r="187" spans="1:26" x14ac:dyDescent="0.25">
      <c r="A187" s="83" t="s">
        <v>292</v>
      </c>
      <c r="B187" s="83" t="s">
        <v>6018</v>
      </c>
      <c r="C187" s="84">
        <v>44</v>
      </c>
      <c r="D187" s="85">
        <v>42</v>
      </c>
      <c r="E187" s="85">
        <v>0</v>
      </c>
      <c r="F187" s="85">
        <v>8</v>
      </c>
      <c r="G187" s="85">
        <v>3</v>
      </c>
      <c r="H187" s="85">
        <v>31</v>
      </c>
      <c r="I187" s="85">
        <v>0</v>
      </c>
      <c r="J187" s="82">
        <v>0</v>
      </c>
      <c r="K187" s="82">
        <f t="shared" si="21"/>
        <v>42</v>
      </c>
      <c r="S187" s="86" t="s">
        <v>9144</v>
      </c>
      <c r="T187" s="87">
        <v>0</v>
      </c>
      <c r="U187" s="87">
        <v>0</v>
      </c>
      <c r="V187" s="87">
        <v>0</v>
      </c>
      <c r="W187" s="87">
        <v>1</v>
      </c>
      <c r="X187" s="87">
        <v>1</v>
      </c>
      <c r="Y187" s="11">
        <f t="shared" si="22"/>
        <v>2</v>
      </c>
    </row>
    <row r="188" spans="1:26" x14ac:dyDescent="0.25">
      <c r="A188" s="83" t="s">
        <v>292</v>
      </c>
      <c r="B188" s="83" t="s">
        <v>2289</v>
      </c>
      <c r="C188" s="84">
        <v>163</v>
      </c>
      <c r="D188" s="85">
        <v>162</v>
      </c>
      <c r="E188" s="85">
        <v>5</v>
      </c>
      <c r="F188" s="85">
        <v>22</v>
      </c>
      <c r="G188" s="85">
        <v>28</v>
      </c>
      <c r="H188" s="85">
        <v>51</v>
      </c>
      <c r="I188" s="85">
        <v>56</v>
      </c>
      <c r="J188" s="82">
        <v>0</v>
      </c>
      <c r="K188" s="82">
        <f t="shared" si="21"/>
        <v>162</v>
      </c>
      <c r="L188" s="9">
        <f>SUM(K187:K188)</f>
        <v>204</v>
      </c>
      <c r="S188" s="11" t="s">
        <v>9145</v>
      </c>
      <c r="T188" s="16">
        <v>0</v>
      </c>
      <c r="U188" s="16">
        <v>0</v>
      </c>
      <c r="V188" s="16">
        <v>0</v>
      </c>
      <c r="W188" s="16">
        <v>1</v>
      </c>
      <c r="X188" s="16">
        <v>1</v>
      </c>
      <c r="Y188" s="11">
        <f t="shared" si="22"/>
        <v>2</v>
      </c>
    </row>
    <row r="189" spans="1:26" x14ac:dyDescent="0.25">
      <c r="A189" s="78" t="s">
        <v>154</v>
      </c>
      <c r="B189" s="78" t="s">
        <v>6018</v>
      </c>
      <c r="C189" s="79">
        <v>125</v>
      </c>
      <c r="D189" s="80">
        <v>122</v>
      </c>
      <c r="E189" s="80">
        <v>4</v>
      </c>
      <c r="F189" s="80">
        <v>24</v>
      </c>
      <c r="G189" s="80">
        <v>26</v>
      </c>
      <c r="H189" s="80">
        <v>68</v>
      </c>
      <c r="I189" s="80">
        <v>0</v>
      </c>
      <c r="J189" s="81">
        <v>0</v>
      </c>
      <c r="K189" s="82">
        <f t="shared" si="21"/>
        <v>122</v>
      </c>
      <c r="S189" s="86" t="s">
        <v>9146</v>
      </c>
      <c r="T189" s="87">
        <v>0</v>
      </c>
      <c r="U189" s="87">
        <v>9</v>
      </c>
      <c r="V189" s="87">
        <v>3</v>
      </c>
      <c r="W189" s="87">
        <v>33</v>
      </c>
      <c r="X189" s="87">
        <v>5</v>
      </c>
      <c r="Y189" s="11">
        <f t="shared" si="22"/>
        <v>50</v>
      </c>
      <c r="Z189" s="9"/>
    </row>
    <row r="190" spans="1:26" x14ac:dyDescent="0.25">
      <c r="A190" s="78" t="s">
        <v>154</v>
      </c>
      <c r="B190" s="78" t="s">
        <v>2543</v>
      </c>
      <c r="C190" s="79">
        <v>41</v>
      </c>
      <c r="D190" s="80">
        <v>41</v>
      </c>
      <c r="E190" s="80">
        <v>0</v>
      </c>
      <c r="F190" s="80">
        <v>0</v>
      </c>
      <c r="G190" s="80">
        <v>3</v>
      </c>
      <c r="H190" s="80">
        <v>1</v>
      </c>
      <c r="I190" s="80">
        <v>37</v>
      </c>
      <c r="J190" s="81">
        <v>0</v>
      </c>
      <c r="K190" s="82">
        <f t="shared" si="21"/>
        <v>41</v>
      </c>
      <c r="S190" s="11" t="s">
        <v>9147</v>
      </c>
      <c r="T190" s="16">
        <v>5</v>
      </c>
      <c r="U190" s="16">
        <v>30</v>
      </c>
      <c r="V190" s="16">
        <v>31</v>
      </c>
      <c r="W190" s="16">
        <v>82</v>
      </c>
      <c r="X190" s="16">
        <v>56</v>
      </c>
      <c r="Y190" s="11">
        <f t="shared" si="22"/>
        <v>204</v>
      </c>
      <c r="Z190" s="9"/>
    </row>
    <row r="191" spans="1:26" x14ac:dyDescent="0.25">
      <c r="A191" s="78" t="s">
        <v>154</v>
      </c>
      <c r="B191" s="78" t="s">
        <v>8861</v>
      </c>
      <c r="C191" s="79">
        <v>1</v>
      </c>
      <c r="D191" s="80">
        <v>1</v>
      </c>
      <c r="E191" s="80">
        <v>0</v>
      </c>
      <c r="F191" s="80">
        <v>1</v>
      </c>
      <c r="G191" s="80">
        <v>0</v>
      </c>
      <c r="H191" s="80">
        <v>0</v>
      </c>
      <c r="I191" s="80">
        <v>0</v>
      </c>
      <c r="J191" s="81">
        <v>0</v>
      </c>
      <c r="K191" s="82">
        <f t="shared" si="21"/>
        <v>1</v>
      </c>
      <c r="S191" s="86" t="s">
        <v>9148</v>
      </c>
      <c r="T191" s="87">
        <v>28</v>
      </c>
      <c r="U191" s="87">
        <v>155</v>
      </c>
      <c r="V191" s="87">
        <v>65</v>
      </c>
      <c r="W191" s="87">
        <v>225</v>
      </c>
      <c r="X191" s="87">
        <v>884</v>
      </c>
      <c r="Y191" s="11">
        <f t="shared" si="22"/>
        <v>1357</v>
      </c>
    </row>
    <row r="192" spans="1:26" x14ac:dyDescent="0.25">
      <c r="A192" s="78" t="s">
        <v>154</v>
      </c>
      <c r="B192" s="78" t="s">
        <v>6556</v>
      </c>
      <c r="C192" s="79">
        <v>1</v>
      </c>
      <c r="D192" s="80">
        <v>1</v>
      </c>
      <c r="E192" s="80">
        <v>0</v>
      </c>
      <c r="F192" s="80">
        <v>0</v>
      </c>
      <c r="G192" s="80">
        <v>0</v>
      </c>
      <c r="H192" s="80">
        <v>1</v>
      </c>
      <c r="I192" s="80">
        <v>0</v>
      </c>
      <c r="J192" s="81">
        <v>0</v>
      </c>
      <c r="K192" s="82">
        <f t="shared" si="21"/>
        <v>1</v>
      </c>
      <c r="S192" s="11" t="s">
        <v>9946</v>
      </c>
      <c r="T192" s="16">
        <v>0</v>
      </c>
      <c r="U192" s="16">
        <v>0</v>
      </c>
      <c r="V192" s="16">
        <v>0</v>
      </c>
      <c r="W192" s="16">
        <v>246</v>
      </c>
      <c r="X192" s="16">
        <v>45</v>
      </c>
      <c r="Y192" s="11">
        <f t="shared" si="22"/>
        <v>291</v>
      </c>
      <c r="Z192" s="9"/>
    </row>
    <row r="193" spans="1:25" x14ac:dyDescent="0.25">
      <c r="A193" s="78" t="s">
        <v>154</v>
      </c>
      <c r="B193" s="78" t="s">
        <v>2289</v>
      </c>
      <c r="C193" s="79">
        <v>1192</v>
      </c>
      <c r="D193" s="80">
        <v>1192</v>
      </c>
      <c r="E193" s="80">
        <v>24</v>
      </c>
      <c r="F193" s="80">
        <v>130</v>
      </c>
      <c r="G193" s="80">
        <v>36</v>
      </c>
      <c r="H193" s="80">
        <v>155</v>
      </c>
      <c r="I193" s="80">
        <v>847</v>
      </c>
      <c r="J193" s="81">
        <v>0</v>
      </c>
      <c r="K193" s="82">
        <f t="shared" si="21"/>
        <v>1192</v>
      </c>
      <c r="L193" s="9">
        <f>SUM(K189:K193)</f>
        <v>1357</v>
      </c>
      <c r="T193" s="9">
        <f>SUM(T182:T192)</f>
        <v>33</v>
      </c>
      <c r="U193" s="9">
        <f>SUM(U182:U192)</f>
        <v>194</v>
      </c>
      <c r="V193" s="9">
        <f>SUM(V182:V192)</f>
        <v>99</v>
      </c>
      <c r="W193" s="9">
        <f>SUM(W182:W192)</f>
        <v>588</v>
      </c>
      <c r="X193" s="9">
        <f>SUM(X182:X192)</f>
        <v>992</v>
      </c>
      <c r="Y193" s="11">
        <f t="shared" si="22"/>
        <v>1906</v>
      </c>
    </row>
    <row r="194" spans="1:25" x14ac:dyDescent="0.25">
      <c r="A194" s="83" t="s">
        <v>142</v>
      </c>
      <c r="B194" s="83" t="s">
        <v>6018</v>
      </c>
      <c r="C194" s="84">
        <v>172</v>
      </c>
      <c r="D194" s="85">
        <v>171</v>
      </c>
      <c r="E194" s="85">
        <v>0</v>
      </c>
      <c r="F194" s="85">
        <v>0</v>
      </c>
      <c r="G194" s="85">
        <v>0</v>
      </c>
      <c r="H194" s="85">
        <v>172</v>
      </c>
      <c r="I194" s="85">
        <v>0</v>
      </c>
      <c r="J194" s="82">
        <v>0</v>
      </c>
      <c r="K194" s="82">
        <f t="shared" si="21"/>
        <v>172</v>
      </c>
    </row>
    <row r="195" spans="1:25" x14ac:dyDescent="0.25">
      <c r="A195" s="83" t="s">
        <v>142</v>
      </c>
      <c r="B195" s="83" t="s">
        <v>2543</v>
      </c>
      <c r="C195" s="84">
        <v>49</v>
      </c>
      <c r="D195" s="85">
        <v>47</v>
      </c>
      <c r="E195" s="85">
        <v>0</v>
      </c>
      <c r="F195" s="85">
        <v>0</v>
      </c>
      <c r="G195" s="85">
        <v>0</v>
      </c>
      <c r="H195" s="85">
        <v>47</v>
      </c>
      <c r="I195" s="85">
        <v>0</v>
      </c>
      <c r="J195" s="82">
        <v>0</v>
      </c>
      <c r="K195" s="82">
        <f t="shared" si="21"/>
        <v>47</v>
      </c>
      <c r="S195" s="11" t="s">
        <v>9947</v>
      </c>
      <c r="T195" s="11" t="s">
        <v>781</v>
      </c>
      <c r="U195" s="11" t="s">
        <v>313</v>
      </c>
      <c r="V195" s="11" t="s">
        <v>141</v>
      </c>
      <c r="W195" s="11" t="s">
        <v>87</v>
      </c>
      <c r="X195" s="11" t="s">
        <v>124</v>
      </c>
      <c r="Y195" s="11" t="s">
        <v>9129</v>
      </c>
    </row>
    <row r="196" spans="1:25" x14ac:dyDescent="0.25">
      <c r="A196" s="83" t="s">
        <v>142</v>
      </c>
      <c r="B196" s="83" t="s">
        <v>2289</v>
      </c>
      <c r="C196" s="84">
        <v>73</v>
      </c>
      <c r="D196" s="85">
        <v>73</v>
      </c>
      <c r="E196" s="85">
        <v>0</v>
      </c>
      <c r="F196" s="85">
        <v>0</v>
      </c>
      <c r="G196" s="85">
        <v>0</v>
      </c>
      <c r="H196" s="85">
        <v>27</v>
      </c>
      <c r="I196" s="85">
        <v>45</v>
      </c>
      <c r="J196" s="82">
        <v>0</v>
      </c>
      <c r="K196" s="82">
        <f t="shared" si="21"/>
        <v>72</v>
      </c>
      <c r="L196" s="9">
        <f>SUM(K194:K196)</f>
        <v>291</v>
      </c>
      <c r="S196" s="11" t="s">
        <v>9139</v>
      </c>
      <c r="T196" s="16">
        <v>0</v>
      </c>
      <c r="U196" s="16">
        <v>0</v>
      </c>
      <c r="V196" s="16">
        <v>0</v>
      </c>
      <c r="W196" s="16">
        <v>0</v>
      </c>
      <c r="X196" s="16">
        <v>0</v>
      </c>
      <c r="Y196" s="11">
        <f t="shared" ref="Y196:Y207" si="23">SUM(T196:X196)</f>
        <v>0</v>
      </c>
    </row>
    <row r="197" spans="1:25" x14ac:dyDescent="0.25">
      <c r="A197" s="83" t="s">
        <v>9948</v>
      </c>
      <c r="B197" s="90"/>
      <c r="C197" s="90">
        <f t="shared" ref="C197:I197" si="24">SUM(C181:C196)</f>
        <v>1917</v>
      </c>
      <c r="D197" s="90">
        <f t="shared" si="24"/>
        <v>1906</v>
      </c>
      <c r="E197" s="90">
        <f t="shared" si="24"/>
        <v>33</v>
      </c>
      <c r="F197" s="90">
        <f t="shared" si="24"/>
        <v>194</v>
      </c>
      <c r="G197" s="90">
        <f t="shared" si="24"/>
        <v>99</v>
      </c>
      <c r="H197" s="90">
        <f t="shared" si="24"/>
        <v>588</v>
      </c>
      <c r="I197" s="90">
        <f t="shared" si="24"/>
        <v>992</v>
      </c>
      <c r="J197" s="90">
        <f>SUM(J182:J194)</f>
        <v>0</v>
      </c>
      <c r="K197" s="90">
        <f>SUM(K181:K196)</f>
        <v>1906</v>
      </c>
      <c r="L197" s="9">
        <f>SUM(L181:L196)</f>
        <v>1906</v>
      </c>
      <c r="S197" s="86" t="s">
        <v>9140</v>
      </c>
      <c r="T197" s="87">
        <v>0</v>
      </c>
      <c r="U197" s="87">
        <v>0</v>
      </c>
      <c r="V197" s="87">
        <v>0</v>
      </c>
      <c r="W197" s="88">
        <v>0</v>
      </c>
      <c r="X197" s="87">
        <v>0</v>
      </c>
      <c r="Y197" s="11">
        <f t="shared" si="23"/>
        <v>0</v>
      </c>
    </row>
    <row r="198" spans="1:25" x14ac:dyDescent="0.25">
      <c r="I198" s="7" t="s">
        <v>9960</v>
      </c>
      <c r="S198" s="11" t="s">
        <v>9141</v>
      </c>
      <c r="T198" s="89">
        <v>0</v>
      </c>
      <c r="U198" s="89">
        <v>0</v>
      </c>
      <c r="V198" s="89">
        <v>0</v>
      </c>
      <c r="W198" s="16">
        <v>0</v>
      </c>
      <c r="X198" s="89">
        <v>0</v>
      </c>
      <c r="Y198" s="11">
        <f t="shared" si="23"/>
        <v>0</v>
      </c>
    </row>
    <row r="199" spans="1:25" x14ac:dyDescent="0.25">
      <c r="S199" s="86" t="s">
        <v>9142</v>
      </c>
      <c r="T199" s="91">
        <v>0</v>
      </c>
      <c r="U199" s="91">
        <v>0</v>
      </c>
      <c r="V199" s="91">
        <v>0</v>
      </c>
      <c r="W199" s="91">
        <v>0</v>
      </c>
      <c r="X199" s="91">
        <v>0</v>
      </c>
      <c r="Y199" s="11">
        <f t="shared" si="23"/>
        <v>0</v>
      </c>
    </row>
    <row r="200" spans="1:25" x14ac:dyDescent="0.25">
      <c r="S200" s="92" t="s">
        <v>9143</v>
      </c>
      <c r="T200" s="93">
        <v>0</v>
      </c>
      <c r="U200" s="93">
        <v>0</v>
      </c>
      <c r="V200" s="93">
        <v>0</v>
      </c>
      <c r="W200" s="93">
        <v>0</v>
      </c>
      <c r="X200" s="93">
        <v>0</v>
      </c>
      <c r="Y200" s="92">
        <f t="shared" si="23"/>
        <v>0</v>
      </c>
    </row>
    <row r="201" spans="1:25" x14ac:dyDescent="0.25">
      <c r="S201" s="86" t="s">
        <v>9144</v>
      </c>
      <c r="T201" s="94">
        <v>0</v>
      </c>
      <c r="U201" s="94">
        <v>0</v>
      </c>
      <c r="V201" s="94">
        <v>0</v>
      </c>
      <c r="W201" s="94">
        <v>0</v>
      </c>
      <c r="X201" s="94">
        <v>0</v>
      </c>
      <c r="Y201" s="11">
        <f t="shared" si="23"/>
        <v>0</v>
      </c>
    </row>
    <row r="202" spans="1:25" x14ac:dyDescent="0.25">
      <c r="S202" s="11" t="s">
        <v>9145</v>
      </c>
      <c r="T202" s="95">
        <v>0</v>
      </c>
      <c r="U202" s="95">
        <v>0</v>
      </c>
      <c r="V202" s="95">
        <v>0</v>
      </c>
      <c r="W202" s="95">
        <v>1</v>
      </c>
      <c r="X202" s="95">
        <v>0</v>
      </c>
      <c r="Y202" s="11">
        <f t="shared" si="23"/>
        <v>1</v>
      </c>
    </row>
    <row r="203" spans="1:25" x14ac:dyDescent="0.25">
      <c r="S203" s="86" t="s">
        <v>9146</v>
      </c>
      <c r="T203" s="94">
        <v>0</v>
      </c>
      <c r="U203" s="94">
        <v>0</v>
      </c>
      <c r="V203" s="94">
        <v>0</v>
      </c>
      <c r="W203" s="94">
        <v>1</v>
      </c>
      <c r="X203" s="94">
        <v>0</v>
      </c>
      <c r="Y203" s="11">
        <f t="shared" si="23"/>
        <v>1</v>
      </c>
    </row>
    <row r="204" spans="1:25" x14ac:dyDescent="0.25">
      <c r="S204" s="11" t="s">
        <v>9147</v>
      </c>
      <c r="T204" s="85">
        <v>0</v>
      </c>
      <c r="U204" s="85">
        <v>8</v>
      </c>
      <c r="V204" s="85">
        <v>3</v>
      </c>
      <c r="W204" s="85">
        <v>31</v>
      </c>
      <c r="X204" s="85">
        <v>0</v>
      </c>
      <c r="Y204" s="11">
        <f t="shared" si="23"/>
        <v>42</v>
      </c>
    </row>
    <row r="205" spans="1:25" x14ac:dyDescent="0.25">
      <c r="S205" s="86" t="s">
        <v>9148</v>
      </c>
      <c r="T205" s="80">
        <v>4</v>
      </c>
      <c r="U205" s="80">
        <v>24</v>
      </c>
      <c r="V205" s="80">
        <v>26</v>
      </c>
      <c r="W205" s="80">
        <v>68</v>
      </c>
      <c r="X205" s="80">
        <v>0</v>
      </c>
      <c r="Y205" s="11">
        <f t="shared" si="23"/>
        <v>122</v>
      </c>
    </row>
    <row r="206" spans="1:25" x14ac:dyDescent="0.25">
      <c r="S206" s="11" t="s">
        <v>9946</v>
      </c>
      <c r="T206" s="85">
        <v>0</v>
      </c>
      <c r="U206" s="85">
        <v>0</v>
      </c>
      <c r="V206" s="85">
        <v>0</v>
      </c>
      <c r="W206" s="85">
        <v>172</v>
      </c>
      <c r="X206" s="85">
        <v>0</v>
      </c>
      <c r="Y206" s="11">
        <f t="shared" si="23"/>
        <v>172</v>
      </c>
    </row>
    <row r="207" spans="1:25" x14ac:dyDescent="0.25">
      <c r="T207" s="96">
        <f>SUM(T196:T206)</f>
        <v>4</v>
      </c>
      <c r="U207" s="96">
        <f>SUM(U196:U206)</f>
        <v>32</v>
      </c>
      <c r="V207" s="96">
        <f>SUM(V196:V206)</f>
        <v>29</v>
      </c>
      <c r="W207" s="96">
        <f>SUM(W196:W206)</f>
        <v>273</v>
      </c>
      <c r="X207" s="96">
        <f>SUM(X196:X206)</f>
        <v>0</v>
      </c>
      <c r="Y207" s="92">
        <f t="shared" si="23"/>
        <v>338</v>
      </c>
    </row>
    <row r="209" spans="19:26" x14ac:dyDescent="0.25">
      <c r="S209" s="11" t="s">
        <v>9950</v>
      </c>
      <c r="T209" s="11" t="s">
        <v>781</v>
      </c>
      <c r="U209" s="11" t="s">
        <v>313</v>
      </c>
      <c r="V209" s="11" t="s">
        <v>141</v>
      </c>
      <c r="W209" s="11" t="s">
        <v>87</v>
      </c>
      <c r="X209" s="11" t="s">
        <v>124</v>
      </c>
      <c r="Y209" s="11" t="s">
        <v>9951</v>
      </c>
    </row>
    <row r="210" spans="19:26" x14ac:dyDescent="0.25">
      <c r="S210" s="11" t="s">
        <v>9139</v>
      </c>
      <c r="T210" s="16">
        <v>0</v>
      </c>
      <c r="U210" s="16">
        <v>0</v>
      </c>
      <c r="V210" s="16">
        <v>0</v>
      </c>
      <c r="W210" s="16">
        <v>0</v>
      </c>
      <c r="X210" s="16">
        <v>0</v>
      </c>
      <c r="Y210" s="16">
        <f t="shared" ref="Y210:Y221" si="25">SUM(T210:W210)</f>
        <v>0</v>
      </c>
      <c r="Z210" s="11" t="s">
        <v>9139</v>
      </c>
    </row>
    <row r="211" spans="19:26" x14ac:dyDescent="0.25">
      <c r="S211" s="86" t="s">
        <v>9140</v>
      </c>
      <c r="T211" s="87">
        <v>0</v>
      </c>
      <c r="U211" s="87">
        <v>0</v>
      </c>
      <c r="V211" s="87">
        <v>0</v>
      </c>
      <c r="W211" s="87">
        <v>0</v>
      </c>
      <c r="X211" s="87">
        <v>0</v>
      </c>
      <c r="Y211" s="16">
        <f t="shared" si="25"/>
        <v>0</v>
      </c>
      <c r="Z211" s="86" t="s">
        <v>9140</v>
      </c>
    </row>
    <row r="212" spans="19:26" x14ac:dyDescent="0.25">
      <c r="S212" s="11" t="s">
        <v>9141</v>
      </c>
      <c r="T212" s="16">
        <v>0</v>
      </c>
      <c r="U212" s="16">
        <v>0</v>
      </c>
      <c r="V212" s="16">
        <v>0</v>
      </c>
      <c r="W212" s="16">
        <v>0</v>
      </c>
      <c r="X212" s="16">
        <v>0</v>
      </c>
      <c r="Y212" s="16">
        <f t="shared" si="25"/>
        <v>0</v>
      </c>
      <c r="Z212" s="11" t="s">
        <v>9141</v>
      </c>
    </row>
    <row r="213" spans="19:26" x14ac:dyDescent="0.25">
      <c r="S213" s="86" t="s">
        <v>9142</v>
      </c>
      <c r="T213" s="87">
        <v>0</v>
      </c>
      <c r="U213" s="87">
        <v>0</v>
      </c>
      <c r="V213" s="87">
        <v>0</v>
      </c>
      <c r="W213" s="87">
        <v>0</v>
      </c>
      <c r="X213" s="87">
        <v>0</v>
      </c>
      <c r="Y213" s="16">
        <f t="shared" si="25"/>
        <v>0</v>
      </c>
      <c r="Z213" s="86" t="s">
        <v>9142</v>
      </c>
    </row>
    <row r="214" spans="19:26" x14ac:dyDescent="0.25">
      <c r="S214" s="11" t="s">
        <v>9143</v>
      </c>
      <c r="T214" s="16">
        <v>0</v>
      </c>
      <c r="U214" s="16">
        <v>0</v>
      </c>
      <c r="V214" s="16">
        <v>0</v>
      </c>
      <c r="W214" s="16">
        <v>0</v>
      </c>
      <c r="X214" s="16">
        <v>0</v>
      </c>
      <c r="Y214" s="16">
        <f t="shared" si="25"/>
        <v>0</v>
      </c>
      <c r="Z214" s="11" t="s">
        <v>9143</v>
      </c>
    </row>
    <row r="215" spans="19:26" x14ac:dyDescent="0.25">
      <c r="S215" s="86" t="s">
        <v>9144</v>
      </c>
      <c r="T215" s="87">
        <v>0</v>
      </c>
      <c r="U215" s="87">
        <v>0</v>
      </c>
      <c r="V215" s="87">
        <v>0</v>
      </c>
      <c r="W215" s="87">
        <v>1</v>
      </c>
      <c r="X215" s="87">
        <v>1</v>
      </c>
      <c r="Y215" s="16">
        <f t="shared" si="25"/>
        <v>1</v>
      </c>
      <c r="Z215" s="86" t="s">
        <v>9144</v>
      </c>
    </row>
    <row r="216" spans="19:26" x14ac:dyDescent="0.25">
      <c r="S216" s="11" t="s">
        <v>9145</v>
      </c>
      <c r="T216" s="16">
        <v>0</v>
      </c>
      <c r="U216" s="16">
        <v>0</v>
      </c>
      <c r="V216" s="16">
        <v>0</v>
      </c>
      <c r="W216" s="16">
        <v>0</v>
      </c>
      <c r="X216" s="16">
        <v>1</v>
      </c>
      <c r="Y216" s="16">
        <f t="shared" si="25"/>
        <v>0</v>
      </c>
      <c r="Z216" s="11" t="s">
        <v>9145</v>
      </c>
    </row>
    <row r="217" spans="19:26" x14ac:dyDescent="0.25">
      <c r="S217" s="86" t="s">
        <v>9146</v>
      </c>
      <c r="T217" s="87">
        <v>0</v>
      </c>
      <c r="U217" s="87">
        <v>9</v>
      </c>
      <c r="V217" s="87">
        <v>3</v>
      </c>
      <c r="W217" s="87">
        <v>32</v>
      </c>
      <c r="X217" s="87">
        <v>5</v>
      </c>
      <c r="Y217" s="16">
        <f t="shared" si="25"/>
        <v>44</v>
      </c>
      <c r="Z217" s="86" t="s">
        <v>9146</v>
      </c>
    </row>
    <row r="218" spans="19:26" x14ac:dyDescent="0.25">
      <c r="S218" s="11" t="s">
        <v>9147</v>
      </c>
      <c r="T218" s="16">
        <v>5</v>
      </c>
      <c r="U218" s="16">
        <v>22</v>
      </c>
      <c r="V218" s="16">
        <v>28</v>
      </c>
      <c r="W218" s="16">
        <v>51</v>
      </c>
      <c r="X218" s="16">
        <v>56</v>
      </c>
      <c r="Y218" s="16">
        <f t="shared" si="25"/>
        <v>106</v>
      </c>
      <c r="Z218" s="11" t="s">
        <v>9147</v>
      </c>
    </row>
    <row r="219" spans="19:26" x14ac:dyDescent="0.25">
      <c r="S219" s="86" t="s">
        <v>9148</v>
      </c>
      <c r="T219" s="87">
        <v>24</v>
      </c>
      <c r="U219" s="87">
        <v>131</v>
      </c>
      <c r="V219" s="87">
        <v>39</v>
      </c>
      <c r="W219" s="87">
        <v>157</v>
      </c>
      <c r="X219" s="87">
        <v>884</v>
      </c>
      <c r="Y219" s="16">
        <f t="shared" si="25"/>
        <v>351</v>
      </c>
      <c r="Z219" s="86" t="s">
        <v>9148</v>
      </c>
    </row>
    <row r="220" spans="19:26" x14ac:dyDescent="0.25">
      <c r="S220" s="11" t="s">
        <v>9946</v>
      </c>
      <c r="T220" s="16">
        <v>0</v>
      </c>
      <c r="U220" s="16">
        <v>0</v>
      </c>
      <c r="V220" s="16">
        <v>0</v>
      </c>
      <c r="W220" s="16">
        <v>74</v>
      </c>
      <c r="X220" s="16">
        <v>45</v>
      </c>
      <c r="Y220" s="16">
        <f t="shared" si="25"/>
        <v>74</v>
      </c>
      <c r="Z220" s="11" t="s">
        <v>9946</v>
      </c>
    </row>
    <row r="221" spans="19:26" x14ac:dyDescent="0.25">
      <c r="T221" s="9">
        <f>SUM(T210:T220)</f>
        <v>29</v>
      </c>
      <c r="U221" s="9">
        <f>SUM(U210:U220)</f>
        <v>162</v>
      </c>
      <c r="V221" s="9">
        <f>SUM(V210:V220)</f>
        <v>70</v>
      </c>
      <c r="W221" s="9">
        <f>SUM(W210:W220)</f>
        <v>315</v>
      </c>
      <c r="X221" s="9">
        <f>SUM(X210:X220)</f>
        <v>992</v>
      </c>
      <c r="Y221" s="16">
        <f t="shared" si="25"/>
        <v>576</v>
      </c>
    </row>
    <row r="226" spans="1:26" ht="39.6" x14ac:dyDescent="0.25">
      <c r="A226" s="73" t="s">
        <v>9961</v>
      </c>
      <c r="B226" s="73" t="s">
        <v>9152</v>
      </c>
      <c r="C226" s="73" t="s">
        <v>9126</v>
      </c>
      <c r="D226" s="73" t="s">
        <v>9936</v>
      </c>
      <c r="E226" s="74" t="s">
        <v>9937</v>
      </c>
      <c r="F226" s="73" t="s">
        <v>9938</v>
      </c>
      <c r="G226" s="73" t="s">
        <v>9939</v>
      </c>
      <c r="H226" s="73" t="s">
        <v>9940</v>
      </c>
      <c r="I226" s="73" t="s">
        <v>9941</v>
      </c>
      <c r="J226" s="75" t="s">
        <v>9942</v>
      </c>
      <c r="K226" s="76" t="s">
        <v>9943</v>
      </c>
      <c r="L226" s="77" t="s">
        <v>9962</v>
      </c>
      <c r="S226" s="7" t="s">
        <v>9961</v>
      </c>
    </row>
    <row r="227" spans="1:26" x14ac:dyDescent="0.25">
      <c r="A227" s="83" t="s">
        <v>9963</v>
      </c>
      <c r="B227" s="83" t="s">
        <v>2289</v>
      </c>
      <c r="C227" s="84">
        <v>1</v>
      </c>
      <c r="D227" s="85">
        <v>1</v>
      </c>
      <c r="E227" s="85">
        <v>0</v>
      </c>
      <c r="F227" s="85">
        <v>0</v>
      </c>
      <c r="G227" s="85">
        <v>0</v>
      </c>
      <c r="H227" s="85">
        <v>1</v>
      </c>
      <c r="I227" s="85">
        <v>0</v>
      </c>
      <c r="J227" s="82">
        <v>0</v>
      </c>
      <c r="K227" s="82">
        <f t="shared" ref="K227:K246" si="26">SUM(E227:J227)</f>
        <v>1</v>
      </c>
      <c r="L227" s="9">
        <v>1</v>
      </c>
      <c r="S227" s="11" t="s">
        <v>9945</v>
      </c>
      <c r="T227" s="11" t="s">
        <v>781</v>
      </c>
      <c r="U227" s="11" t="s">
        <v>313</v>
      </c>
      <c r="V227" s="11" t="s">
        <v>141</v>
      </c>
      <c r="W227" s="11" t="s">
        <v>87</v>
      </c>
      <c r="X227" s="11" t="s">
        <v>124</v>
      </c>
      <c r="Y227" s="11" t="s">
        <v>9129</v>
      </c>
    </row>
    <row r="228" spans="1:26" x14ac:dyDescent="0.25">
      <c r="A228" s="78" t="s">
        <v>4850</v>
      </c>
      <c r="B228" s="78" t="s">
        <v>2543</v>
      </c>
      <c r="C228" s="79">
        <v>1</v>
      </c>
      <c r="D228" s="80">
        <v>1</v>
      </c>
      <c r="E228" s="80">
        <v>0</v>
      </c>
      <c r="F228" s="80">
        <v>0</v>
      </c>
      <c r="G228" s="80">
        <v>0</v>
      </c>
      <c r="H228" s="80">
        <v>1</v>
      </c>
      <c r="I228" s="80">
        <v>0</v>
      </c>
      <c r="J228" s="81">
        <v>0</v>
      </c>
      <c r="K228" s="82">
        <f t="shared" si="26"/>
        <v>1</v>
      </c>
      <c r="S228" s="11" t="s">
        <v>9139</v>
      </c>
      <c r="T228" s="16">
        <v>0</v>
      </c>
      <c r="U228" s="16">
        <v>0</v>
      </c>
      <c r="V228" s="16">
        <v>0</v>
      </c>
      <c r="W228" s="16">
        <v>0</v>
      </c>
      <c r="X228" s="16">
        <v>0</v>
      </c>
      <c r="Y228" s="11">
        <f t="shared" ref="Y228:Y239" si="27">SUM(T228:X228)</f>
        <v>0</v>
      </c>
    </row>
    <row r="229" spans="1:26" x14ac:dyDescent="0.25">
      <c r="A229" s="78" t="s">
        <v>4850</v>
      </c>
      <c r="B229" s="78" t="s">
        <v>2289</v>
      </c>
      <c r="C229" s="79">
        <v>1</v>
      </c>
      <c r="D229" s="80">
        <v>1</v>
      </c>
      <c r="E229" s="80">
        <v>0</v>
      </c>
      <c r="F229" s="80">
        <v>0</v>
      </c>
      <c r="G229" s="80">
        <v>0</v>
      </c>
      <c r="H229" s="80">
        <v>0</v>
      </c>
      <c r="I229" s="80">
        <v>1</v>
      </c>
      <c r="J229" s="81">
        <v>0</v>
      </c>
      <c r="K229" s="82">
        <f t="shared" si="26"/>
        <v>1</v>
      </c>
      <c r="L229" s="9">
        <v>2</v>
      </c>
      <c r="S229" s="86" t="s">
        <v>9140</v>
      </c>
      <c r="T229" s="87">
        <v>0</v>
      </c>
      <c r="U229" s="87">
        <v>0</v>
      </c>
      <c r="V229" s="87">
        <v>0</v>
      </c>
      <c r="W229" s="87">
        <v>0</v>
      </c>
      <c r="X229" s="87">
        <v>0</v>
      </c>
      <c r="Y229" s="11">
        <f t="shared" si="27"/>
        <v>0</v>
      </c>
    </row>
    <row r="230" spans="1:26" x14ac:dyDescent="0.25">
      <c r="A230" s="83" t="s">
        <v>649</v>
      </c>
      <c r="B230" s="83" t="s">
        <v>6018</v>
      </c>
      <c r="C230" s="84">
        <v>1</v>
      </c>
      <c r="D230" s="85">
        <v>1</v>
      </c>
      <c r="E230" s="85">
        <v>0</v>
      </c>
      <c r="F230" s="85">
        <v>0</v>
      </c>
      <c r="G230" s="85">
        <v>0</v>
      </c>
      <c r="H230" s="85">
        <v>1</v>
      </c>
      <c r="I230" s="85">
        <v>0</v>
      </c>
      <c r="J230" s="82">
        <v>0</v>
      </c>
      <c r="K230" s="82">
        <f t="shared" si="26"/>
        <v>1</v>
      </c>
      <c r="S230" s="11" t="s">
        <v>9141</v>
      </c>
      <c r="T230" s="16">
        <v>0</v>
      </c>
      <c r="U230" s="16">
        <v>0</v>
      </c>
      <c r="V230" s="16">
        <v>0</v>
      </c>
      <c r="W230" s="16">
        <v>0</v>
      </c>
      <c r="X230" s="16">
        <v>0</v>
      </c>
      <c r="Y230" s="11">
        <f t="shared" si="27"/>
        <v>0</v>
      </c>
    </row>
    <row r="231" spans="1:26" x14ac:dyDescent="0.25">
      <c r="A231" s="83" t="s">
        <v>649</v>
      </c>
      <c r="B231" s="83" t="s">
        <v>2543</v>
      </c>
      <c r="C231" s="84">
        <v>1</v>
      </c>
      <c r="D231" s="85">
        <v>1</v>
      </c>
      <c r="E231" s="85">
        <v>0</v>
      </c>
      <c r="F231" s="85">
        <v>0</v>
      </c>
      <c r="G231" s="85">
        <v>0</v>
      </c>
      <c r="H231" s="85">
        <v>1</v>
      </c>
      <c r="I231" s="85">
        <v>0</v>
      </c>
      <c r="J231" s="82">
        <v>0</v>
      </c>
      <c r="K231" s="82">
        <f t="shared" si="26"/>
        <v>1</v>
      </c>
      <c r="L231" s="9">
        <v>2</v>
      </c>
      <c r="S231" s="86" t="s">
        <v>9142</v>
      </c>
      <c r="T231" s="87">
        <v>0</v>
      </c>
      <c r="U231" s="87">
        <v>0</v>
      </c>
      <c r="V231" s="87">
        <v>0</v>
      </c>
      <c r="W231" s="87">
        <v>0</v>
      </c>
      <c r="X231" s="87">
        <v>0</v>
      </c>
      <c r="Y231" s="11">
        <f t="shared" si="27"/>
        <v>0</v>
      </c>
    </row>
    <row r="232" spans="1:26" x14ac:dyDescent="0.25">
      <c r="A232" s="78" t="s">
        <v>1944</v>
      </c>
      <c r="B232" s="78" t="s">
        <v>6018</v>
      </c>
      <c r="C232" s="79">
        <v>3</v>
      </c>
      <c r="D232" s="80">
        <v>3</v>
      </c>
      <c r="E232" s="80">
        <v>0</v>
      </c>
      <c r="F232" s="80">
        <v>0</v>
      </c>
      <c r="G232" s="80">
        <v>0</v>
      </c>
      <c r="H232" s="80">
        <v>2</v>
      </c>
      <c r="I232" s="80">
        <v>1</v>
      </c>
      <c r="J232" s="81">
        <v>0</v>
      </c>
      <c r="K232" s="82">
        <f t="shared" si="26"/>
        <v>3</v>
      </c>
      <c r="S232" s="11" t="s">
        <v>9143</v>
      </c>
      <c r="T232" s="16">
        <v>0</v>
      </c>
      <c r="U232" s="16">
        <v>0</v>
      </c>
      <c r="V232" s="16">
        <v>0</v>
      </c>
      <c r="W232" s="16">
        <v>1</v>
      </c>
      <c r="X232" s="16">
        <v>0</v>
      </c>
      <c r="Y232" s="11">
        <f t="shared" si="27"/>
        <v>1</v>
      </c>
    </row>
    <row r="233" spans="1:26" x14ac:dyDescent="0.25">
      <c r="A233" s="78" t="s">
        <v>1944</v>
      </c>
      <c r="B233" s="78" t="s">
        <v>2543</v>
      </c>
      <c r="C233" s="79">
        <v>1</v>
      </c>
      <c r="D233" s="80">
        <v>1</v>
      </c>
      <c r="E233" s="80">
        <v>0</v>
      </c>
      <c r="F233" s="80">
        <v>0</v>
      </c>
      <c r="G233" s="80">
        <v>0</v>
      </c>
      <c r="H233" s="80">
        <v>1</v>
      </c>
      <c r="I233" s="80">
        <v>0</v>
      </c>
      <c r="J233" s="81">
        <v>0</v>
      </c>
      <c r="K233" s="82">
        <f t="shared" si="26"/>
        <v>1</v>
      </c>
      <c r="S233" s="86" t="s">
        <v>9144</v>
      </c>
      <c r="T233" s="87">
        <v>0</v>
      </c>
      <c r="U233" s="87">
        <v>0</v>
      </c>
      <c r="V233" s="87">
        <v>0</v>
      </c>
      <c r="W233" s="87">
        <v>1</v>
      </c>
      <c r="X233" s="87">
        <v>1</v>
      </c>
      <c r="Y233" s="11">
        <f t="shared" si="27"/>
        <v>2</v>
      </c>
    </row>
    <row r="234" spans="1:26" x14ac:dyDescent="0.25">
      <c r="A234" s="78" t="s">
        <v>1944</v>
      </c>
      <c r="B234" s="78" t="s">
        <v>6556</v>
      </c>
      <c r="C234" s="79">
        <v>1</v>
      </c>
      <c r="D234" s="80">
        <v>1</v>
      </c>
      <c r="E234" s="80">
        <v>0</v>
      </c>
      <c r="F234" s="80">
        <v>1</v>
      </c>
      <c r="G234" s="80">
        <v>0</v>
      </c>
      <c r="H234" s="80">
        <v>0</v>
      </c>
      <c r="I234" s="80">
        <v>0</v>
      </c>
      <c r="J234" s="81">
        <v>0</v>
      </c>
      <c r="K234" s="82">
        <f t="shared" si="26"/>
        <v>1</v>
      </c>
      <c r="S234" s="11" t="s">
        <v>9145</v>
      </c>
      <c r="T234" s="16">
        <v>0</v>
      </c>
      <c r="U234" s="16">
        <v>0</v>
      </c>
      <c r="V234" s="16">
        <v>0</v>
      </c>
      <c r="W234" s="16">
        <v>2</v>
      </c>
      <c r="X234" s="16">
        <v>0</v>
      </c>
      <c r="Y234" s="11">
        <f t="shared" si="27"/>
        <v>2</v>
      </c>
    </row>
    <row r="235" spans="1:26" x14ac:dyDescent="0.25">
      <c r="A235" s="78" t="s">
        <v>1944</v>
      </c>
      <c r="B235" s="78" t="s">
        <v>2289</v>
      </c>
      <c r="C235" s="79">
        <v>83</v>
      </c>
      <c r="D235" s="80">
        <v>83</v>
      </c>
      <c r="E235" s="80">
        <v>0</v>
      </c>
      <c r="F235" s="80">
        <v>4</v>
      </c>
      <c r="G235" s="80">
        <v>1</v>
      </c>
      <c r="H235" s="80">
        <v>40</v>
      </c>
      <c r="I235" s="80">
        <v>38</v>
      </c>
      <c r="J235" s="81">
        <v>0</v>
      </c>
      <c r="K235" s="82">
        <f t="shared" si="26"/>
        <v>83</v>
      </c>
      <c r="L235" s="9">
        <f>SUM(K232:K235)</f>
        <v>88</v>
      </c>
      <c r="S235" s="86" t="s">
        <v>9146</v>
      </c>
      <c r="T235" s="87">
        <v>0</v>
      </c>
      <c r="U235" s="87">
        <v>5</v>
      </c>
      <c r="V235" s="87">
        <v>1</v>
      </c>
      <c r="W235" s="87">
        <v>43</v>
      </c>
      <c r="X235" s="87">
        <v>39</v>
      </c>
      <c r="Y235" s="11">
        <f t="shared" si="27"/>
        <v>88</v>
      </c>
      <c r="Z235" s="9"/>
    </row>
    <row r="236" spans="1:26" x14ac:dyDescent="0.25">
      <c r="A236" s="83" t="s">
        <v>292</v>
      </c>
      <c r="B236" s="83" t="s">
        <v>6018</v>
      </c>
      <c r="C236" s="84">
        <v>39</v>
      </c>
      <c r="D236" s="85">
        <v>39</v>
      </c>
      <c r="E236" s="85">
        <v>0</v>
      </c>
      <c r="F236" s="85">
        <v>3</v>
      </c>
      <c r="G236" s="85">
        <v>1</v>
      </c>
      <c r="H236" s="85">
        <v>33</v>
      </c>
      <c r="I236" s="85">
        <v>2</v>
      </c>
      <c r="J236" s="82">
        <v>0</v>
      </c>
      <c r="K236" s="82">
        <f t="shared" si="26"/>
        <v>39</v>
      </c>
      <c r="S236" s="11" t="s">
        <v>9147</v>
      </c>
      <c r="T236" s="16">
        <v>9</v>
      </c>
      <c r="U236" s="16">
        <v>27</v>
      </c>
      <c r="V236" s="16">
        <v>15</v>
      </c>
      <c r="W236" s="16">
        <v>99</v>
      </c>
      <c r="X236" s="16">
        <v>49</v>
      </c>
      <c r="Y236" s="11">
        <f t="shared" si="27"/>
        <v>199</v>
      </c>
      <c r="Z236" s="9"/>
    </row>
    <row r="237" spans="1:26" x14ac:dyDescent="0.25">
      <c r="A237" s="83" t="s">
        <v>292</v>
      </c>
      <c r="B237" s="83" t="s">
        <v>2543</v>
      </c>
      <c r="C237" s="84">
        <v>2</v>
      </c>
      <c r="D237" s="85">
        <v>2</v>
      </c>
      <c r="E237" s="85">
        <v>0</v>
      </c>
      <c r="F237" s="85">
        <v>2</v>
      </c>
      <c r="G237" s="85">
        <v>0</v>
      </c>
      <c r="H237" s="85">
        <v>0</v>
      </c>
      <c r="I237" s="85">
        <v>0</v>
      </c>
      <c r="J237" s="82">
        <v>0</v>
      </c>
      <c r="K237" s="82">
        <f t="shared" si="26"/>
        <v>2</v>
      </c>
      <c r="S237" s="86" t="s">
        <v>9148</v>
      </c>
      <c r="T237" s="87">
        <v>51</v>
      </c>
      <c r="U237" s="87">
        <v>136</v>
      </c>
      <c r="V237" s="87">
        <v>65</v>
      </c>
      <c r="W237" s="87">
        <v>264</v>
      </c>
      <c r="X237" s="87">
        <v>1002</v>
      </c>
      <c r="Y237" s="11">
        <f t="shared" si="27"/>
        <v>1518</v>
      </c>
    </row>
    <row r="238" spans="1:26" x14ac:dyDescent="0.25">
      <c r="A238" s="83" t="s">
        <v>292</v>
      </c>
      <c r="B238" s="83" t="s">
        <v>6556</v>
      </c>
      <c r="C238" s="84">
        <v>1</v>
      </c>
      <c r="D238" s="85">
        <v>1</v>
      </c>
      <c r="E238" s="85">
        <v>0</v>
      </c>
      <c r="F238" s="85">
        <v>1</v>
      </c>
      <c r="G238" s="85">
        <v>0</v>
      </c>
      <c r="H238" s="85">
        <v>0</v>
      </c>
      <c r="I238" s="85">
        <v>0</v>
      </c>
      <c r="J238" s="82">
        <v>0</v>
      </c>
      <c r="K238" s="82">
        <f t="shared" si="26"/>
        <v>1</v>
      </c>
      <c r="S238" s="11" t="s">
        <v>9946</v>
      </c>
      <c r="T238" s="16">
        <v>1</v>
      </c>
      <c r="U238" s="16">
        <v>0</v>
      </c>
      <c r="V238" s="16">
        <v>0</v>
      </c>
      <c r="W238" s="16">
        <v>302</v>
      </c>
      <c r="X238" s="16">
        <v>13</v>
      </c>
      <c r="Y238" s="11">
        <f t="shared" si="27"/>
        <v>316</v>
      </c>
      <c r="Z238" s="9"/>
    </row>
    <row r="239" spans="1:26" x14ac:dyDescent="0.25">
      <c r="A239" s="83" t="s">
        <v>292</v>
      </c>
      <c r="B239" s="83" t="s">
        <v>2289</v>
      </c>
      <c r="C239" s="84">
        <v>159</v>
      </c>
      <c r="D239" s="85">
        <v>157</v>
      </c>
      <c r="E239" s="85">
        <v>9</v>
      </c>
      <c r="F239" s="85">
        <v>21</v>
      </c>
      <c r="G239" s="85">
        <v>14</v>
      </c>
      <c r="H239" s="85">
        <v>66</v>
      </c>
      <c r="I239" s="85">
        <v>47</v>
      </c>
      <c r="J239" s="82">
        <v>0</v>
      </c>
      <c r="K239" s="82">
        <f t="shared" si="26"/>
        <v>157</v>
      </c>
      <c r="L239" s="9">
        <f>SUM(K236:K239)</f>
        <v>199</v>
      </c>
      <c r="T239" s="9">
        <f>SUM(T228:T238)</f>
        <v>61</v>
      </c>
      <c r="U239" s="9">
        <f>SUM(U228:U238)</f>
        <v>168</v>
      </c>
      <c r="V239" s="9">
        <f>SUM(V228:V238)</f>
        <v>81</v>
      </c>
      <c r="W239" s="9">
        <f>SUM(W228:W238)</f>
        <v>712</v>
      </c>
      <c r="X239" s="9">
        <f>SUM(X228:X238)</f>
        <v>1104</v>
      </c>
      <c r="Y239" s="11">
        <f t="shared" si="27"/>
        <v>2126</v>
      </c>
    </row>
    <row r="240" spans="1:26" x14ac:dyDescent="0.25">
      <c r="A240" s="78" t="s">
        <v>154</v>
      </c>
      <c r="B240" s="78" t="s">
        <v>6018</v>
      </c>
      <c r="C240" s="79">
        <v>135</v>
      </c>
      <c r="D240" s="80">
        <v>134</v>
      </c>
      <c r="E240" s="80">
        <v>8</v>
      </c>
      <c r="F240" s="80">
        <v>23</v>
      </c>
      <c r="G240" s="80">
        <v>13</v>
      </c>
      <c r="H240" s="80">
        <v>89</v>
      </c>
      <c r="I240" s="80">
        <v>2</v>
      </c>
      <c r="J240" s="81">
        <v>0</v>
      </c>
      <c r="K240" s="82">
        <f t="shared" si="26"/>
        <v>135</v>
      </c>
    </row>
    <row r="241" spans="1:26" x14ac:dyDescent="0.25">
      <c r="A241" s="78" t="s">
        <v>154</v>
      </c>
      <c r="B241" s="78" t="s">
        <v>2543</v>
      </c>
      <c r="C241" s="79">
        <v>32</v>
      </c>
      <c r="D241" s="80">
        <v>32</v>
      </c>
      <c r="E241" s="80">
        <v>0</v>
      </c>
      <c r="F241" s="80">
        <v>3</v>
      </c>
      <c r="G241" s="80">
        <v>2</v>
      </c>
      <c r="H241" s="80">
        <v>6</v>
      </c>
      <c r="I241" s="80">
        <v>21</v>
      </c>
      <c r="J241" s="81">
        <v>0</v>
      </c>
      <c r="K241" s="82">
        <f t="shared" si="26"/>
        <v>32</v>
      </c>
      <c r="S241" s="11" t="s">
        <v>9947</v>
      </c>
      <c r="T241" s="11" t="s">
        <v>781</v>
      </c>
      <c r="U241" s="11" t="s">
        <v>313</v>
      </c>
      <c r="V241" s="11" t="s">
        <v>141</v>
      </c>
      <c r="W241" s="11" t="s">
        <v>87</v>
      </c>
      <c r="X241" s="11" t="s">
        <v>124</v>
      </c>
      <c r="Y241" s="11" t="s">
        <v>9129</v>
      </c>
    </row>
    <row r="242" spans="1:26" x14ac:dyDescent="0.25">
      <c r="A242" s="78" t="s">
        <v>154</v>
      </c>
      <c r="B242" s="78" t="s">
        <v>6556</v>
      </c>
      <c r="C242" s="79">
        <v>3</v>
      </c>
      <c r="D242" s="80">
        <v>3</v>
      </c>
      <c r="E242" s="80">
        <v>1</v>
      </c>
      <c r="F242" s="80">
        <v>1</v>
      </c>
      <c r="G242" s="80">
        <v>0</v>
      </c>
      <c r="H242" s="80">
        <v>1</v>
      </c>
      <c r="I242" s="80">
        <v>0</v>
      </c>
      <c r="J242" s="81">
        <v>0</v>
      </c>
      <c r="K242" s="82">
        <f t="shared" si="26"/>
        <v>3</v>
      </c>
      <c r="S242" s="11" t="s">
        <v>9139</v>
      </c>
      <c r="T242" s="16">
        <v>0</v>
      </c>
      <c r="U242" s="16">
        <v>0</v>
      </c>
      <c r="V242" s="16">
        <v>0</v>
      </c>
      <c r="W242" s="16">
        <v>0</v>
      </c>
      <c r="X242" s="16">
        <v>0</v>
      </c>
      <c r="Y242" s="11">
        <f t="shared" ref="Y242:Y253" si="28">SUM(T242:X242)</f>
        <v>0</v>
      </c>
    </row>
    <row r="243" spans="1:26" x14ac:dyDescent="0.25">
      <c r="A243" s="78" t="s">
        <v>154</v>
      </c>
      <c r="B243" s="78" t="s">
        <v>2289</v>
      </c>
      <c r="C243" s="79">
        <v>1349</v>
      </c>
      <c r="D243" s="80">
        <v>1349</v>
      </c>
      <c r="E243" s="80">
        <v>42</v>
      </c>
      <c r="F243" s="80">
        <v>109</v>
      </c>
      <c r="G243" s="80">
        <v>50</v>
      </c>
      <c r="H243" s="80">
        <v>168</v>
      </c>
      <c r="I243" s="80">
        <v>979</v>
      </c>
      <c r="J243" s="81">
        <v>0</v>
      </c>
      <c r="K243" s="82">
        <f t="shared" si="26"/>
        <v>1348</v>
      </c>
      <c r="L243" s="9">
        <f>SUM(K240:K243)</f>
        <v>1518</v>
      </c>
      <c r="S243" s="86" t="s">
        <v>9140</v>
      </c>
      <c r="T243" s="87">
        <v>0</v>
      </c>
      <c r="U243" s="87">
        <v>0</v>
      </c>
      <c r="V243" s="87">
        <v>0</v>
      </c>
      <c r="W243" s="88">
        <v>0</v>
      </c>
      <c r="X243" s="87">
        <v>0</v>
      </c>
      <c r="Y243" s="11">
        <f t="shared" si="28"/>
        <v>0</v>
      </c>
    </row>
    <row r="244" spans="1:26" x14ac:dyDescent="0.25">
      <c r="A244" s="83" t="s">
        <v>142</v>
      </c>
      <c r="B244" s="83" t="s">
        <v>6018</v>
      </c>
      <c r="C244" s="84">
        <v>216</v>
      </c>
      <c r="D244" s="85">
        <v>216</v>
      </c>
      <c r="E244" s="85">
        <v>0</v>
      </c>
      <c r="F244" s="85">
        <v>0</v>
      </c>
      <c r="G244" s="85">
        <v>0</v>
      </c>
      <c r="H244" s="85">
        <v>217</v>
      </c>
      <c r="I244" s="85">
        <v>0</v>
      </c>
      <c r="J244" s="82">
        <v>0</v>
      </c>
      <c r="K244" s="82">
        <f t="shared" si="26"/>
        <v>217</v>
      </c>
      <c r="S244" s="11" t="s">
        <v>9141</v>
      </c>
      <c r="T244" s="89">
        <v>0</v>
      </c>
      <c r="U244" s="89">
        <v>0</v>
      </c>
      <c r="V244" s="89">
        <v>0</v>
      </c>
      <c r="W244" s="16">
        <v>0</v>
      </c>
      <c r="X244" s="89">
        <v>0</v>
      </c>
      <c r="Y244" s="11">
        <f t="shared" si="28"/>
        <v>0</v>
      </c>
    </row>
    <row r="245" spans="1:26" x14ac:dyDescent="0.25">
      <c r="A245" s="83" t="s">
        <v>142</v>
      </c>
      <c r="B245" s="83" t="s">
        <v>2543</v>
      </c>
      <c r="C245" s="84">
        <v>62</v>
      </c>
      <c r="D245" s="85">
        <v>62</v>
      </c>
      <c r="E245" s="85">
        <v>0</v>
      </c>
      <c r="F245" s="85">
        <v>0</v>
      </c>
      <c r="G245" s="85">
        <v>0</v>
      </c>
      <c r="H245" s="85">
        <v>62</v>
      </c>
      <c r="I245" s="85">
        <v>0</v>
      </c>
      <c r="J245" s="82">
        <v>0</v>
      </c>
      <c r="K245" s="82">
        <f t="shared" si="26"/>
        <v>62</v>
      </c>
      <c r="S245" s="86" t="s">
        <v>9142</v>
      </c>
      <c r="T245" s="91">
        <v>0</v>
      </c>
      <c r="U245" s="91">
        <v>0</v>
      </c>
      <c r="V245" s="91">
        <v>0</v>
      </c>
      <c r="W245" s="91">
        <v>0</v>
      </c>
      <c r="X245" s="91">
        <v>0</v>
      </c>
      <c r="Y245" s="11">
        <f t="shared" si="28"/>
        <v>0</v>
      </c>
    </row>
    <row r="246" spans="1:26" x14ac:dyDescent="0.25">
      <c r="A246" s="83" t="s">
        <v>142</v>
      </c>
      <c r="B246" s="83" t="s">
        <v>2289</v>
      </c>
      <c r="C246" s="84">
        <v>38</v>
      </c>
      <c r="D246" s="85">
        <v>38</v>
      </c>
      <c r="E246" s="85">
        <v>1</v>
      </c>
      <c r="F246" s="85">
        <v>0</v>
      </c>
      <c r="G246" s="85">
        <v>0</v>
      </c>
      <c r="H246" s="85">
        <v>23</v>
      </c>
      <c r="I246" s="85">
        <v>13</v>
      </c>
      <c r="J246" s="82">
        <v>0</v>
      </c>
      <c r="K246" s="82">
        <f t="shared" si="26"/>
        <v>37</v>
      </c>
      <c r="L246" s="9">
        <f>SUM(K244:K246)</f>
        <v>316</v>
      </c>
      <c r="S246" s="92" t="s">
        <v>9143</v>
      </c>
      <c r="T246" s="93">
        <v>0</v>
      </c>
      <c r="U246" s="93">
        <v>0</v>
      </c>
      <c r="V246" s="93">
        <v>0</v>
      </c>
      <c r="W246" s="93">
        <v>0</v>
      </c>
      <c r="X246" s="93">
        <v>0</v>
      </c>
      <c r="Y246" s="92">
        <f t="shared" si="28"/>
        <v>0</v>
      </c>
    </row>
    <row r="247" spans="1:26" x14ac:dyDescent="0.25">
      <c r="A247" s="83" t="s">
        <v>9948</v>
      </c>
      <c r="B247" s="90"/>
      <c r="C247" s="90">
        <f t="shared" ref="C247:I247" si="29">SUM(C227:C246)</f>
        <v>2129</v>
      </c>
      <c r="D247" s="90">
        <f t="shared" si="29"/>
        <v>2126</v>
      </c>
      <c r="E247" s="90">
        <f t="shared" si="29"/>
        <v>61</v>
      </c>
      <c r="F247" s="90">
        <f t="shared" si="29"/>
        <v>168</v>
      </c>
      <c r="G247" s="90">
        <f t="shared" si="29"/>
        <v>81</v>
      </c>
      <c r="H247" s="90">
        <f t="shared" si="29"/>
        <v>712</v>
      </c>
      <c r="I247" s="90">
        <f t="shared" si="29"/>
        <v>1104</v>
      </c>
      <c r="J247" s="90">
        <f>SUM(J230:J244)</f>
        <v>0</v>
      </c>
      <c r="K247" s="90">
        <f>SUM(K227:K246)</f>
        <v>2126</v>
      </c>
      <c r="L247" s="9">
        <f>SUM(L227:L246)</f>
        <v>2126</v>
      </c>
      <c r="S247" s="86" t="s">
        <v>9144</v>
      </c>
      <c r="T247" s="94">
        <v>0</v>
      </c>
      <c r="U247" s="94">
        <v>0</v>
      </c>
      <c r="V247" s="94">
        <v>0</v>
      </c>
      <c r="W247" s="94">
        <v>0</v>
      </c>
      <c r="X247" s="94">
        <v>0</v>
      </c>
      <c r="Y247" s="11">
        <f t="shared" si="28"/>
        <v>0</v>
      </c>
    </row>
    <row r="248" spans="1:26" x14ac:dyDescent="0.25">
      <c r="I248" s="7" t="s">
        <v>9964</v>
      </c>
      <c r="S248" s="11" t="s">
        <v>9145</v>
      </c>
      <c r="T248" s="95">
        <v>0</v>
      </c>
      <c r="U248" s="95">
        <v>0</v>
      </c>
      <c r="V248" s="95">
        <v>0</v>
      </c>
      <c r="W248" s="95">
        <v>1</v>
      </c>
      <c r="X248" s="95">
        <v>0</v>
      </c>
      <c r="Y248" s="11">
        <f t="shared" si="28"/>
        <v>1</v>
      </c>
    </row>
    <row r="249" spans="1:26" x14ac:dyDescent="0.25">
      <c r="L249" s="7"/>
      <c r="S249" s="86" t="s">
        <v>9146</v>
      </c>
      <c r="T249" s="94">
        <v>0</v>
      </c>
      <c r="U249" s="94">
        <v>0</v>
      </c>
      <c r="V249" s="94">
        <v>0</v>
      </c>
      <c r="W249" s="94">
        <v>2</v>
      </c>
      <c r="X249" s="94">
        <v>1</v>
      </c>
      <c r="Y249" s="11">
        <f t="shared" si="28"/>
        <v>3</v>
      </c>
    </row>
    <row r="250" spans="1:26" x14ac:dyDescent="0.25">
      <c r="S250" s="11" t="s">
        <v>9147</v>
      </c>
      <c r="T250" s="85">
        <v>0</v>
      </c>
      <c r="U250" s="85">
        <v>3</v>
      </c>
      <c r="V250" s="85">
        <v>1</v>
      </c>
      <c r="W250" s="85">
        <v>33</v>
      </c>
      <c r="X250" s="85">
        <v>2</v>
      </c>
      <c r="Y250" s="11">
        <f t="shared" si="28"/>
        <v>39</v>
      </c>
    </row>
    <row r="251" spans="1:26" x14ac:dyDescent="0.25">
      <c r="S251" s="86" t="s">
        <v>9148</v>
      </c>
      <c r="T251" s="80">
        <v>8</v>
      </c>
      <c r="U251" s="80">
        <v>23</v>
      </c>
      <c r="V251" s="80">
        <v>13</v>
      </c>
      <c r="W251" s="80">
        <v>89</v>
      </c>
      <c r="X251" s="80">
        <v>2</v>
      </c>
      <c r="Y251" s="11">
        <f t="shared" si="28"/>
        <v>135</v>
      </c>
    </row>
    <row r="252" spans="1:26" x14ac:dyDescent="0.25">
      <c r="S252" s="11" t="s">
        <v>9946</v>
      </c>
      <c r="T252" s="85">
        <v>0</v>
      </c>
      <c r="U252" s="85">
        <v>0</v>
      </c>
      <c r="V252" s="85">
        <v>0</v>
      </c>
      <c r="W252" s="85">
        <v>217</v>
      </c>
      <c r="X252" s="85">
        <v>0</v>
      </c>
      <c r="Y252" s="11">
        <f t="shared" si="28"/>
        <v>217</v>
      </c>
    </row>
    <row r="253" spans="1:26" x14ac:dyDescent="0.25">
      <c r="T253" s="96">
        <f>SUM(T242:T252)</f>
        <v>8</v>
      </c>
      <c r="U253" s="96">
        <f>SUM(U242:U252)</f>
        <v>26</v>
      </c>
      <c r="V253" s="96">
        <f>SUM(V242:V252)</f>
        <v>14</v>
      </c>
      <c r="W253" s="96">
        <f>SUM(W242:W252)</f>
        <v>342</v>
      </c>
      <c r="X253" s="96">
        <f>SUM(X242:X252)</f>
        <v>5</v>
      </c>
      <c r="Y253" s="92">
        <f t="shared" si="28"/>
        <v>395</v>
      </c>
    </row>
    <row r="255" spans="1:26" x14ac:dyDescent="0.25">
      <c r="S255" s="11" t="s">
        <v>9950</v>
      </c>
      <c r="T255" s="11" t="s">
        <v>781</v>
      </c>
      <c r="U255" s="11" t="s">
        <v>313</v>
      </c>
      <c r="V255" s="11" t="s">
        <v>141</v>
      </c>
      <c r="W255" s="11" t="s">
        <v>87</v>
      </c>
      <c r="X255" s="11" t="s">
        <v>124</v>
      </c>
      <c r="Y255" s="11" t="s">
        <v>9951</v>
      </c>
    </row>
    <row r="256" spans="1:26" x14ac:dyDescent="0.25">
      <c r="S256" s="11" t="s">
        <v>9139</v>
      </c>
      <c r="T256" s="16">
        <v>0</v>
      </c>
      <c r="U256" s="16">
        <v>0</v>
      </c>
      <c r="V256" s="16">
        <v>0</v>
      </c>
      <c r="W256" s="16">
        <v>0</v>
      </c>
      <c r="X256" s="16">
        <v>0</v>
      </c>
      <c r="Y256" s="16">
        <f t="shared" ref="Y256:Y267" si="30">SUM(T256:W256)</f>
        <v>0</v>
      </c>
      <c r="Z256" s="11" t="s">
        <v>9139</v>
      </c>
    </row>
    <row r="257" spans="1:26" x14ac:dyDescent="0.25">
      <c r="S257" s="86" t="s">
        <v>9140</v>
      </c>
      <c r="T257" s="87">
        <v>0</v>
      </c>
      <c r="U257" s="87">
        <v>0</v>
      </c>
      <c r="V257" s="87">
        <v>0</v>
      </c>
      <c r="W257" s="87">
        <v>0</v>
      </c>
      <c r="X257" s="87">
        <v>0</v>
      </c>
      <c r="Y257" s="16">
        <f t="shared" si="30"/>
        <v>0</v>
      </c>
      <c r="Z257" s="86" t="s">
        <v>9140</v>
      </c>
    </row>
    <row r="258" spans="1:26" x14ac:dyDescent="0.25">
      <c r="S258" s="11" t="s">
        <v>9141</v>
      </c>
      <c r="T258" s="16">
        <v>0</v>
      </c>
      <c r="U258" s="16">
        <v>0</v>
      </c>
      <c r="V258" s="16">
        <v>0</v>
      </c>
      <c r="W258" s="16">
        <v>0</v>
      </c>
      <c r="X258" s="16">
        <v>0</v>
      </c>
      <c r="Y258" s="16">
        <f t="shared" si="30"/>
        <v>0</v>
      </c>
      <c r="Z258" s="11" t="s">
        <v>9141</v>
      </c>
    </row>
    <row r="259" spans="1:26" x14ac:dyDescent="0.25">
      <c r="S259" s="86" t="s">
        <v>9142</v>
      </c>
      <c r="T259" s="87">
        <v>0</v>
      </c>
      <c r="U259" s="87">
        <v>0</v>
      </c>
      <c r="V259" s="87">
        <v>0</v>
      </c>
      <c r="W259" s="87">
        <v>0</v>
      </c>
      <c r="X259" s="87">
        <v>0</v>
      </c>
      <c r="Y259" s="16">
        <f t="shared" si="30"/>
        <v>0</v>
      </c>
      <c r="Z259" s="86" t="s">
        <v>9142</v>
      </c>
    </row>
    <row r="260" spans="1:26" x14ac:dyDescent="0.25">
      <c r="S260" s="11" t="s">
        <v>9143</v>
      </c>
      <c r="T260" s="16">
        <v>0</v>
      </c>
      <c r="U260" s="16">
        <v>0</v>
      </c>
      <c r="V260" s="16">
        <v>0</v>
      </c>
      <c r="W260" s="16">
        <v>1</v>
      </c>
      <c r="X260" s="16">
        <v>0</v>
      </c>
      <c r="Y260" s="16">
        <f t="shared" si="30"/>
        <v>1</v>
      </c>
      <c r="Z260" s="11" t="s">
        <v>9143</v>
      </c>
    </row>
    <row r="261" spans="1:26" x14ac:dyDescent="0.25">
      <c r="S261" s="86" t="s">
        <v>9144</v>
      </c>
      <c r="T261" s="87">
        <v>0</v>
      </c>
      <c r="U261" s="87">
        <v>0</v>
      </c>
      <c r="V261" s="87">
        <v>0</v>
      </c>
      <c r="W261" s="87">
        <v>1</v>
      </c>
      <c r="X261" s="87">
        <v>1</v>
      </c>
      <c r="Y261" s="16">
        <f t="shared" si="30"/>
        <v>1</v>
      </c>
      <c r="Z261" s="86" t="s">
        <v>9144</v>
      </c>
    </row>
    <row r="262" spans="1:26" x14ac:dyDescent="0.25">
      <c r="S262" s="11" t="s">
        <v>9145</v>
      </c>
      <c r="T262" s="16">
        <v>0</v>
      </c>
      <c r="U262" s="16">
        <v>0</v>
      </c>
      <c r="V262" s="16">
        <v>0</v>
      </c>
      <c r="W262" s="16">
        <v>1</v>
      </c>
      <c r="X262" s="16">
        <v>0</v>
      </c>
      <c r="Y262" s="16">
        <f t="shared" si="30"/>
        <v>1</v>
      </c>
      <c r="Z262" s="11" t="s">
        <v>9145</v>
      </c>
    </row>
    <row r="263" spans="1:26" x14ac:dyDescent="0.25">
      <c r="S263" s="86" t="s">
        <v>9146</v>
      </c>
      <c r="T263" s="87">
        <v>0</v>
      </c>
      <c r="U263" s="87">
        <v>5</v>
      </c>
      <c r="V263" s="87">
        <v>1</v>
      </c>
      <c r="W263" s="87">
        <v>41</v>
      </c>
      <c r="X263" s="87">
        <v>38</v>
      </c>
      <c r="Y263" s="16">
        <f t="shared" si="30"/>
        <v>47</v>
      </c>
      <c r="Z263" s="86" t="s">
        <v>9146</v>
      </c>
    </row>
    <row r="264" spans="1:26" x14ac:dyDescent="0.25">
      <c r="S264" s="11" t="s">
        <v>9147</v>
      </c>
      <c r="T264" s="16">
        <v>9</v>
      </c>
      <c r="U264" s="16">
        <v>24</v>
      </c>
      <c r="V264" s="16">
        <v>14</v>
      </c>
      <c r="W264" s="16">
        <v>66</v>
      </c>
      <c r="X264" s="16">
        <v>47</v>
      </c>
      <c r="Y264" s="16">
        <f t="shared" si="30"/>
        <v>113</v>
      </c>
      <c r="Z264" s="11" t="s">
        <v>9147</v>
      </c>
    </row>
    <row r="265" spans="1:26" x14ac:dyDescent="0.25">
      <c r="S265" s="86" t="s">
        <v>9148</v>
      </c>
      <c r="T265" s="87">
        <v>43</v>
      </c>
      <c r="U265" s="87">
        <v>113</v>
      </c>
      <c r="V265" s="87">
        <v>52</v>
      </c>
      <c r="W265" s="87">
        <v>175</v>
      </c>
      <c r="X265" s="87">
        <v>1000</v>
      </c>
      <c r="Y265" s="16">
        <f t="shared" si="30"/>
        <v>383</v>
      </c>
      <c r="Z265" s="86" t="s">
        <v>9148</v>
      </c>
    </row>
    <row r="266" spans="1:26" x14ac:dyDescent="0.25">
      <c r="S266" s="11" t="s">
        <v>9946</v>
      </c>
      <c r="T266" s="16">
        <v>1</v>
      </c>
      <c r="U266" s="16">
        <v>0</v>
      </c>
      <c r="V266" s="16">
        <v>0</v>
      </c>
      <c r="W266" s="16">
        <v>85</v>
      </c>
      <c r="X266" s="16">
        <v>13</v>
      </c>
      <c r="Y266" s="16">
        <f t="shared" si="30"/>
        <v>86</v>
      </c>
      <c r="Z266" s="11" t="s">
        <v>9946</v>
      </c>
    </row>
    <row r="267" spans="1:26" x14ac:dyDescent="0.25">
      <c r="T267" s="9">
        <f>SUM(T256:T266)</f>
        <v>53</v>
      </c>
      <c r="U267" s="9">
        <f>SUM(U256:U266)</f>
        <v>142</v>
      </c>
      <c r="V267" s="9">
        <f>SUM(V256:V266)</f>
        <v>67</v>
      </c>
      <c r="W267" s="9">
        <f>SUM(W256:W266)</f>
        <v>370</v>
      </c>
      <c r="X267" s="9">
        <f>SUM(X256:X266)</f>
        <v>1099</v>
      </c>
      <c r="Y267" s="16">
        <f t="shared" si="30"/>
        <v>632</v>
      </c>
    </row>
    <row r="272" spans="1:26" ht="39.6" x14ac:dyDescent="0.25">
      <c r="A272" s="73" t="s">
        <v>9965</v>
      </c>
      <c r="B272" s="73" t="s">
        <v>9152</v>
      </c>
      <c r="C272" s="73" t="s">
        <v>9126</v>
      </c>
      <c r="D272" s="73" t="s">
        <v>9936</v>
      </c>
      <c r="E272" s="74" t="s">
        <v>9937</v>
      </c>
      <c r="F272" s="73" t="s">
        <v>9938</v>
      </c>
      <c r="G272" s="73" t="s">
        <v>9939</v>
      </c>
      <c r="H272" s="73" t="s">
        <v>9940</v>
      </c>
      <c r="I272" s="73" t="s">
        <v>9941</v>
      </c>
      <c r="J272" s="75" t="s">
        <v>9942</v>
      </c>
      <c r="K272" s="76" t="s">
        <v>9943</v>
      </c>
      <c r="L272" s="77" t="s">
        <v>9966</v>
      </c>
      <c r="S272" s="7" t="s">
        <v>9965</v>
      </c>
    </row>
    <row r="273" spans="1:26" x14ac:dyDescent="0.25">
      <c r="A273" s="83" t="s">
        <v>649</v>
      </c>
      <c r="B273" s="83" t="s">
        <v>2289</v>
      </c>
      <c r="C273" s="84">
        <v>2</v>
      </c>
      <c r="D273" s="85">
        <v>2</v>
      </c>
      <c r="E273" s="85">
        <v>0</v>
      </c>
      <c r="F273" s="85">
        <v>0</v>
      </c>
      <c r="G273" s="85">
        <v>0</v>
      </c>
      <c r="H273" s="85">
        <v>0</v>
      </c>
      <c r="I273" s="85">
        <v>2</v>
      </c>
      <c r="J273" s="82">
        <v>0</v>
      </c>
      <c r="K273" s="82">
        <f t="shared" ref="K273:K285" si="31">SUM(E273:J273)</f>
        <v>2</v>
      </c>
      <c r="L273" s="9">
        <v>2</v>
      </c>
      <c r="S273" s="11" t="s">
        <v>9945</v>
      </c>
      <c r="T273" s="11" t="s">
        <v>781</v>
      </c>
      <c r="U273" s="11" t="s">
        <v>313</v>
      </c>
      <c r="V273" s="11" t="s">
        <v>141</v>
      </c>
      <c r="W273" s="11" t="s">
        <v>87</v>
      </c>
      <c r="X273" s="11" t="s">
        <v>124</v>
      </c>
      <c r="Y273" s="11" t="s">
        <v>9129</v>
      </c>
    </row>
    <row r="274" spans="1:26" x14ac:dyDescent="0.25">
      <c r="A274" s="78" t="s">
        <v>1944</v>
      </c>
      <c r="B274" s="78" t="s">
        <v>2543</v>
      </c>
      <c r="C274" s="79">
        <v>4</v>
      </c>
      <c r="D274" s="80">
        <v>4</v>
      </c>
      <c r="E274" s="80">
        <v>0</v>
      </c>
      <c r="F274" s="80">
        <v>0</v>
      </c>
      <c r="G274" s="80">
        <v>0</v>
      </c>
      <c r="H274" s="80">
        <v>0</v>
      </c>
      <c r="I274" s="80">
        <v>4</v>
      </c>
      <c r="J274" s="81">
        <v>0</v>
      </c>
      <c r="K274" s="82">
        <f t="shared" si="31"/>
        <v>4</v>
      </c>
      <c r="S274" s="11" t="s">
        <v>9139</v>
      </c>
      <c r="T274" s="16">
        <v>0</v>
      </c>
      <c r="U274" s="16">
        <v>0</v>
      </c>
      <c r="V274" s="16">
        <v>0</v>
      </c>
      <c r="W274" s="16">
        <v>0</v>
      </c>
      <c r="X274" s="16">
        <v>0</v>
      </c>
      <c r="Y274" s="11">
        <f t="shared" ref="Y274:Y285" si="32">SUM(T274:X274)</f>
        <v>0</v>
      </c>
    </row>
    <row r="275" spans="1:26" x14ac:dyDescent="0.25">
      <c r="A275" s="78" t="s">
        <v>1944</v>
      </c>
      <c r="B275" s="78" t="s">
        <v>2289</v>
      </c>
      <c r="C275" s="79">
        <v>64</v>
      </c>
      <c r="D275" s="80">
        <v>63</v>
      </c>
      <c r="E275" s="80">
        <v>0</v>
      </c>
      <c r="F275" s="80">
        <v>8</v>
      </c>
      <c r="G275" s="80">
        <v>0</v>
      </c>
      <c r="H275" s="80">
        <v>24</v>
      </c>
      <c r="I275" s="80">
        <v>31</v>
      </c>
      <c r="J275" s="81">
        <v>0</v>
      </c>
      <c r="K275" s="82">
        <f t="shared" si="31"/>
        <v>63</v>
      </c>
      <c r="L275" s="9">
        <v>67</v>
      </c>
      <c r="S275" s="86" t="s">
        <v>9140</v>
      </c>
      <c r="T275" s="87">
        <v>0</v>
      </c>
      <c r="U275" s="87">
        <v>0</v>
      </c>
      <c r="V275" s="87">
        <v>0</v>
      </c>
      <c r="W275" s="87">
        <v>0</v>
      </c>
      <c r="X275" s="87">
        <v>0</v>
      </c>
      <c r="Y275" s="11">
        <f t="shared" si="32"/>
        <v>0</v>
      </c>
    </row>
    <row r="276" spans="1:26" x14ac:dyDescent="0.25">
      <c r="A276" s="83" t="s">
        <v>292</v>
      </c>
      <c r="B276" s="83" t="s">
        <v>6018</v>
      </c>
      <c r="C276" s="84">
        <v>28</v>
      </c>
      <c r="D276" s="85">
        <v>27</v>
      </c>
      <c r="E276" s="85">
        <v>0</v>
      </c>
      <c r="F276" s="85">
        <v>7</v>
      </c>
      <c r="G276" s="85">
        <v>0</v>
      </c>
      <c r="H276" s="85">
        <v>20</v>
      </c>
      <c r="I276" s="85">
        <v>0</v>
      </c>
      <c r="J276" s="82">
        <v>0</v>
      </c>
      <c r="K276" s="82">
        <f t="shared" si="31"/>
        <v>27</v>
      </c>
      <c r="S276" s="11" t="s">
        <v>9141</v>
      </c>
      <c r="T276" s="16">
        <v>0</v>
      </c>
      <c r="U276" s="16">
        <v>0</v>
      </c>
      <c r="V276" s="16">
        <v>0</v>
      </c>
      <c r="W276" s="16">
        <v>0</v>
      </c>
      <c r="X276" s="16">
        <v>0</v>
      </c>
      <c r="Y276" s="11">
        <f t="shared" si="32"/>
        <v>0</v>
      </c>
    </row>
    <row r="277" spans="1:26" x14ac:dyDescent="0.25">
      <c r="A277" s="83" t="s">
        <v>292</v>
      </c>
      <c r="B277" s="83" t="s">
        <v>2543</v>
      </c>
      <c r="C277" s="84">
        <v>13</v>
      </c>
      <c r="D277" s="85">
        <v>13</v>
      </c>
      <c r="E277" s="85">
        <v>0</v>
      </c>
      <c r="F277" s="85">
        <v>0</v>
      </c>
      <c r="G277" s="85">
        <v>0</v>
      </c>
      <c r="H277" s="85">
        <v>1</v>
      </c>
      <c r="I277" s="85">
        <v>12</v>
      </c>
      <c r="J277" s="82">
        <v>0</v>
      </c>
      <c r="K277" s="82">
        <f t="shared" si="31"/>
        <v>13</v>
      </c>
      <c r="S277" s="86" t="s">
        <v>9142</v>
      </c>
      <c r="T277" s="87">
        <v>0</v>
      </c>
      <c r="U277" s="87">
        <v>0</v>
      </c>
      <c r="V277" s="87">
        <v>0</v>
      </c>
      <c r="W277" s="87">
        <v>0</v>
      </c>
      <c r="X277" s="87">
        <v>0</v>
      </c>
      <c r="Y277" s="11">
        <f t="shared" si="32"/>
        <v>0</v>
      </c>
    </row>
    <row r="278" spans="1:26" x14ac:dyDescent="0.25">
      <c r="A278" s="83" t="s">
        <v>292</v>
      </c>
      <c r="B278" s="83" t="s">
        <v>6556</v>
      </c>
      <c r="C278" s="84">
        <v>1</v>
      </c>
      <c r="D278" s="85">
        <v>1</v>
      </c>
      <c r="E278" s="85">
        <v>0</v>
      </c>
      <c r="F278" s="85">
        <v>0</v>
      </c>
      <c r="G278" s="85">
        <v>0</v>
      </c>
      <c r="H278" s="85">
        <v>1</v>
      </c>
      <c r="I278" s="85">
        <v>0</v>
      </c>
      <c r="J278" s="82">
        <v>0</v>
      </c>
      <c r="K278" s="82">
        <f t="shared" si="31"/>
        <v>1</v>
      </c>
      <c r="S278" s="11" t="s">
        <v>9143</v>
      </c>
      <c r="T278" s="16">
        <v>0</v>
      </c>
      <c r="U278" s="16">
        <v>0</v>
      </c>
      <c r="V278" s="16">
        <v>0</v>
      </c>
      <c r="W278" s="16">
        <v>0</v>
      </c>
      <c r="X278" s="16">
        <v>0</v>
      </c>
      <c r="Y278" s="11">
        <f t="shared" si="32"/>
        <v>0</v>
      </c>
    </row>
    <row r="279" spans="1:26" x14ac:dyDescent="0.25">
      <c r="A279" s="83" t="s">
        <v>292</v>
      </c>
      <c r="B279" s="83" t="s">
        <v>2289</v>
      </c>
      <c r="C279" s="84">
        <v>183</v>
      </c>
      <c r="D279" s="85">
        <v>181</v>
      </c>
      <c r="E279" s="85">
        <v>12</v>
      </c>
      <c r="F279" s="85">
        <v>21</v>
      </c>
      <c r="G279" s="85">
        <v>12</v>
      </c>
      <c r="H279" s="85">
        <v>35</v>
      </c>
      <c r="I279" s="85">
        <v>101</v>
      </c>
      <c r="J279" s="82">
        <v>0</v>
      </c>
      <c r="K279" s="82">
        <f t="shared" si="31"/>
        <v>181</v>
      </c>
      <c r="L279" s="9">
        <f>SUM(D276:D279)</f>
        <v>222</v>
      </c>
      <c r="S279" s="86" t="s">
        <v>9144</v>
      </c>
      <c r="T279" s="87">
        <v>0</v>
      </c>
      <c r="U279" s="87">
        <v>0</v>
      </c>
      <c r="V279" s="87">
        <v>0</v>
      </c>
      <c r="W279" s="87">
        <v>0</v>
      </c>
      <c r="X279" s="87">
        <v>0</v>
      </c>
      <c r="Y279" s="11">
        <f t="shared" si="32"/>
        <v>0</v>
      </c>
    </row>
    <row r="280" spans="1:26" x14ac:dyDescent="0.25">
      <c r="A280" s="78" t="s">
        <v>154</v>
      </c>
      <c r="B280" s="78" t="s">
        <v>6018</v>
      </c>
      <c r="C280" s="79">
        <v>97</v>
      </c>
      <c r="D280" s="80">
        <v>94</v>
      </c>
      <c r="E280" s="80">
        <v>12</v>
      </c>
      <c r="F280" s="80">
        <v>22</v>
      </c>
      <c r="G280" s="80">
        <v>12</v>
      </c>
      <c r="H280" s="80">
        <v>47</v>
      </c>
      <c r="I280" s="80">
        <v>1</v>
      </c>
      <c r="J280" s="81">
        <v>0</v>
      </c>
      <c r="K280" s="82">
        <f t="shared" si="31"/>
        <v>94</v>
      </c>
      <c r="S280" s="11" t="s">
        <v>9145</v>
      </c>
      <c r="T280" s="16">
        <v>0</v>
      </c>
      <c r="U280" s="16">
        <v>0</v>
      </c>
      <c r="V280" s="16">
        <v>0</v>
      </c>
      <c r="W280" s="16">
        <v>0</v>
      </c>
      <c r="X280" s="16">
        <v>2</v>
      </c>
      <c r="Y280" s="11">
        <f t="shared" si="32"/>
        <v>2</v>
      </c>
    </row>
    <row r="281" spans="1:26" x14ac:dyDescent="0.25">
      <c r="A281" s="78" t="s">
        <v>154</v>
      </c>
      <c r="B281" s="78" t="s">
        <v>2543</v>
      </c>
      <c r="C281" s="79">
        <v>70</v>
      </c>
      <c r="D281" s="80">
        <v>70</v>
      </c>
      <c r="E281" s="80">
        <v>0</v>
      </c>
      <c r="F281" s="80">
        <v>3</v>
      </c>
      <c r="G281" s="80">
        <v>0</v>
      </c>
      <c r="H281" s="80">
        <v>28</v>
      </c>
      <c r="I281" s="80">
        <v>39</v>
      </c>
      <c r="J281" s="81">
        <v>0</v>
      </c>
      <c r="K281" s="82">
        <f t="shared" si="31"/>
        <v>70</v>
      </c>
      <c r="S281" s="86" t="s">
        <v>9146</v>
      </c>
      <c r="T281" s="87">
        <v>0</v>
      </c>
      <c r="U281" s="87">
        <v>8</v>
      </c>
      <c r="V281" s="87">
        <v>0</v>
      </c>
      <c r="W281" s="87">
        <v>24</v>
      </c>
      <c r="X281" s="87">
        <v>35</v>
      </c>
      <c r="Y281" s="11">
        <f t="shared" si="32"/>
        <v>67</v>
      </c>
      <c r="Z281" s="9"/>
    </row>
    <row r="282" spans="1:26" x14ac:dyDescent="0.25">
      <c r="A282" s="78" t="s">
        <v>154</v>
      </c>
      <c r="B282" s="78" t="s">
        <v>8861</v>
      </c>
      <c r="C282" s="79">
        <v>5</v>
      </c>
      <c r="D282" s="80">
        <v>4</v>
      </c>
      <c r="E282" s="80">
        <v>0</v>
      </c>
      <c r="F282" s="80">
        <v>4</v>
      </c>
      <c r="G282" s="80">
        <v>0</v>
      </c>
      <c r="H282" s="80">
        <v>0</v>
      </c>
      <c r="I282" s="80">
        <v>0</v>
      </c>
      <c r="J282" s="81">
        <v>0</v>
      </c>
      <c r="K282" s="82">
        <f t="shared" si="31"/>
        <v>4</v>
      </c>
      <c r="S282" s="11" t="s">
        <v>9147</v>
      </c>
      <c r="T282" s="16">
        <v>12</v>
      </c>
      <c r="U282" s="16">
        <v>28</v>
      </c>
      <c r="V282" s="16">
        <v>12</v>
      </c>
      <c r="W282" s="16">
        <v>57</v>
      </c>
      <c r="X282" s="16">
        <v>113</v>
      </c>
      <c r="Y282" s="11">
        <f t="shared" si="32"/>
        <v>222</v>
      </c>
      <c r="Z282" s="9"/>
    </row>
    <row r="283" spans="1:26" x14ac:dyDescent="0.25">
      <c r="A283" s="78" t="s">
        <v>154</v>
      </c>
      <c r="B283" s="78" t="s">
        <v>6556</v>
      </c>
      <c r="C283" s="79">
        <v>3</v>
      </c>
      <c r="D283" s="80">
        <v>3</v>
      </c>
      <c r="E283" s="80">
        <v>0</v>
      </c>
      <c r="F283" s="80">
        <v>2</v>
      </c>
      <c r="G283" s="80">
        <v>0</v>
      </c>
      <c r="H283" s="80">
        <v>1</v>
      </c>
      <c r="I283" s="80">
        <v>0</v>
      </c>
      <c r="J283" s="81">
        <v>0</v>
      </c>
      <c r="K283" s="82">
        <f t="shared" si="31"/>
        <v>3</v>
      </c>
      <c r="S283" s="86" t="s">
        <v>9148</v>
      </c>
      <c r="T283" s="87">
        <v>119</v>
      </c>
      <c r="U283" s="87">
        <v>133</v>
      </c>
      <c r="V283" s="87">
        <v>60</v>
      </c>
      <c r="W283" s="87">
        <v>217</v>
      </c>
      <c r="X283" s="87">
        <v>1067</v>
      </c>
      <c r="Y283" s="11">
        <f t="shared" si="32"/>
        <v>1596</v>
      </c>
    </row>
    <row r="284" spans="1:26" x14ac:dyDescent="0.25">
      <c r="A284" s="78" t="s">
        <v>154</v>
      </c>
      <c r="B284" s="78" t="s">
        <v>2289</v>
      </c>
      <c r="C284" s="79">
        <v>1430</v>
      </c>
      <c r="D284" s="80">
        <v>1425</v>
      </c>
      <c r="E284" s="80">
        <v>107</v>
      </c>
      <c r="F284" s="80">
        <v>102</v>
      </c>
      <c r="G284" s="80">
        <v>48</v>
      </c>
      <c r="H284" s="80">
        <v>141</v>
      </c>
      <c r="I284" s="80">
        <v>1027</v>
      </c>
      <c r="J284" s="81">
        <v>0</v>
      </c>
      <c r="K284" s="82">
        <f t="shared" si="31"/>
        <v>1425</v>
      </c>
      <c r="L284" s="9">
        <f>SUM(D280:D284)</f>
        <v>1596</v>
      </c>
      <c r="S284" s="11" t="s">
        <v>9946</v>
      </c>
      <c r="T284" s="16">
        <v>0</v>
      </c>
      <c r="U284" s="16">
        <v>0</v>
      </c>
      <c r="V284" s="16">
        <v>0</v>
      </c>
      <c r="W284" s="16">
        <v>52</v>
      </c>
      <c r="X284" s="16">
        <v>0</v>
      </c>
      <c r="Y284" s="11">
        <f t="shared" si="32"/>
        <v>52</v>
      </c>
      <c r="Z284" s="9"/>
    </row>
    <row r="285" spans="1:26" x14ac:dyDescent="0.25">
      <c r="A285" s="83" t="s">
        <v>142</v>
      </c>
      <c r="B285" s="83" t="s">
        <v>2543</v>
      </c>
      <c r="C285" s="84">
        <v>52</v>
      </c>
      <c r="D285" s="85">
        <v>52</v>
      </c>
      <c r="E285" s="85">
        <v>0</v>
      </c>
      <c r="F285" s="85">
        <v>0</v>
      </c>
      <c r="G285" s="85">
        <v>0</v>
      </c>
      <c r="H285" s="85">
        <v>52</v>
      </c>
      <c r="I285" s="85">
        <v>0</v>
      </c>
      <c r="J285" s="82">
        <v>0</v>
      </c>
      <c r="K285" s="82">
        <f t="shared" si="31"/>
        <v>52</v>
      </c>
      <c r="L285" s="9">
        <v>52</v>
      </c>
      <c r="T285" s="9">
        <f>SUM(T274:T284)</f>
        <v>131</v>
      </c>
      <c r="U285" s="9">
        <f>SUM(U274:U284)</f>
        <v>169</v>
      </c>
      <c r="V285" s="9">
        <f>SUM(V274:V284)</f>
        <v>72</v>
      </c>
      <c r="W285" s="9">
        <f>SUM(W274:W284)</f>
        <v>350</v>
      </c>
      <c r="X285" s="9">
        <f>SUM(X274:X284)</f>
        <v>1217</v>
      </c>
      <c r="Y285" s="11">
        <f t="shared" si="32"/>
        <v>1939</v>
      </c>
    </row>
    <row r="286" spans="1:26" x14ac:dyDescent="0.25">
      <c r="A286" s="83" t="s">
        <v>9948</v>
      </c>
      <c r="B286" s="90"/>
      <c r="C286" s="90">
        <f t="shared" ref="C286:I286" si="33">SUM(C273:C285)</f>
        <v>1952</v>
      </c>
      <c r="D286" s="90">
        <f t="shared" si="33"/>
        <v>1939</v>
      </c>
      <c r="E286" s="90">
        <f t="shared" si="33"/>
        <v>131</v>
      </c>
      <c r="F286" s="90">
        <f t="shared" si="33"/>
        <v>169</v>
      </c>
      <c r="G286" s="90">
        <f t="shared" si="33"/>
        <v>72</v>
      </c>
      <c r="H286" s="90">
        <f t="shared" si="33"/>
        <v>350</v>
      </c>
      <c r="I286" s="90">
        <f t="shared" si="33"/>
        <v>1217</v>
      </c>
      <c r="J286" s="90">
        <v>0</v>
      </c>
      <c r="K286" s="90">
        <f>SUM(K273:K285)</f>
        <v>1939</v>
      </c>
      <c r="L286" s="9">
        <f>SUM(L273:L285)</f>
        <v>1939</v>
      </c>
    </row>
    <row r="287" spans="1:26" x14ac:dyDescent="0.25">
      <c r="I287" s="7" t="s">
        <v>9967</v>
      </c>
      <c r="S287" s="11" t="s">
        <v>9947</v>
      </c>
      <c r="T287" s="11" t="s">
        <v>781</v>
      </c>
      <c r="U287" s="11" t="s">
        <v>313</v>
      </c>
      <c r="V287" s="11" t="s">
        <v>141</v>
      </c>
      <c r="W287" s="11" t="s">
        <v>87</v>
      </c>
      <c r="X287" s="11" t="s">
        <v>124</v>
      </c>
      <c r="Y287" s="11" t="s">
        <v>9129</v>
      </c>
    </row>
    <row r="288" spans="1:26" x14ac:dyDescent="0.25">
      <c r="S288" s="11" t="s">
        <v>9139</v>
      </c>
      <c r="T288" s="16">
        <v>0</v>
      </c>
      <c r="U288" s="16">
        <v>0</v>
      </c>
      <c r="V288" s="16">
        <v>0</v>
      </c>
      <c r="W288" s="16">
        <v>0</v>
      </c>
      <c r="X288" s="16">
        <v>0</v>
      </c>
      <c r="Y288" s="11">
        <f t="shared" ref="Y288:Y299" si="34">SUM(T288:X288)</f>
        <v>0</v>
      </c>
    </row>
    <row r="289" spans="3:26" x14ac:dyDescent="0.25">
      <c r="C289" s="9"/>
      <c r="D289" s="9"/>
      <c r="E289" s="9"/>
      <c r="F289" s="9"/>
      <c r="G289" s="9"/>
      <c r="H289" s="9"/>
      <c r="I289" s="9"/>
      <c r="J289" s="9"/>
      <c r="S289" s="86" t="s">
        <v>9140</v>
      </c>
      <c r="T289" s="87">
        <v>0</v>
      </c>
      <c r="U289" s="87">
        <v>0</v>
      </c>
      <c r="V289" s="87">
        <v>0</v>
      </c>
      <c r="W289" s="88">
        <v>0</v>
      </c>
      <c r="X289" s="87">
        <v>0</v>
      </c>
      <c r="Y289" s="11">
        <f t="shared" si="34"/>
        <v>0</v>
      </c>
    </row>
    <row r="290" spans="3:26" x14ac:dyDescent="0.25">
      <c r="S290" s="11" t="s">
        <v>9141</v>
      </c>
      <c r="T290" s="89">
        <v>0</v>
      </c>
      <c r="U290" s="89">
        <v>0</v>
      </c>
      <c r="V290" s="89">
        <v>0</v>
      </c>
      <c r="W290" s="16">
        <v>0</v>
      </c>
      <c r="X290" s="89">
        <v>0</v>
      </c>
      <c r="Y290" s="11">
        <f t="shared" si="34"/>
        <v>0</v>
      </c>
    </row>
    <row r="291" spans="3:26" x14ac:dyDescent="0.25">
      <c r="S291" s="86" t="s">
        <v>9142</v>
      </c>
      <c r="T291" s="91">
        <v>0</v>
      </c>
      <c r="U291" s="91">
        <v>0</v>
      </c>
      <c r="V291" s="91">
        <v>0</v>
      </c>
      <c r="W291" s="91">
        <v>0</v>
      </c>
      <c r="X291" s="91">
        <v>0</v>
      </c>
      <c r="Y291" s="11">
        <f t="shared" si="34"/>
        <v>0</v>
      </c>
    </row>
    <row r="292" spans="3:26" x14ac:dyDescent="0.25">
      <c r="S292" s="92" t="s">
        <v>9143</v>
      </c>
      <c r="T292" s="93">
        <v>0</v>
      </c>
      <c r="U292" s="93">
        <v>0</v>
      </c>
      <c r="V292" s="93">
        <v>0</v>
      </c>
      <c r="W292" s="93">
        <v>0</v>
      </c>
      <c r="X292" s="93">
        <v>0</v>
      </c>
      <c r="Y292" s="92">
        <f t="shared" si="34"/>
        <v>0</v>
      </c>
    </row>
    <row r="293" spans="3:26" x14ac:dyDescent="0.25">
      <c r="S293" s="86" t="s">
        <v>9144</v>
      </c>
      <c r="T293" s="94">
        <v>0</v>
      </c>
      <c r="U293" s="94">
        <v>0</v>
      </c>
      <c r="V293" s="94">
        <v>0</v>
      </c>
      <c r="W293" s="94">
        <v>0</v>
      </c>
      <c r="X293" s="94">
        <v>0</v>
      </c>
      <c r="Y293" s="11">
        <f t="shared" si="34"/>
        <v>0</v>
      </c>
    </row>
    <row r="294" spans="3:26" x14ac:dyDescent="0.25">
      <c r="S294" s="11" t="s">
        <v>9145</v>
      </c>
      <c r="T294" s="95">
        <v>0</v>
      </c>
      <c r="U294" s="95">
        <v>0</v>
      </c>
      <c r="V294" s="95">
        <v>0</v>
      </c>
      <c r="W294" s="95">
        <v>0</v>
      </c>
      <c r="X294" s="95">
        <v>0</v>
      </c>
      <c r="Y294" s="11">
        <f t="shared" si="34"/>
        <v>0</v>
      </c>
    </row>
    <row r="295" spans="3:26" x14ac:dyDescent="0.25">
      <c r="S295" s="86" t="s">
        <v>9146</v>
      </c>
      <c r="T295" s="94">
        <v>0</v>
      </c>
      <c r="U295" s="94">
        <v>0</v>
      </c>
      <c r="V295" s="94">
        <v>0</v>
      </c>
      <c r="W295" s="94">
        <v>0</v>
      </c>
      <c r="X295" s="94">
        <v>0</v>
      </c>
      <c r="Y295" s="11">
        <f t="shared" si="34"/>
        <v>0</v>
      </c>
    </row>
    <row r="296" spans="3:26" x14ac:dyDescent="0.25">
      <c r="S296" s="11" t="s">
        <v>9147</v>
      </c>
      <c r="T296" s="85">
        <v>0</v>
      </c>
      <c r="U296" s="85">
        <v>7</v>
      </c>
      <c r="V296" s="85">
        <v>0</v>
      </c>
      <c r="W296" s="85">
        <v>20</v>
      </c>
      <c r="X296" s="85">
        <v>0</v>
      </c>
      <c r="Y296" s="11">
        <f t="shared" si="34"/>
        <v>27</v>
      </c>
    </row>
    <row r="297" spans="3:26" x14ac:dyDescent="0.25">
      <c r="S297" s="86" t="s">
        <v>9148</v>
      </c>
      <c r="T297" s="80">
        <v>12</v>
      </c>
      <c r="U297" s="80">
        <v>22</v>
      </c>
      <c r="V297" s="80">
        <v>12</v>
      </c>
      <c r="W297" s="80">
        <v>47</v>
      </c>
      <c r="X297" s="80">
        <v>1</v>
      </c>
      <c r="Y297" s="11">
        <f t="shared" si="34"/>
        <v>94</v>
      </c>
    </row>
    <row r="298" spans="3:26" x14ac:dyDescent="0.25">
      <c r="S298" s="11" t="s">
        <v>9946</v>
      </c>
      <c r="T298" s="85">
        <v>0</v>
      </c>
      <c r="U298" s="85">
        <v>0</v>
      </c>
      <c r="V298" s="85">
        <v>0</v>
      </c>
      <c r="W298" s="85">
        <v>0</v>
      </c>
      <c r="X298" s="85">
        <v>0</v>
      </c>
      <c r="Y298" s="11">
        <f t="shared" si="34"/>
        <v>0</v>
      </c>
    </row>
    <row r="299" spans="3:26" x14ac:dyDescent="0.25">
      <c r="T299" s="96">
        <f>SUM(T288:T298)</f>
        <v>12</v>
      </c>
      <c r="U299" s="96">
        <f>SUM(U288:U298)</f>
        <v>29</v>
      </c>
      <c r="V299" s="96">
        <f>SUM(V288:V298)</f>
        <v>12</v>
      </c>
      <c r="W299" s="96">
        <f>SUM(W288:W298)</f>
        <v>67</v>
      </c>
      <c r="X299" s="96">
        <f>SUM(X288:X298)</f>
        <v>1</v>
      </c>
      <c r="Y299" s="92">
        <f t="shared" si="34"/>
        <v>121</v>
      </c>
    </row>
    <row r="301" spans="3:26" x14ac:dyDescent="0.25">
      <c r="S301" s="11" t="s">
        <v>9950</v>
      </c>
      <c r="T301" s="11" t="s">
        <v>781</v>
      </c>
      <c r="U301" s="11" t="s">
        <v>313</v>
      </c>
      <c r="V301" s="11" t="s">
        <v>141</v>
      </c>
      <c r="W301" s="11" t="s">
        <v>87</v>
      </c>
      <c r="X301" s="11" t="s">
        <v>124</v>
      </c>
      <c r="Y301" s="11" t="s">
        <v>9951</v>
      </c>
    </row>
    <row r="302" spans="3:26" x14ac:dyDescent="0.25">
      <c r="S302" s="11" t="s">
        <v>9139</v>
      </c>
      <c r="T302" s="16">
        <v>0</v>
      </c>
      <c r="U302" s="16">
        <v>0</v>
      </c>
      <c r="V302" s="16">
        <v>0</v>
      </c>
      <c r="W302" s="16">
        <v>0</v>
      </c>
      <c r="X302" s="16">
        <v>0</v>
      </c>
      <c r="Y302" s="16">
        <f t="shared" ref="Y302:Y313" si="35">SUM(T302:W302)</f>
        <v>0</v>
      </c>
      <c r="Z302" s="11" t="s">
        <v>9139</v>
      </c>
    </row>
    <row r="303" spans="3:26" x14ac:dyDescent="0.25">
      <c r="S303" s="86" t="s">
        <v>9140</v>
      </c>
      <c r="T303" s="87">
        <v>0</v>
      </c>
      <c r="U303" s="87">
        <v>0</v>
      </c>
      <c r="V303" s="87">
        <v>0</v>
      </c>
      <c r="W303" s="87">
        <v>0</v>
      </c>
      <c r="X303" s="87">
        <v>0</v>
      </c>
      <c r="Y303" s="16">
        <f t="shared" si="35"/>
        <v>0</v>
      </c>
      <c r="Z303" s="86" t="s">
        <v>9140</v>
      </c>
    </row>
    <row r="304" spans="3:26" x14ac:dyDescent="0.25">
      <c r="S304" s="11" t="s">
        <v>9141</v>
      </c>
      <c r="T304" s="16">
        <v>0</v>
      </c>
      <c r="U304" s="16">
        <v>0</v>
      </c>
      <c r="V304" s="16">
        <v>0</v>
      </c>
      <c r="W304" s="16">
        <v>0</v>
      </c>
      <c r="X304" s="16">
        <v>0</v>
      </c>
      <c r="Y304" s="16">
        <f t="shared" si="35"/>
        <v>0</v>
      </c>
      <c r="Z304" s="11" t="s">
        <v>9141</v>
      </c>
    </row>
    <row r="305" spans="1:26" x14ac:dyDescent="0.25">
      <c r="H305" s="97"/>
      <c r="S305" s="86" t="s">
        <v>9142</v>
      </c>
      <c r="T305" s="87">
        <v>0</v>
      </c>
      <c r="U305" s="87">
        <v>0</v>
      </c>
      <c r="V305" s="87">
        <v>0</v>
      </c>
      <c r="W305" s="87">
        <v>0</v>
      </c>
      <c r="X305" s="87">
        <v>0</v>
      </c>
      <c r="Y305" s="16">
        <f t="shared" si="35"/>
        <v>0</v>
      </c>
      <c r="Z305" s="86" t="s">
        <v>9142</v>
      </c>
    </row>
    <row r="306" spans="1:26" x14ac:dyDescent="0.25">
      <c r="H306" s="97"/>
      <c r="S306" s="11" t="s">
        <v>9143</v>
      </c>
      <c r="T306" s="16">
        <v>0</v>
      </c>
      <c r="U306" s="16">
        <v>0</v>
      </c>
      <c r="V306" s="16">
        <v>0</v>
      </c>
      <c r="W306" s="16">
        <v>0</v>
      </c>
      <c r="X306" s="16">
        <v>0</v>
      </c>
      <c r="Y306" s="16">
        <f t="shared" si="35"/>
        <v>0</v>
      </c>
      <c r="Z306" s="11" t="s">
        <v>9143</v>
      </c>
    </row>
    <row r="307" spans="1:26" x14ac:dyDescent="0.25">
      <c r="H307" s="97"/>
      <c r="S307" s="86" t="s">
        <v>9144</v>
      </c>
      <c r="T307" s="87">
        <v>0</v>
      </c>
      <c r="U307" s="87">
        <v>0</v>
      </c>
      <c r="V307" s="87">
        <v>0</v>
      </c>
      <c r="W307" s="87">
        <v>0</v>
      </c>
      <c r="X307" s="87">
        <v>0</v>
      </c>
      <c r="Y307" s="16">
        <f t="shared" si="35"/>
        <v>0</v>
      </c>
      <c r="Z307" s="86" t="s">
        <v>9144</v>
      </c>
    </row>
    <row r="308" spans="1:26" x14ac:dyDescent="0.25">
      <c r="H308" s="97"/>
      <c r="S308" s="11" t="s">
        <v>9145</v>
      </c>
      <c r="T308" s="16">
        <v>0</v>
      </c>
      <c r="U308" s="16">
        <v>0</v>
      </c>
      <c r="V308" s="16">
        <v>0</v>
      </c>
      <c r="W308" s="16">
        <v>0</v>
      </c>
      <c r="X308" s="16">
        <v>2</v>
      </c>
      <c r="Y308" s="16">
        <f t="shared" si="35"/>
        <v>0</v>
      </c>
      <c r="Z308" s="11" t="s">
        <v>9145</v>
      </c>
    </row>
    <row r="309" spans="1:26" x14ac:dyDescent="0.25">
      <c r="H309" s="97"/>
      <c r="S309" s="86" t="s">
        <v>9146</v>
      </c>
      <c r="T309" s="87">
        <v>0</v>
      </c>
      <c r="U309" s="87">
        <v>8</v>
      </c>
      <c r="V309" s="87">
        <v>0</v>
      </c>
      <c r="W309" s="87">
        <v>24</v>
      </c>
      <c r="X309" s="87">
        <v>35</v>
      </c>
      <c r="Y309" s="16">
        <f t="shared" si="35"/>
        <v>32</v>
      </c>
      <c r="Z309" s="86" t="s">
        <v>9146</v>
      </c>
    </row>
    <row r="310" spans="1:26" x14ac:dyDescent="0.25">
      <c r="H310" s="97"/>
      <c r="S310" s="11" t="s">
        <v>9147</v>
      </c>
      <c r="T310" s="16">
        <v>12</v>
      </c>
      <c r="U310" s="16">
        <v>21</v>
      </c>
      <c r="V310" s="16">
        <v>12</v>
      </c>
      <c r="W310" s="16">
        <v>37</v>
      </c>
      <c r="X310" s="16">
        <v>113</v>
      </c>
      <c r="Y310" s="16">
        <f t="shared" si="35"/>
        <v>82</v>
      </c>
      <c r="Z310" s="11" t="s">
        <v>9147</v>
      </c>
    </row>
    <row r="311" spans="1:26" x14ac:dyDescent="0.25">
      <c r="S311" s="86" t="s">
        <v>9148</v>
      </c>
      <c r="T311" s="87">
        <v>107</v>
      </c>
      <c r="U311" s="87">
        <v>111</v>
      </c>
      <c r="V311" s="87">
        <v>48</v>
      </c>
      <c r="W311" s="87">
        <v>170</v>
      </c>
      <c r="X311" s="87">
        <v>1066</v>
      </c>
      <c r="Y311" s="16">
        <f t="shared" si="35"/>
        <v>436</v>
      </c>
      <c r="Z311" s="86" t="s">
        <v>9148</v>
      </c>
    </row>
    <row r="312" spans="1:26" x14ac:dyDescent="0.25">
      <c r="S312" s="11" t="s">
        <v>9946</v>
      </c>
      <c r="T312" s="16">
        <v>0</v>
      </c>
      <c r="U312" s="16">
        <v>0</v>
      </c>
      <c r="V312" s="16">
        <v>0</v>
      </c>
      <c r="W312" s="16">
        <v>52</v>
      </c>
      <c r="X312" s="16">
        <v>0</v>
      </c>
      <c r="Y312" s="16">
        <f t="shared" si="35"/>
        <v>52</v>
      </c>
      <c r="Z312" s="11" t="s">
        <v>9946</v>
      </c>
    </row>
    <row r="313" spans="1:26" x14ac:dyDescent="0.25">
      <c r="T313" s="9">
        <f>SUM(T302:T312)</f>
        <v>119</v>
      </c>
      <c r="U313" s="9">
        <f>SUM(U302:U312)</f>
        <v>140</v>
      </c>
      <c r="V313" s="9">
        <f>SUM(V302:V312)</f>
        <v>60</v>
      </c>
      <c r="W313" s="9">
        <f>SUM(W302:W312)</f>
        <v>283</v>
      </c>
      <c r="X313" s="9">
        <f>SUM(X302:X312)</f>
        <v>1216</v>
      </c>
      <c r="Y313" s="16">
        <f t="shared" si="35"/>
        <v>602</v>
      </c>
    </row>
    <row r="319" spans="1:26" ht="39.6" x14ac:dyDescent="0.25">
      <c r="A319" s="73" t="s">
        <v>9968</v>
      </c>
      <c r="B319" s="73" t="s">
        <v>9152</v>
      </c>
      <c r="C319" s="73" t="s">
        <v>9126</v>
      </c>
      <c r="D319" s="73" t="s">
        <v>9936</v>
      </c>
      <c r="E319" s="74" t="s">
        <v>9937</v>
      </c>
      <c r="F319" s="73" t="s">
        <v>9938</v>
      </c>
      <c r="G319" s="73" t="s">
        <v>9939</v>
      </c>
      <c r="H319" s="73" t="s">
        <v>9940</v>
      </c>
      <c r="I319" s="73" t="s">
        <v>9941</v>
      </c>
      <c r="J319" s="75" t="s">
        <v>9942</v>
      </c>
      <c r="K319" s="76" t="s">
        <v>9943</v>
      </c>
      <c r="L319" s="77" t="s">
        <v>9969</v>
      </c>
      <c r="S319" s="7" t="s">
        <v>9968</v>
      </c>
    </row>
    <row r="320" spans="1:26" x14ac:dyDescent="0.25">
      <c r="A320" s="83" t="s">
        <v>9934</v>
      </c>
      <c r="B320" s="83" t="s">
        <v>2289</v>
      </c>
      <c r="C320" s="84">
        <v>1</v>
      </c>
      <c r="D320" s="85">
        <v>1</v>
      </c>
      <c r="E320" s="85">
        <v>0</v>
      </c>
      <c r="F320" s="85">
        <v>0</v>
      </c>
      <c r="G320" s="85">
        <v>0</v>
      </c>
      <c r="H320" s="85">
        <v>1</v>
      </c>
      <c r="I320" s="85">
        <v>0</v>
      </c>
      <c r="J320" s="82">
        <v>0</v>
      </c>
      <c r="K320" s="82">
        <f t="shared" ref="K320:K338" si="36">SUM(E320:J320)</f>
        <v>1</v>
      </c>
      <c r="L320" s="9">
        <v>1</v>
      </c>
      <c r="S320" s="11" t="s">
        <v>9945</v>
      </c>
      <c r="T320" s="11" t="s">
        <v>781</v>
      </c>
      <c r="U320" s="11" t="s">
        <v>313</v>
      </c>
      <c r="V320" s="11" t="s">
        <v>141</v>
      </c>
      <c r="W320" s="11" t="s">
        <v>87</v>
      </c>
      <c r="X320" s="11" t="s">
        <v>124</v>
      </c>
      <c r="Y320" s="11" t="s">
        <v>9129</v>
      </c>
    </row>
    <row r="321" spans="1:26" x14ac:dyDescent="0.25">
      <c r="A321" s="78" t="s">
        <v>9970</v>
      </c>
      <c r="B321" s="78" t="s">
        <v>6018</v>
      </c>
      <c r="C321" s="79">
        <v>1</v>
      </c>
      <c r="D321" s="80">
        <v>1</v>
      </c>
      <c r="E321" s="80">
        <v>0</v>
      </c>
      <c r="F321" s="80">
        <v>0</v>
      </c>
      <c r="G321" s="80">
        <v>0</v>
      </c>
      <c r="H321" s="80">
        <v>1</v>
      </c>
      <c r="I321" s="80">
        <v>0</v>
      </c>
      <c r="J321" s="81">
        <v>0</v>
      </c>
      <c r="K321" s="82">
        <f t="shared" si="36"/>
        <v>1</v>
      </c>
      <c r="L321" s="9">
        <v>1</v>
      </c>
      <c r="S321" s="11" t="s">
        <v>9139</v>
      </c>
      <c r="T321" s="16">
        <v>0</v>
      </c>
      <c r="U321" s="16">
        <v>0</v>
      </c>
      <c r="V321" s="16">
        <v>0</v>
      </c>
      <c r="W321" s="16">
        <v>0</v>
      </c>
      <c r="X321" s="16">
        <v>0</v>
      </c>
      <c r="Y321" s="11">
        <f t="shared" ref="Y321:Y332" si="37">SUM(T321:X321)</f>
        <v>0</v>
      </c>
    </row>
    <row r="322" spans="1:26" x14ac:dyDescent="0.25">
      <c r="A322" s="83" t="s">
        <v>9963</v>
      </c>
      <c r="B322" s="83" t="s">
        <v>6018</v>
      </c>
      <c r="C322" s="84">
        <v>1</v>
      </c>
      <c r="D322" s="85">
        <v>1</v>
      </c>
      <c r="E322" s="85">
        <v>0</v>
      </c>
      <c r="F322" s="85">
        <v>0</v>
      </c>
      <c r="G322" s="85">
        <v>0</v>
      </c>
      <c r="H322" s="85">
        <v>1</v>
      </c>
      <c r="I322" s="85">
        <v>0</v>
      </c>
      <c r="J322" s="82">
        <v>0</v>
      </c>
      <c r="K322" s="82">
        <f t="shared" si="36"/>
        <v>1</v>
      </c>
      <c r="L322" s="9">
        <v>1</v>
      </c>
      <c r="S322" s="86" t="s">
        <v>9140</v>
      </c>
      <c r="T322" s="87">
        <v>0</v>
      </c>
      <c r="U322" s="87">
        <v>0</v>
      </c>
      <c r="V322" s="87">
        <v>0</v>
      </c>
      <c r="W322" s="87">
        <v>0</v>
      </c>
      <c r="X322" s="87">
        <v>0</v>
      </c>
      <c r="Y322" s="11">
        <f t="shared" si="37"/>
        <v>0</v>
      </c>
    </row>
    <row r="323" spans="1:26" x14ac:dyDescent="0.25">
      <c r="A323" s="78" t="s">
        <v>4850</v>
      </c>
      <c r="B323" s="78" t="s">
        <v>2289</v>
      </c>
      <c r="C323" s="79">
        <v>2</v>
      </c>
      <c r="D323" s="80">
        <v>2</v>
      </c>
      <c r="E323" s="80">
        <v>0</v>
      </c>
      <c r="F323" s="80">
        <v>0</v>
      </c>
      <c r="G323" s="80">
        <v>0</v>
      </c>
      <c r="H323" s="80">
        <v>2</v>
      </c>
      <c r="I323" s="80">
        <v>0</v>
      </c>
      <c r="J323" s="81">
        <v>0</v>
      </c>
      <c r="K323" s="82">
        <f t="shared" si="36"/>
        <v>2</v>
      </c>
      <c r="L323" s="9">
        <v>2</v>
      </c>
      <c r="S323" s="11" t="s">
        <v>9141</v>
      </c>
      <c r="T323" s="16">
        <v>0</v>
      </c>
      <c r="U323" s="16">
        <v>0</v>
      </c>
      <c r="V323" s="16">
        <v>0</v>
      </c>
      <c r="W323" s="16">
        <v>1</v>
      </c>
      <c r="X323" s="16">
        <v>0</v>
      </c>
      <c r="Y323" s="11">
        <f t="shared" si="37"/>
        <v>1</v>
      </c>
    </row>
    <row r="324" spans="1:26" x14ac:dyDescent="0.25">
      <c r="A324" s="83" t="s">
        <v>649</v>
      </c>
      <c r="B324" s="83" t="s">
        <v>6018</v>
      </c>
      <c r="C324" s="84">
        <v>2</v>
      </c>
      <c r="D324" s="85">
        <v>2</v>
      </c>
      <c r="E324" s="85">
        <v>0</v>
      </c>
      <c r="F324" s="85">
        <v>0</v>
      </c>
      <c r="G324" s="85">
        <v>0</v>
      </c>
      <c r="H324" s="85">
        <v>2</v>
      </c>
      <c r="I324" s="85">
        <v>0</v>
      </c>
      <c r="J324" s="82">
        <v>0</v>
      </c>
      <c r="K324" s="82">
        <f t="shared" si="36"/>
        <v>2</v>
      </c>
      <c r="S324" s="86" t="s">
        <v>9142</v>
      </c>
      <c r="T324" s="87">
        <v>0</v>
      </c>
      <c r="U324" s="87">
        <v>0</v>
      </c>
      <c r="V324" s="87">
        <v>0</v>
      </c>
      <c r="W324" s="87">
        <v>1</v>
      </c>
      <c r="X324" s="87">
        <v>0</v>
      </c>
      <c r="Y324" s="11">
        <f t="shared" si="37"/>
        <v>1</v>
      </c>
    </row>
    <row r="325" spans="1:26" x14ac:dyDescent="0.25">
      <c r="A325" s="83" t="s">
        <v>649</v>
      </c>
      <c r="B325" s="83" t="s">
        <v>2543</v>
      </c>
      <c r="C325" s="84">
        <v>3</v>
      </c>
      <c r="D325" s="85">
        <v>3</v>
      </c>
      <c r="E325" s="85">
        <v>0</v>
      </c>
      <c r="F325" s="85">
        <v>0</v>
      </c>
      <c r="G325" s="85">
        <v>0</v>
      </c>
      <c r="H325" s="85">
        <v>0</v>
      </c>
      <c r="I325" s="85">
        <v>3</v>
      </c>
      <c r="J325" s="82">
        <v>0</v>
      </c>
      <c r="K325" s="82">
        <f t="shared" si="36"/>
        <v>3</v>
      </c>
      <c r="S325" s="11" t="s">
        <v>9143</v>
      </c>
      <c r="T325" s="16">
        <v>0</v>
      </c>
      <c r="U325" s="16">
        <v>0</v>
      </c>
      <c r="V325" s="16">
        <v>0</v>
      </c>
      <c r="W325" s="16">
        <v>1</v>
      </c>
      <c r="X325" s="16">
        <v>0</v>
      </c>
      <c r="Y325" s="11">
        <f t="shared" si="37"/>
        <v>1</v>
      </c>
    </row>
    <row r="326" spans="1:26" x14ac:dyDescent="0.25">
      <c r="A326" s="83" t="s">
        <v>649</v>
      </c>
      <c r="B326" s="83" t="s">
        <v>2289</v>
      </c>
      <c r="C326" s="84">
        <v>3</v>
      </c>
      <c r="D326" s="85">
        <v>3</v>
      </c>
      <c r="E326" s="85">
        <v>0</v>
      </c>
      <c r="F326" s="85">
        <v>0</v>
      </c>
      <c r="G326" s="85">
        <v>0</v>
      </c>
      <c r="H326" s="85">
        <v>1</v>
      </c>
      <c r="I326" s="85">
        <v>2</v>
      </c>
      <c r="J326" s="82">
        <v>0</v>
      </c>
      <c r="K326" s="82">
        <f t="shared" si="36"/>
        <v>3</v>
      </c>
      <c r="L326" s="9">
        <v>8</v>
      </c>
      <c r="S326" s="86" t="s">
        <v>9144</v>
      </c>
      <c r="T326" s="87">
        <v>0</v>
      </c>
      <c r="U326" s="87">
        <v>0</v>
      </c>
      <c r="V326" s="87">
        <v>0</v>
      </c>
      <c r="W326" s="87">
        <v>2</v>
      </c>
      <c r="X326" s="87">
        <v>0</v>
      </c>
      <c r="Y326" s="11">
        <f t="shared" si="37"/>
        <v>2</v>
      </c>
    </row>
    <row r="327" spans="1:26" x14ac:dyDescent="0.25">
      <c r="A327" s="78" t="s">
        <v>1944</v>
      </c>
      <c r="B327" s="78" t="s">
        <v>6018</v>
      </c>
      <c r="C327" s="79">
        <v>1</v>
      </c>
      <c r="D327" s="80">
        <v>1</v>
      </c>
      <c r="E327" s="80">
        <v>0</v>
      </c>
      <c r="F327" s="80">
        <v>0</v>
      </c>
      <c r="G327" s="80">
        <v>0</v>
      </c>
      <c r="H327" s="80">
        <v>1</v>
      </c>
      <c r="I327" s="80">
        <v>0</v>
      </c>
      <c r="J327" s="81">
        <v>0</v>
      </c>
      <c r="K327" s="82">
        <f t="shared" si="36"/>
        <v>1</v>
      </c>
      <c r="S327" s="11" t="s">
        <v>9145</v>
      </c>
      <c r="T327" s="16">
        <v>0</v>
      </c>
      <c r="U327" s="16">
        <v>0</v>
      </c>
      <c r="V327" s="16">
        <v>0</v>
      </c>
      <c r="W327" s="16">
        <v>3</v>
      </c>
      <c r="X327" s="16">
        <v>5</v>
      </c>
      <c r="Y327" s="11">
        <f t="shared" si="37"/>
        <v>8</v>
      </c>
    </row>
    <row r="328" spans="1:26" x14ac:dyDescent="0.25">
      <c r="A328" s="78" t="s">
        <v>1944</v>
      </c>
      <c r="B328" s="78" t="s">
        <v>2289</v>
      </c>
      <c r="C328" s="79">
        <v>50</v>
      </c>
      <c r="D328" s="80">
        <v>49</v>
      </c>
      <c r="E328" s="80">
        <v>1</v>
      </c>
      <c r="F328" s="80">
        <v>7</v>
      </c>
      <c r="G328" s="80">
        <v>2</v>
      </c>
      <c r="H328" s="80">
        <v>17</v>
      </c>
      <c r="I328" s="80">
        <v>22</v>
      </c>
      <c r="J328" s="81">
        <v>0</v>
      </c>
      <c r="K328" s="82">
        <f t="shared" si="36"/>
        <v>49</v>
      </c>
      <c r="L328" s="9">
        <v>50</v>
      </c>
      <c r="S328" s="86" t="s">
        <v>9146</v>
      </c>
      <c r="T328" s="87">
        <v>1</v>
      </c>
      <c r="U328" s="87">
        <v>7</v>
      </c>
      <c r="V328" s="87">
        <v>2</v>
      </c>
      <c r="W328" s="87">
        <v>18</v>
      </c>
      <c r="X328" s="87">
        <v>22</v>
      </c>
      <c r="Y328" s="11">
        <f t="shared" si="37"/>
        <v>50</v>
      </c>
      <c r="Z328" s="9"/>
    </row>
    <row r="329" spans="1:26" x14ac:dyDescent="0.25">
      <c r="A329" s="83" t="s">
        <v>292</v>
      </c>
      <c r="B329" s="83" t="s">
        <v>6018</v>
      </c>
      <c r="C329" s="84">
        <v>14</v>
      </c>
      <c r="D329" s="85">
        <v>14</v>
      </c>
      <c r="E329" s="85">
        <v>1</v>
      </c>
      <c r="F329" s="85">
        <v>6</v>
      </c>
      <c r="G329" s="85">
        <v>2</v>
      </c>
      <c r="H329" s="85">
        <v>5</v>
      </c>
      <c r="I329" s="85">
        <v>0</v>
      </c>
      <c r="J329" s="82">
        <v>0</v>
      </c>
      <c r="K329" s="82">
        <f t="shared" si="36"/>
        <v>14</v>
      </c>
      <c r="S329" s="11" t="s">
        <v>9147</v>
      </c>
      <c r="T329" s="16">
        <v>13</v>
      </c>
      <c r="U329" s="16">
        <v>42</v>
      </c>
      <c r="V329" s="16">
        <v>13</v>
      </c>
      <c r="W329" s="16">
        <v>24</v>
      </c>
      <c r="X329" s="16">
        <v>371</v>
      </c>
      <c r="Y329" s="11">
        <f t="shared" si="37"/>
        <v>463</v>
      </c>
      <c r="Z329" s="9"/>
    </row>
    <row r="330" spans="1:26" x14ac:dyDescent="0.25">
      <c r="A330" s="83" t="s">
        <v>292</v>
      </c>
      <c r="B330" s="83" t="s">
        <v>2543</v>
      </c>
      <c r="C330" s="84">
        <v>11</v>
      </c>
      <c r="D330" s="85">
        <v>11</v>
      </c>
      <c r="E330" s="85">
        <v>0</v>
      </c>
      <c r="F330" s="85">
        <v>0</v>
      </c>
      <c r="G330" s="85">
        <v>0</v>
      </c>
      <c r="H330" s="85">
        <v>0</v>
      </c>
      <c r="I330" s="85">
        <v>11</v>
      </c>
      <c r="J330" s="82">
        <v>0</v>
      </c>
      <c r="K330" s="82">
        <f t="shared" si="36"/>
        <v>11</v>
      </c>
      <c r="S330" s="86" t="s">
        <v>9148</v>
      </c>
      <c r="T330" s="87">
        <v>91</v>
      </c>
      <c r="U330" s="87">
        <v>142</v>
      </c>
      <c r="V330" s="87">
        <v>93</v>
      </c>
      <c r="W330" s="87">
        <v>239</v>
      </c>
      <c r="X330" s="87">
        <v>679</v>
      </c>
      <c r="Y330" s="11">
        <f t="shared" si="37"/>
        <v>1244</v>
      </c>
    </row>
    <row r="331" spans="1:26" x14ac:dyDescent="0.25">
      <c r="A331" s="83" t="s">
        <v>292</v>
      </c>
      <c r="B331" s="83" t="s">
        <v>8861</v>
      </c>
      <c r="C331" s="84">
        <v>3</v>
      </c>
      <c r="D331" s="85">
        <v>1</v>
      </c>
      <c r="E331" s="85">
        <v>0</v>
      </c>
      <c r="F331" s="85">
        <v>0</v>
      </c>
      <c r="G331" s="85">
        <v>0</v>
      </c>
      <c r="H331" s="85">
        <v>1</v>
      </c>
      <c r="I331" s="85">
        <v>0</v>
      </c>
      <c r="J331" s="82">
        <v>0</v>
      </c>
      <c r="K331" s="82">
        <f t="shared" si="36"/>
        <v>1</v>
      </c>
      <c r="S331" s="11" t="s">
        <v>9946</v>
      </c>
      <c r="T331" s="16">
        <v>0</v>
      </c>
      <c r="U331" s="16">
        <v>0</v>
      </c>
      <c r="V331" s="16">
        <v>0</v>
      </c>
      <c r="W331" s="16">
        <v>1</v>
      </c>
      <c r="X331" s="16">
        <v>1</v>
      </c>
      <c r="Y331" s="11">
        <f t="shared" si="37"/>
        <v>2</v>
      </c>
      <c r="Z331" s="9"/>
    </row>
    <row r="332" spans="1:26" x14ac:dyDescent="0.25">
      <c r="A332" s="83" t="s">
        <v>292</v>
      </c>
      <c r="B332" s="83" t="s">
        <v>2289</v>
      </c>
      <c r="C332" s="84">
        <v>440</v>
      </c>
      <c r="D332" s="85">
        <v>437</v>
      </c>
      <c r="E332" s="85">
        <v>12</v>
      </c>
      <c r="F332" s="85">
        <v>36</v>
      </c>
      <c r="G332" s="85">
        <v>11</v>
      </c>
      <c r="H332" s="85">
        <v>18</v>
      </c>
      <c r="I332" s="85">
        <v>360</v>
      </c>
      <c r="J332" s="82">
        <v>0</v>
      </c>
      <c r="K332" s="82">
        <f t="shared" si="36"/>
        <v>437</v>
      </c>
      <c r="L332" s="9">
        <f>SUM(D329:D332)</f>
        <v>463</v>
      </c>
      <c r="T332" s="9">
        <f>SUM(T321:T331)</f>
        <v>105</v>
      </c>
      <c r="U332" s="9">
        <f>SUM(U321:U331)</f>
        <v>191</v>
      </c>
      <c r="V332" s="9">
        <f>SUM(V321:V331)</f>
        <v>108</v>
      </c>
      <c r="W332" s="9">
        <f>SUM(W321:W331)</f>
        <v>290</v>
      </c>
      <c r="X332" s="9">
        <f>SUM(X321:X331)</f>
        <v>1078</v>
      </c>
      <c r="Y332" s="11">
        <f t="shared" si="37"/>
        <v>1772</v>
      </c>
    </row>
    <row r="333" spans="1:26" x14ac:dyDescent="0.25">
      <c r="A333" s="78" t="s">
        <v>154</v>
      </c>
      <c r="B333" s="78" t="s">
        <v>6018</v>
      </c>
      <c r="C333" s="79">
        <v>70</v>
      </c>
      <c r="D333" s="80">
        <v>66</v>
      </c>
      <c r="E333" s="80">
        <v>11</v>
      </c>
      <c r="F333" s="80">
        <v>37</v>
      </c>
      <c r="G333" s="80">
        <v>10</v>
      </c>
      <c r="H333" s="80">
        <v>5</v>
      </c>
      <c r="I333" s="80">
        <v>3</v>
      </c>
      <c r="J333" s="81">
        <v>0</v>
      </c>
      <c r="K333" s="82">
        <f t="shared" si="36"/>
        <v>66</v>
      </c>
    </row>
    <row r="334" spans="1:26" x14ac:dyDescent="0.25">
      <c r="A334" s="78" t="s">
        <v>154</v>
      </c>
      <c r="B334" s="78" t="s">
        <v>2543</v>
      </c>
      <c r="C334" s="79">
        <v>106</v>
      </c>
      <c r="D334" s="80">
        <v>98</v>
      </c>
      <c r="E334" s="80">
        <v>0</v>
      </c>
      <c r="F334" s="80">
        <v>9</v>
      </c>
      <c r="G334" s="80">
        <v>6</v>
      </c>
      <c r="H334" s="80">
        <v>50</v>
      </c>
      <c r="I334" s="80">
        <v>33</v>
      </c>
      <c r="J334" s="81">
        <v>0</v>
      </c>
      <c r="K334" s="82">
        <f t="shared" si="36"/>
        <v>98</v>
      </c>
      <c r="S334" s="11" t="s">
        <v>9947</v>
      </c>
      <c r="T334" s="11" t="s">
        <v>781</v>
      </c>
      <c r="U334" s="11" t="s">
        <v>313</v>
      </c>
      <c r="V334" s="11" t="s">
        <v>141</v>
      </c>
      <c r="W334" s="11" t="s">
        <v>87</v>
      </c>
      <c r="X334" s="11" t="s">
        <v>124</v>
      </c>
      <c r="Y334" s="11" t="s">
        <v>9129</v>
      </c>
    </row>
    <row r="335" spans="1:26" x14ac:dyDescent="0.25">
      <c r="A335" s="78" t="s">
        <v>154</v>
      </c>
      <c r="B335" s="78" t="s">
        <v>8861</v>
      </c>
      <c r="C335" s="79">
        <v>3</v>
      </c>
      <c r="D335" s="80">
        <v>1</v>
      </c>
      <c r="E335" s="80">
        <v>0</v>
      </c>
      <c r="F335" s="80">
        <v>0</v>
      </c>
      <c r="G335" s="80">
        <v>0</v>
      </c>
      <c r="H335" s="80">
        <v>1</v>
      </c>
      <c r="I335" s="80">
        <v>0</v>
      </c>
      <c r="J335" s="81">
        <v>0</v>
      </c>
      <c r="K335" s="82">
        <f t="shared" si="36"/>
        <v>1</v>
      </c>
      <c r="S335" s="11" t="s">
        <v>9139</v>
      </c>
      <c r="T335" s="16">
        <v>0</v>
      </c>
      <c r="U335" s="16">
        <v>0</v>
      </c>
      <c r="V335" s="16">
        <v>0</v>
      </c>
      <c r="W335" s="16">
        <v>0</v>
      </c>
      <c r="X335" s="16">
        <v>0</v>
      </c>
      <c r="Y335" s="11">
        <f t="shared" ref="Y335:Y346" si="38">SUM(T335:X335)</f>
        <v>0</v>
      </c>
    </row>
    <row r="336" spans="1:26" x14ac:dyDescent="0.25">
      <c r="A336" s="78" t="s">
        <v>154</v>
      </c>
      <c r="B336" s="78" t="s">
        <v>6556</v>
      </c>
      <c r="C336" s="79">
        <v>3</v>
      </c>
      <c r="D336" s="80">
        <v>3</v>
      </c>
      <c r="E336" s="80">
        <v>0</v>
      </c>
      <c r="F336" s="80">
        <v>0</v>
      </c>
      <c r="G336" s="80">
        <v>0</v>
      </c>
      <c r="H336" s="80">
        <v>3</v>
      </c>
      <c r="I336" s="80">
        <v>0</v>
      </c>
      <c r="J336" s="81">
        <v>0</v>
      </c>
      <c r="K336" s="82">
        <f t="shared" si="36"/>
        <v>3</v>
      </c>
      <c r="S336" s="86" t="s">
        <v>9140</v>
      </c>
      <c r="T336" s="87">
        <v>0</v>
      </c>
      <c r="U336" s="87">
        <v>0</v>
      </c>
      <c r="V336" s="87">
        <v>0</v>
      </c>
      <c r="W336" s="88">
        <v>0</v>
      </c>
      <c r="X336" s="87">
        <v>0</v>
      </c>
      <c r="Y336" s="11">
        <f t="shared" si="38"/>
        <v>0</v>
      </c>
    </row>
    <row r="337" spans="1:26" x14ac:dyDescent="0.25">
      <c r="A337" s="78" t="s">
        <v>154</v>
      </c>
      <c r="B337" s="78" t="s">
        <v>2289</v>
      </c>
      <c r="C337" s="79">
        <v>1087</v>
      </c>
      <c r="D337" s="80">
        <v>1076</v>
      </c>
      <c r="E337" s="80">
        <v>80</v>
      </c>
      <c r="F337" s="80">
        <v>96</v>
      </c>
      <c r="G337" s="80">
        <v>77</v>
      </c>
      <c r="H337" s="80">
        <v>180</v>
      </c>
      <c r="I337" s="80">
        <v>643</v>
      </c>
      <c r="J337" s="81">
        <v>0</v>
      </c>
      <c r="K337" s="82">
        <f t="shared" si="36"/>
        <v>1076</v>
      </c>
      <c r="L337" s="9">
        <f>SUM(D333:D337)</f>
        <v>1244</v>
      </c>
      <c r="S337" s="11" t="s">
        <v>9141</v>
      </c>
      <c r="T337" s="89">
        <v>0</v>
      </c>
      <c r="U337" s="89">
        <v>0</v>
      </c>
      <c r="V337" s="89">
        <v>0</v>
      </c>
      <c r="W337" s="16">
        <v>0</v>
      </c>
      <c r="X337" s="89">
        <v>0</v>
      </c>
      <c r="Y337" s="11">
        <f t="shared" si="38"/>
        <v>0</v>
      </c>
    </row>
    <row r="338" spans="1:26" x14ac:dyDescent="0.25">
      <c r="A338" s="83" t="s">
        <v>142</v>
      </c>
      <c r="B338" s="83" t="s">
        <v>2289</v>
      </c>
      <c r="C338" s="84">
        <v>2</v>
      </c>
      <c r="D338" s="85">
        <v>2</v>
      </c>
      <c r="E338" s="85">
        <v>0</v>
      </c>
      <c r="F338" s="85">
        <v>0</v>
      </c>
      <c r="G338" s="85">
        <v>0</v>
      </c>
      <c r="H338" s="85">
        <v>1</v>
      </c>
      <c r="I338" s="85">
        <v>1</v>
      </c>
      <c r="J338" s="82">
        <v>0</v>
      </c>
      <c r="K338" s="82">
        <f t="shared" si="36"/>
        <v>2</v>
      </c>
      <c r="L338" s="9">
        <v>2</v>
      </c>
      <c r="S338" s="86" t="s">
        <v>9142</v>
      </c>
      <c r="T338" s="91">
        <v>0</v>
      </c>
      <c r="U338" s="91">
        <v>0</v>
      </c>
      <c r="V338" s="91">
        <v>0</v>
      </c>
      <c r="W338" s="91">
        <v>1</v>
      </c>
      <c r="X338" s="91">
        <v>0</v>
      </c>
      <c r="Y338" s="11">
        <f t="shared" si="38"/>
        <v>1</v>
      </c>
    </row>
    <row r="339" spans="1:26" x14ac:dyDescent="0.25">
      <c r="A339" s="83" t="s">
        <v>9948</v>
      </c>
      <c r="B339" s="90"/>
      <c r="C339" s="90">
        <f t="shared" ref="C339:L339" si="39">SUM(C320:C338)</f>
        <v>1803</v>
      </c>
      <c r="D339" s="90">
        <f t="shared" si="39"/>
        <v>1772</v>
      </c>
      <c r="E339" s="90">
        <f t="shared" si="39"/>
        <v>105</v>
      </c>
      <c r="F339" s="90">
        <f t="shared" si="39"/>
        <v>191</v>
      </c>
      <c r="G339" s="90">
        <f t="shared" si="39"/>
        <v>108</v>
      </c>
      <c r="H339" s="90">
        <f t="shared" si="39"/>
        <v>290</v>
      </c>
      <c r="I339" s="90">
        <f t="shared" si="39"/>
        <v>1078</v>
      </c>
      <c r="J339" s="90">
        <f t="shared" si="39"/>
        <v>0</v>
      </c>
      <c r="K339" s="90">
        <f t="shared" si="39"/>
        <v>1772</v>
      </c>
      <c r="L339" s="9">
        <f t="shared" si="39"/>
        <v>1772</v>
      </c>
      <c r="S339" s="92" t="s">
        <v>9143</v>
      </c>
      <c r="T339" s="93">
        <v>0</v>
      </c>
      <c r="U339" s="93">
        <v>0</v>
      </c>
      <c r="V339" s="93">
        <v>0</v>
      </c>
      <c r="W339" s="93">
        <v>1</v>
      </c>
      <c r="X339" s="93">
        <v>0</v>
      </c>
      <c r="Y339" s="92">
        <f t="shared" si="38"/>
        <v>1</v>
      </c>
    </row>
    <row r="340" spans="1:26" x14ac:dyDescent="0.25">
      <c r="I340" s="7" t="s">
        <v>9971</v>
      </c>
      <c r="S340" s="86" t="s">
        <v>9144</v>
      </c>
      <c r="T340" s="94">
        <v>0</v>
      </c>
      <c r="U340" s="94">
        <v>0</v>
      </c>
      <c r="V340" s="94">
        <v>0</v>
      </c>
      <c r="W340" s="94">
        <v>0</v>
      </c>
      <c r="X340" s="94">
        <v>0</v>
      </c>
      <c r="Y340" s="11">
        <f t="shared" si="38"/>
        <v>0</v>
      </c>
    </row>
    <row r="341" spans="1:26" x14ac:dyDescent="0.25">
      <c r="S341" s="11" t="s">
        <v>9145</v>
      </c>
      <c r="T341" s="95">
        <v>0</v>
      </c>
      <c r="U341" s="95">
        <v>0</v>
      </c>
      <c r="V341" s="95">
        <v>0</v>
      </c>
      <c r="W341" s="95">
        <v>2</v>
      </c>
      <c r="X341" s="95">
        <v>0</v>
      </c>
      <c r="Y341" s="11">
        <f t="shared" si="38"/>
        <v>2</v>
      </c>
    </row>
    <row r="342" spans="1:26" x14ac:dyDescent="0.25">
      <c r="S342" s="86" t="s">
        <v>9146</v>
      </c>
      <c r="T342" s="94">
        <v>0</v>
      </c>
      <c r="U342" s="94">
        <v>0</v>
      </c>
      <c r="V342" s="94">
        <v>0</v>
      </c>
      <c r="W342" s="94">
        <v>1</v>
      </c>
      <c r="X342" s="94">
        <v>0</v>
      </c>
      <c r="Y342" s="11">
        <f t="shared" si="38"/>
        <v>1</v>
      </c>
    </row>
    <row r="343" spans="1:26" x14ac:dyDescent="0.25">
      <c r="S343" s="11" t="s">
        <v>9147</v>
      </c>
      <c r="T343" s="85">
        <v>1</v>
      </c>
      <c r="U343" s="85">
        <v>6</v>
      </c>
      <c r="V343" s="85">
        <v>2</v>
      </c>
      <c r="W343" s="85">
        <v>5</v>
      </c>
      <c r="X343" s="85">
        <v>0</v>
      </c>
      <c r="Y343" s="11">
        <f t="shared" si="38"/>
        <v>14</v>
      </c>
    </row>
    <row r="344" spans="1:26" x14ac:dyDescent="0.25">
      <c r="S344" s="86" t="s">
        <v>9148</v>
      </c>
      <c r="T344" s="80">
        <v>11</v>
      </c>
      <c r="U344" s="80">
        <v>37</v>
      </c>
      <c r="V344" s="80">
        <v>10</v>
      </c>
      <c r="W344" s="80">
        <v>5</v>
      </c>
      <c r="X344" s="80">
        <v>3</v>
      </c>
      <c r="Y344" s="11">
        <f t="shared" si="38"/>
        <v>66</v>
      </c>
    </row>
    <row r="345" spans="1:26" x14ac:dyDescent="0.25">
      <c r="S345" s="11" t="s">
        <v>9946</v>
      </c>
      <c r="T345" s="85">
        <v>0</v>
      </c>
      <c r="U345" s="85">
        <v>0</v>
      </c>
      <c r="V345" s="85">
        <v>0</v>
      </c>
      <c r="W345" s="85">
        <v>0</v>
      </c>
      <c r="X345" s="85">
        <v>0</v>
      </c>
      <c r="Y345" s="11">
        <f t="shared" si="38"/>
        <v>0</v>
      </c>
    </row>
    <row r="346" spans="1:26" x14ac:dyDescent="0.25">
      <c r="T346" s="96">
        <f>SUM(T335:T345)</f>
        <v>12</v>
      </c>
      <c r="U346" s="96">
        <f>SUM(U335:U345)</f>
        <v>43</v>
      </c>
      <c r="V346" s="96">
        <f>SUM(V335:V345)</f>
        <v>12</v>
      </c>
      <c r="W346" s="96">
        <f>SUM(W335:W345)</f>
        <v>15</v>
      </c>
      <c r="X346" s="96">
        <f>SUM(X335:X345)</f>
        <v>3</v>
      </c>
      <c r="Y346" s="92">
        <f t="shared" si="38"/>
        <v>85</v>
      </c>
    </row>
    <row r="348" spans="1:26" x14ac:dyDescent="0.25">
      <c r="S348" s="11" t="s">
        <v>9950</v>
      </c>
      <c r="T348" s="11" t="s">
        <v>781</v>
      </c>
      <c r="U348" s="11" t="s">
        <v>313</v>
      </c>
      <c r="V348" s="11" t="s">
        <v>141</v>
      </c>
      <c r="W348" s="11" t="s">
        <v>87</v>
      </c>
      <c r="X348" s="11" t="s">
        <v>124</v>
      </c>
      <c r="Y348" s="11" t="s">
        <v>9951</v>
      </c>
    </row>
    <row r="349" spans="1:26" x14ac:dyDescent="0.25">
      <c r="S349" s="11" t="s">
        <v>9139</v>
      </c>
      <c r="T349" s="16">
        <v>0</v>
      </c>
      <c r="U349" s="16">
        <v>0</v>
      </c>
      <c r="V349" s="16">
        <v>0</v>
      </c>
      <c r="W349" s="16">
        <v>0</v>
      </c>
      <c r="X349" s="16">
        <v>0</v>
      </c>
      <c r="Y349" s="16">
        <f t="shared" ref="Y349:Y360" si="40">SUM(T349:W349)</f>
        <v>0</v>
      </c>
      <c r="Z349" s="11" t="s">
        <v>9139</v>
      </c>
    </row>
    <row r="350" spans="1:26" x14ac:dyDescent="0.25">
      <c r="S350" s="86" t="s">
        <v>9140</v>
      </c>
      <c r="T350" s="87">
        <v>0</v>
      </c>
      <c r="U350" s="87">
        <v>0</v>
      </c>
      <c r="V350" s="87">
        <v>0</v>
      </c>
      <c r="W350" s="87">
        <v>0</v>
      </c>
      <c r="X350" s="87">
        <v>0</v>
      </c>
      <c r="Y350" s="16">
        <f t="shared" si="40"/>
        <v>0</v>
      </c>
      <c r="Z350" s="86" t="s">
        <v>9140</v>
      </c>
    </row>
    <row r="351" spans="1:26" x14ac:dyDescent="0.25">
      <c r="S351" s="11" t="s">
        <v>9141</v>
      </c>
      <c r="T351" s="16">
        <v>0</v>
      </c>
      <c r="U351" s="16">
        <v>0</v>
      </c>
      <c r="V351" s="16">
        <v>0</v>
      </c>
      <c r="W351" s="16">
        <v>1</v>
      </c>
      <c r="X351" s="16">
        <v>0</v>
      </c>
      <c r="Y351" s="16">
        <f t="shared" si="40"/>
        <v>1</v>
      </c>
      <c r="Z351" s="11" t="s">
        <v>9141</v>
      </c>
    </row>
    <row r="352" spans="1:26" x14ac:dyDescent="0.25">
      <c r="S352" s="86" t="s">
        <v>9142</v>
      </c>
      <c r="T352" s="87">
        <v>0</v>
      </c>
      <c r="U352" s="87">
        <v>0</v>
      </c>
      <c r="V352" s="87">
        <v>0</v>
      </c>
      <c r="W352" s="87">
        <v>0</v>
      </c>
      <c r="X352" s="87">
        <v>0</v>
      </c>
      <c r="Y352" s="16">
        <f t="shared" si="40"/>
        <v>0</v>
      </c>
      <c r="Z352" s="86" t="s">
        <v>9142</v>
      </c>
    </row>
    <row r="353" spans="1:26" x14ac:dyDescent="0.25">
      <c r="S353" s="11" t="s">
        <v>9143</v>
      </c>
      <c r="T353" s="16">
        <v>0</v>
      </c>
      <c r="U353" s="16">
        <v>0</v>
      </c>
      <c r="V353" s="16">
        <v>0</v>
      </c>
      <c r="W353" s="16">
        <v>0</v>
      </c>
      <c r="X353" s="16">
        <v>0</v>
      </c>
      <c r="Y353" s="16">
        <f t="shared" si="40"/>
        <v>0</v>
      </c>
      <c r="Z353" s="11" t="s">
        <v>9143</v>
      </c>
    </row>
    <row r="354" spans="1:26" x14ac:dyDescent="0.25">
      <c r="S354" s="86" t="s">
        <v>9144</v>
      </c>
      <c r="T354" s="87">
        <v>0</v>
      </c>
      <c r="U354" s="87">
        <v>0</v>
      </c>
      <c r="V354" s="87">
        <v>0</v>
      </c>
      <c r="W354" s="87">
        <v>2</v>
      </c>
      <c r="X354" s="87">
        <v>0</v>
      </c>
      <c r="Y354" s="16">
        <f t="shared" si="40"/>
        <v>2</v>
      </c>
      <c r="Z354" s="86" t="s">
        <v>9144</v>
      </c>
    </row>
    <row r="355" spans="1:26" x14ac:dyDescent="0.25">
      <c r="S355" s="11" t="s">
        <v>9145</v>
      </c>
      <c r="T355" s="16">
        <v>0</v>
      </c>
      <c r="U355" s="16">
        <v>0</v>
      </c>
      <c r="V355" s="16">
        <v>0</v>
      </c>
      <c r="W355" s="16">
        <v>1</v>
      </c>
      <c r="X355" s="16">
        <v>5</v>
      </c>
      <c r="Y355" s="16">
        <f t="shared" si="40"/>
        <v>1</v>
      </c>
      <c r="Z355" s="11" t="s">
        <v>9145</v>
      </c>
    </row>
    <row r="356" spans="1:26" x14ac:dyDescent="0.25">
      <c r="S356" s="86" t="s">
        <v>9146</v>
      </c>
      <c r="T356" s="87">
        <v>1</v>
      </c>
      <c r="U356" s="87">
        <v>7</v>
      </c>
      <c r="V356" s="87">
        <v>2</v>
      </c>
      <c r="W356" s="87">
        <v>17</v>
      </c>
      <c r="X356" s="87">
        <v>22</v>
      </c>
      <c r="Y356" s="16">
        <f t="shared" si="40"/>
        <v>27</v>
      </c>
      <c r="Z356" s="86" t="s">
        <v>9146</v>
      </c>
    </row>
    <row r="357" spans="1:26" x14ac:dyDescent="0.25">
      <c r="S357" s="11" t="s">
        <v>9147</v>
      </c>
      <c r="T357" s="16">
        <v>12</v>
      </c>
      <c r="U357" s="16">
        <v>36</v>
      </c>
      <c r="V357" s="16">
        <v>11</v>
      </c>
      <c r="W357" s="16">
        <v>19</v>
      </c>
      <c r="X357" s="16">
        <v>371</v>
      </c>
      <c r="Y357" s="16">
        <f t="shared" si="40"/>
        <v>78</v>
      </c>
      <c r="Z357" s="11" t="s">
        <v>9147</v>
      </c>
    </row>
    <row r="358" spans="1:26" x14ac:dyDescent="0.25">
      <c r="S358" s="86" t="s">
        <v>9148</v>
      </c>
      <c r="T358" s="87">
        <v>80</v>
      </c>
      <c r="U358" s="87">
        <v>105</v>
      </c>
      <c r="V358" s="87">
        <v>83</v>
      </c>
      <c r="W358" s="87">
        <v>234</v>
      </c>
      <c r="X358" s="87">
        <v>676</v>
      </c>
      <c r="Y358" s="16">
        <f t="shared" si="40"/>
        <v>502</v>
      </c>
      <c r="Z358" s="86" t="s">
        <v>9148</v>
      </c>
    </row>
    <row r="359" spans="1:26" x14ac:dyDescent="0.25">
      <c r="S359" s="11" t="s">
        <v>9946</v>
      </c>
      <c r="T359" s="16">
        <v>0</v>
      </c>
      <c r="U359" s="16">
        <v>0</v>
      </c>
      <c r="V359" s="16">
        <v>0</v>
      </c>
      <c r="W359" s="16">
        <v>1</v>
      </c>
      <c r="X359" s="16">
        <v>1</v>
      </c>
      <c r="Y359" s="16">
        <f t="shared" si="40"/>
        <v>1</v>
      </c>
      <c r="Z359" s="11" t="s">
        <v>9946</v>
      </c>
    </row>
    <row r="360" spans="1:26" x14ac:dyDescent="0.25">
      <c r="T360" s="9">
        <f>SUM(T349:T359)</f>
        <v>93</v>
      </c>
      <c r="U360" s="9">
        <f>SUM(U349:U359)</f>
        <v>148</v>
      </c>
      <c r="V360" s="9">
        <f>SUM(V349:V359)</f>
        <v>96</v>
      </c>
      <c r="W360" s="9">
        <f>SUM(W349:W359)</f>
        <v>275</v>
      </c>
      <c r="X360" s="9">
        <f>SUM(X349:X359)</f>
        <v>1075</v>
      </c>
      <c r="Y360" s="16">
        <f t="shared" si="40"/>
        <v>612</v>
      </c>
    </row>
    <row r="366" spans="1:26" ht="39.6" x14ac:dyDescent="0.25">
      <c r="A366" s="73" t="s">
        <v>9972</v>
      </c>
      <c r="B366" s="73" t="s">
        <v>9152</v>
      </c>
      <c r="C366" s="73" t="s">
        <v>9126</v>
      </c>
      <c r="D366" s="73" t="s">
        <v>9936</v>
      </c>
      <c r="E366" s="74" t="s">
        <v>9937</v>
      </c>
      <c r="F366" s="73" t="s">
        <v>9938</v>
      </c>
      <c r="G366" s="73" t="s">
        <v>9939</v>
      </c>
      <c r="H366" s="73" t="s">
        <v>9940</v>
      </c>
      <c r="I366" s="73" t="s">
        <v>9941</v>
      </c>
      <c r="J366" s="75" t="s">
        <v>9942</v>
      </c>
      <c r="K366" s="76" t="s">
        <v>9943</v>
      </c>
      <c r="L366" s="77" t="s">
        <v>9973</v>
      </c>
      <c r="S366" s="7" t="s">
        <v>9972</v>
      </c>
    </row>
    <row r="367" spans="1:26" x14ac:dyDescent="0.25">
      <c r="A367" s="98" t="s">
        <v>9974</v>
      </c>
      <c r="B367" s="98" t="s">
        <v>2289</v>
      </c>
      <c r="C367" s="99">
        <v>1</v>
      </c>
      <c r="D367" s="100">
        <v>1</v>
      </c>
      <c r="E367" s="100">
        <v>0</v>
      </c>
      <c r="F367" s="100">
        <v>0</v>
      </c>
      <c r="G367" s="100">
        <v>0</v>
      </c>
      <c r="H367" s="100">
        <v>1</v>
      </c>
      <c r="I367" s="100">
        <v>0</v>
      </c>
      <c r="J367" s="101">
        <v>0</v>
      </c>
      <c r="K367" s="101">
        <f t="shared" ref="K367:K390" si="41">SUM(E367:J367)</f>
        <v>1</v>
      </c>
      <c r="L367" s="77">
        <v>1</v>
      </c>
      <c r="S367" s="11" t="s">
        <v>9945</v>
      </c>
      <c r="T367" s="11" t="s">
        <v>781</v>
      </c>
      <c r="U367" s="11" t="s">
        <v>313</v>
      </c>
      <c r="V367" s="11" t="s">
        <v>141</v>
      </c>
      <c r="W367" s="11" t="s">
        <v>87</v>
      </c>
      <c r="X367" s="11" t="s">
        <v>124</v>
      </c>
      <c r="Y367" s="11" t="s">
        <v>9129</v>
      </c>
    </row>
    <row r="368" spans="1:26" x14ac:dyDescent="0.25">
      <c r="A368" s="102" t="s">
        <v>9975</v>
      </c>
      <c r="B368" s="102" t="s">
        <v>6018</v>
      </c>
      <c r="C368" s="103">
        <v>1</v>
      </c>
      <c r="D368" s="104">
        <v>1</v>
      </c>
      <c r="E368" s="104">
        <v>0</v>
      </c>
      <c r="F368" s="104">
        <v>0</v>
      </c>
      <c r="G368" s="104">
        <v>0</v>
      </c>
      <c r="H368" s="104">
        <v>1</v>
      </c>
      <c r="I368" s="104">
        <v>0</v>
      </c>
      <c r="J368" s="105">
        <v>0</v>
      </c>
      <c r="K368" s="101">
        <f t="shared" si="41"/>
        <v>1</v>
      </c>
      <c r="L368" s="9">
        <v>1</v>
      </c>
      <c r="S368" s="11" t="s">
        <v>9139</v>
      </c>
      <c r="T368" s="16">
        <v>0</v>
      </c>
      <c r="U368" s="16">
        <v>0</v>
      </c>
      <c r="V368" s="16">
        <v>0</v>
      </c>
      <c r="W368" s="16">
        <v>1</v>
      </c>
      <c r="X368" s="16">
        <v>0</v>
      </c>
      <c r="Y368" s="11">
        <f t="shared" ref="Y368:Y379" si="42">SUM(T368:X368)</f>
        <v>1</v>
      </c>
    </row>
    <row r="369" spans="1:26" x14ac:dyDescent="0.25">
      <c r="A369" s="98" t="s">
        <v>9934</v>
      </c>
      <c r="B369" s="98" t="s">
        <v>6018</v>
      </c>
      <c r="C369" s="99">
        <v>1</v>
      </c>
      <c r="D369" s="100">
        <v>1</v>
      </c>
      <c r="E369" s="100">
        <v>0</v>
      </c>
      <c r="F369" s="100">
        <v>0</v>
      </c>
      <c r="G369" s="100">
        <v>0</v>
      </c>
      <c r="H369" s="100">
        <v>1</v>
      </c>
      <c r="I369" s="100">
        <v>0</v>
      </c>
      <c r="J369" s="101">
        <v>0</v>
      </c>
      <c r="K369" s="101">
        <f t="shared" si="41"/>
        <v>1</v>
      </c>
      <c r="L369" s="9">
        <v>1</v>
      </c>
      <c r="S369" s="86" t="s">
        <v>9140</v>
      </c>
      <c r="T369" s="87">
        <v>0</v>
      </c>
      <c r="U369" s="87">
        <v>0</v>
      </c>
      <c r="V369" s="87">
        <v>0</v>
      </c>
      <c r="W369" s="87">
        <v>1</v>
      </c>
      <c r="X369" s="87">
        <v>0</v>
      </c>
      <c r="Y369" s="11">
        <f t="shared" si="42"/>
        <v>1</v>
      </c>
    </row>
    <row r="370" spans="1:26" x14ac:dyDescent="0.25">
      <c r="A370" s="102" t="s">
        <v>9970</v>
      </c>
      <c r="B370" s="102" t="s">
        <v>6018</v>
      </c>
      <c r="C370" s="103">
        <v>1</v>
      </c>
      <c r="D370" s="104">
        <v>1</v>
      </c>
      <c r="E370" s="104">
        <v>0</v>
      </c>
      <c r="F370" s="104">
        <v>0</v>
      </c>
      <c r="G370" s="104">
        <v>0</v>
      </c>
      <c r="H370" s="104">
        <v>1</v>
      </c>
      <c r="I370" s="104">
        <v>0</v>
      </c>
      <c r="J370" s="105">
        <v>0</v>
      </c>
      <c r="K370" s="101">
        <f t="shared" si="41"/>
        <v>1</v>
      </c>
      <c r="L370" s="9">
        <v>1</v>
      </c>
      <c r="S370" s="11" t="s">
        <v>9141</v>
      </c>
      <c r="T370" s="16">
        <v>0</v>
      </c>
      <c r="U370" s="16">
        <v>0</v>
      </c>
      <c r="V370" s="16">
        <v>0</v>
      </c>
      <c r="W370" s="16">
        <v>1</v>
      </c>
      <c r="X370" s="16">
        <v>0</v>
      </c>
      <c r="Y370" s="11">
        <f t="shared" si="42"/>
        <v>1</v>
      </c>
    </row>
    <row r="371" spans="1:26" x14ac:dyDescent="0.25">
      <c r="A371" s="98" t="s">
        <v>9963</v>
      </c>
      <c r="B371" s="98" t="s">
        <v>6018</v>
      </c>
      <c r="C371" s="99">
        <v>1</v>
      </c>
      <c r="D371" s="100">
        <v>1</v>
      </c>
      <c r="E371" s="100">
        <v>0</v>
      </c>
      <c r="F371" s="100">
        <v>0</v>
      </c>
      <c r="G371" s="100">
        <v>0</v>
      </c>
      <c r="H371" s="100">
        <v>1</v>
      </c>
      <c r="I371" s="100">
        <v>0</v>
      </c>
      <c r="J371" s="101">
        <v>0</v>
      </c>
      <c r="K371" s="101">
        <f t="shared" si="41"/>
        <v>1</v>
      </c>
      <c r="L371" s="9">
        <v>1</v>
      </c>
      <c r="S371" s="86" t="s">
        <v>9142</v>
      </c>
      <c r="T371" s="87">
        <v>0</v>
      </c>
      <c r="U371" s="87">
        <v>0</v>
      </c>
      <c r="V371" s="87">
        <v>0</v>
      </c>
      <c r="W371" s="87">
        <v>1</v>
      </c>
      <c r="X371" s="87">
        <v>0</v>
      </c>
      <c r="Y371" s="11">
        <f t="shared" si="42"/>
        <v>1</v>
      </c>
    </row>
    <row r="372" spans="1:26" x14ac:dyDescent="0.25">
      <c r="A372" s="102" t="s">
        <v>4850</v>
      </c>
      <c r="B372" s="102" t="s">
        <v>6018</v>
      </c>
      <c r="C372" s="103">
        <v>1</v>
      </c>
      <c r="D372" s="104">
        <v>1</v>
      </c>
      <c r="E372" s="104">
        <v>0</v>
      </c>
      <c r="F372" s="104">
        <v>0</v>
      </c>
      <c r="G372" s="104">
        <v>0</v>
      </c>
      <c r="H372" s="104">
        <v>1</v>
      </c>
      <c r="I372" s="104">
        <v>0</v>
      </c>
      <c r="J372" s="105">
        <v>0</v>
      </c>
      <c r="K372" s="101">
        <f t="shared" si="41"/>
        <v>1</v>
      </c>
      <c r="S372" s="11" t="s">
        <v>9143</v>
      </c>
      <c r="T372" s="16">
        <v>0</v>
      </c>
      <c r="U372" s="16">
        <v>0</v>
      </c>
      <c r="V372" s="16">
        <v>0</v>
      </c>
      <c r="W372" s="16">
        <v>1</v>
      </c>
      <c r="X372" s="16">
        <v>0</v>
      </c>
      <c r="Y372" s="11">
        <f t="shared" si="42"/>
        <v>1</v>
      </c>
    </row>
    <row r="373" spans="1:26" x14ac:dyDescent="0.25">
      <c r="A373" s="102" t="s">
        <v>4850</v>
      </c>
      <c r="B373" s="102" t="s">
        <v>2543</v>
      </c>
      <c r="C373" s="103">
        <v>1</v>
      </c>
      <c r="D373" s="104">
        <v>1</v>
      </c>
      <c r="E373" s="104">
        <v>0</v>
      </c>
      <c r="F373" s="104">
        <v>0</v>
      </c>
      <c r="G373" s="104">
        <v>0</v>
      </c>
      <c r="H373" s="106">
        <v>1</v>
      </c>
      <c r="I373" s="104">
        <v>0</v>
      </c>
      <c r="J373" s="105">
        <v>0</v>
      </c>
      <c r="K373" s="101">
        <f t="shared" si="41"/>
        <v>1</v>
      </c>
      <c r="L373" s="9">
        <v>2</v>
      </c>
      <c r="S373" s="86" t="s">
        <v>9144</v>
      </c>
      <c r="T373" s="87">
        <v>0</v>
      </c>
      <c r="U373" s="87">
        <v>0</v>
      </c>
      <c r="V373" s="87">
        <v>0</v>
      </c>
      <c r="W373" s="87">
        <v>2</v>
      </c>
      <c r="X373" s="87">
        <v>0</v>
      </c>
      <c r="Y373" s="11">
        <f t="shared" si="42"/>
        <v>2</v>
      </c>
    </row>
    <row r="374" spans="1:26" x14ac:dyDescent="0.25">
      <c r="A374" s="98" t="s">
        <v>649</v>
      </c>
      <c r="B374" s="98" t="s">
        <v>6018</v>
      </c>
      <c r="C374" s="99">
        <v>1</v>
      </c>
      <c r="D374" s="100">
        <v>1</v>
      </c>
      <c r="E374" s="100">
        <v>0</v>
      </c>
      <c r="F374" s="100">
        <v>0</v>
      </c>
      <c r="G374" s="100">
        <v>0</v>
      </c>
      <c r="H374" s="100">
        <v>1</v>
      </c>
      <c r="I374" s="100">
        <v>0</v>
      </c>
      <c r="J374" s="101">
        <v>0</v>
      </c>
      <c r="K374" s="101">
        <f t="shared" si="41"/>
        <v>1</v>
      </c>
      <c r="S374" s="11" t="s">
        <v>9145</v>
      </c>
      <c r="T374" s="16">
        <v>0</v>
      </c>
      <c r="U374" s="16">
        <v>0</v>
      </c>
      <c r="V374" s="16">
        <v>0</v>
      </c>
      <c r="W374" s="16">
        <v>4</v>
      </c>
      <c r="X374" s="16">
        <v>1</v>
      </c>
      <c r="Y374" s="11">
        <f t="shared" si="42"/>
        <v>5</v>
      </c>
    </row>
    <row r="375" spans="1:26" x14ac:dyDescent="0.25">
      <c r="A375" s="98" t="s">
        <v>649</v>
      </c>
      <c r="B375" s="98" t="s">
        <v>2543</v>
      </c>
      <c r="C375" s="99">
        <v>1</v>
      </c>
      <c r="D375" s="100">
        <v>1</v>
      </c>
      <c r="E375" s="100">
        <v>0</v>
      </c>
      <c r="F375" s="100">
        <v>0</v>
      </c>
      <c r="G375" s="100">
        <v>0</v>
      </c>
      <c r="H375" s="107">
        <v>1</v>
      </c>
      <c r="I375" s="100">
        <v>0</v>
      </c>
      <c r="J375" s="101">
        <v>0</v>
      </c>
      <c r="K375" s="101">
        <f t="shared" si="41"/>
        <v>1</v>
      </c>
      <c r="S375" s="86" t="s">
        <v>9146</v>
      </c>
      <c r="T375" s="87">
        <v>1</v>
      </c>
      <c r="U375" s="87">
        <v>5</v>
      </c>
      <c r="V375" s="87">
        <v>1</v>
      </c>
      <c r="W375" s="87">
        <v>23</v>
      </c>
      <c r="X375" s="87">
        <v>50</v>
      </c>
      <c r="Y375" s="11">
        <f t="shared" si="42"/>
        <v>80</v>
      </c>
      <c r="Z375" s="9"/>
    </row>
    <row r="376" spans="1:26" x14ac:dyDescent="0.25">
      <c r="A376" s="98" t="s">
        <v>649</v>
      </c>
      <c r="B376" s="98" t="s">
        <v>2289</v>
      </c>
      <c r="C376" s="99">
        <v>3</v>
      </c>
      <c r="D376" s="100">
        <v>3</v>
      </c>
      <c r="E376" s="100">
        <v>0</v>
      </c>
      <c r="F376" s="100">
        <v>0</v>
      </c>
      <c r="G376" s="100">
        <v>0</v>
      </c>
      <c r="H376" s="100">
        <v>2</v>
      </c>
      <c r="I376" s="100">
        <v>1</v>
      </c>
      <c r="J376" s="101">
        <v>0</v>
      </c>
      <c r="K376" s="101">
        <f t="shared" si="41"/>
        <v>3</v>
      </c>
      <c r="L376" s="9">
        <v>5</v>
      </c>
      <c r="S376" s="11" t="s">
        <v>9147</v>
      </c>
      <c r="T376" s="16">
        <v>15</v>
      </c>
      <c r="U376" s="16">
        <v>44</v>
      </c>
      <c r="V376" s="16">
        <v>27</v>
      </c>
      <c r="W376" s="16">
        <v>42</v>
      </c>
      <c r="X376" s="16">
        <v>370</v>
      </c>
      <c r="Y376" s="11">
        <f t="shared" si="42"/>
        <v>498</v>
      </c>
      <c r="Z376" s="9"/>
    </row>
    <row r="377" spans="1:26" x14ac:dyDescent="0.25">
      <c r="A377" s="102" t="s">
        <v>1944</v>
      </c>
      <c r="B377" s="102" t="s">
        <v>6018</v>
      </c>
      <c r="C377" s="103">
        <v>2</v>
      </c>
      <c r="D377" s="104">
        <v>2</v>
      </c>
      <c r="E377" s="104">
        <v>0</v>
      </c>
      <c r="F377" s="104">
        <v>0</v>
      </c>
      <c r="G377" s="104">
        <v>0</v>
      </c>
      <c r="H377" s="104">
        <v>2</v>
      </c>
      <c r="I377" s="104">
        <v>0</v>
      </c>
      <c r="J377" s="105">
        <v>0</v>
      </c>
      <c r="K377" s="101">
        <f t="shared" si="41"/>
        <v>2</v>
      </c>
      <c r="S377" s="86" t="s">
        <v>9148</v>
      </c>
      <c r="T377" s="87">
        <v>54</v>
      </c>
      <c r="U377" s="87">
        <v>178</v>
      </c>
      <c r="V377" s="87">
        <v>181</v>
      </c>
      <c r="W377" s="87">
        <v>283</v>
      </c>
      <c r="X377" s="87">
        <v>559</v>
      </c>
      <c r="Y377" s="11">
        <f t="shared" si="42"/>
        <v>1255</v>
      </c>
    </row>
    <row r="378" spans="1:26" x14ac:dyDescent="0.25">
      <c r="A378" s="102" t="s">
        <v>1944</v>
      </c>
      <c r="B378" s="102" t="s">
        <v>2543</v>
      </c>
      <c r="C378" s="103">
        <v>1</v>
      </c>
      <c r="D378" s="104">
        <v>1</v>
      </c>
      <c r="E378" s="104">
        <v>0</v>
      </c>
      <c r="F378" s="104">
        <v>0</v>
      </c>
      <c r="G378" s="104">
        <v>0</v>
      </c>
      <c r="H378" s="106">
        <v>1</v>
      </c>
      <c r="I378" s="104">
        <v>0</v>
      </c>
      <c r="J378" s="105">
        <v>0</v>
      </c>
      <c r="K378" s="101">
        <f t="shared" si="41"/>
        <v>1</v>
      </c>
      <c r="S378" s="11" t="s">
        <v>9946</v>
      </c>
      <c r="T378" s="16">
        <v>0</v>
      </c>
      <c r="U378" s="16">
        <v>0</v>
      </c>
      <c r="V378" s="16">
        <v>0</v>
      </c>
      <c r="W378" s="16">
        <v>1</v>
      </c>
      <c r="X378" s="16">
        <v>0</v>
      </c>
      <c r="Y378" s="11">
        <f t="shared" si="42"/>
        <v>1</v>
      </c>
      <c r="Z378" s="9"/>
    </row>
    <row r="379" spans="1:26" x14ac:dyDescent="0.25">
      <c r="A379" s="102" t="s">
        <v>1944</v>
      </c>
      <c r="B379" s="102" t="s">
        <v>2289</v>
      </c>
      <c r="C379" s="103">
        <v>77</v>
      </c>
      <c r="D379" s="104">
        <v>77</v>
      </c>
      <c r="E379" s="104">
        <v>1</v>
      </c>
      <c r="F379" s="104">
        <v>5</v>
      </c>
      <c r="G379" s="104">
        <v>1</v>
      </c>
      <c r="H379" s="104">
        <v>20</v>
      </c>
      <c r="I379" s="104">
        <v>50</v>
      </c>
      <c r="J379" s="105">
        <v>0</v>
      </c>
      <c r="K379" s="101">
        <f t="shared" si="41"/>
        <v>77</v>
      </c>
      <c r="L379" s="9">
        <v>80</v>
      </c>
      <c r="T379" s="9">
        <f>SUM(T368:T378)</f>
        <v>70</v>
      </c>
      <c r="U379" s="9">
        <f>SUM(U368:U378)</f>
        <v>227</v>
      </c>
      <c r="V379" s="9">
        <f>SUM(V368:V378)</f>
        <v>209</v>
      </c>
      <c r="W379" s="9">
        <f>SUM(W368:W378)</f>
        <v>360</v>
      </c>
      <c r="X379" s="9">
        <f>SUM(X368:X378)</f>
        <v>980</v>
      </c>
      <c r="Y379" s="11">
        <f t="shared" si="42"/>
        <v>1846</v>
      </c>
    </row>
    <row r="380" spans="1:26" x14ac:dyDescent="0.25">
      <c r="A380" s="98" t="s">
        <v>292</v>
      </c>
      <c r="B380" s="98" t="s">
        <v>6018</v>
      </c>
      <c r="C380" s="99">
        <v>13</v>
      </c>
      <c r="D380" s="100">
        <v>13</v>
      </c>
      <c r="E380" s="100">
        <v>0</v>
      </c>
      <c r="F380" s="100">
        <v>4</v>
      </c>
      <c r="G380" s="100">
        <v>1</v>
      </c>
      <c r="H380" s="100">
        <v>8</v>
      </c>
      <c r="I380" s="100">
        <v>0</v>
      </c>
      <c r="J380" s="101">
        <v>0</v>
      </c>
      <c r="K380" s="101">
        <f t="shared" si="41"/>
        <v>13</v>
      </c>
    </row>
    <row r="381" spans="1:26" x14ac:dyDescent="0.25">
      <c r="A381" s="98" t="s">
        <v>292</v>
      </c>
      <c r="B381" s="98" t="s">
        <v>2543</v>
      </c>
      <c r="C381" s="99">
        <v>26</v>
      </c>
      <c r="D381" s="100">
        <v>25</v>
      </c>
      <c r="E381" s="100">
        <v>0</v>
      </c>
      <c r="F381" s="107">
        <v>2</v>
      </c>
      <c r="G381" s="100">
        <v>0</v>
      </c>
      <c r="H381" s="107">
        <v>1</v>
      </c>
      <c r="I381" s="100">
        <v>22</v>
      </c>
      <c r="J381" s="101">
        <v>0</v>
      </c>
      <c r="K381" s="101">
        <f t="shared" si="41"/>
        <v>25</v>
      </c>
      <c r="S381" s="11" t="s">
        <v>9947</v>
      </c>
      <c r="T381" s="11" t="s">
        <v>781</v>
      </c>
      <c r="U381" s="11" t="s">
        <v>313</v>
      </c>
      <c r="V381" s="11" t="s">
        <v>141</v>
      </c>
      <c r="W381" s="11" t="s">
        <v>87</v>
      </c>
      <c r="X381" s="11" t="s">
        <v>124</v>
      </c>
      <c r="Y381" s="11" t="s">
        <v>9129</v>
      </c>
    </row>
    <row r="382" spans="1:26" x14ac:dyDescent="0.25">
      <c r="A382" s="98" t="s">
        <v>292</v>
      </c>
      <c r="B382" s="98" t="s">
        <v>8861</v>
      </c>
      <c r="C382" s="99">
        <v>4</v>
      </c>
      <c r="D382" s="100">
        <v>4</v>
      </c>
      <c r="E382" s="100">
        <v>0</v>
      </c>
      <c r="F382" s="100">
        <v>4</v>
      </c>
      <c r="G382" s="100">
        <v>0</v>
      </c>
      <c r="H382" s="100">
        <v>0</v>
      </c>
      <c r="I382" s="100">
        <v>0</v>
      </c>
      <c r="J382" s="101">
        <v>0</v>
      </c>
      <c r="K382" s="101">
        <f t="shared" si="41"/>
        <v>4</v>
      </c>
      <c r="S382" s="11" t="s">
        <v>9139</v>
      </c>
      <c r="T382" s="16">
        <v>0</v>
      </c>
      <c r="U382" s="16">
        <v>0</v>
      </c>
      <c r="V382" s="16">
        <v>0</v>
      </c>
      <c r="W382" s="16">
        <v>0</v>
      </c>
      <c r="X382" s="16">
        <v>0</v>
      </c>
      <c r="Y382" s="11">
        <f t="shared" ref="Y382:Y393" si="43">SUM(T382:X382)</f>
        <v>0</v>
      </c>
    </row>
    <row r="383" spans="1:26" x14ac:dyDescent="0.25">
      <c r="A383" s="98" t="s">
        <v>292</v>
      </c>
      <c r="B383" s="98" t="s">
        <v>6556</v>
      </c>
      <c r="C383" s="99">
        <v>1</v>
      </c>
      <c r="D383" s="100">
        <v>1</v>
      </c>
      <c r="E383" s="100">
        <v>0</v>
      </c>
      <c r="F383" s="100">
        <v>1</v>
      </c>
      <c r="G383" s="100">
        <v>0</v>
      </c>
      <c r="H383" s="100">
        <v>0</v>
      </c>
      <c r="I383" s="100">
        <v>0</v>
      </c>
      <c r="J383" s="101">
        <v>0</v>
      </c>
      <c r="K383" s="101">
        <f t="shared" si="41"/>
        <v>1</v>
      </c>
      <c r="S383" s="86" t="s">
        <v>9140</v>
      </c>
      <c r="T383" s="87">
        <v>0</v>
      </c>
      <c r="U383" s="87">
        <v>0</v>
      </c>
      <c r="V383" s="87">
        <v>0</v>
      </c>
      <c r="W383" s="88">
        <v>1</v>
      </c>
      <c r="X383" s="87">
        <v>0</v>
      </c>
      <c r="Y383" s="11">
        <f t="shared" si="43"/>
        <v>1</v>
      </c>
    </row>
    <row r="384" spans="1:26" x14ac:dyDescent="0.25">
      <c r="A384" s="98" t="s">
        <v>292</v>
      </c>
      <c r="B384" s="98" t="s">
        <v>2289</v>
      </c>
      <c r="C384" s="99">
        <v>465</v>
      </c>
      <c r="D384" s="100">
        <v>455</v>
      </c>
      <c r="E384" s="100">
        <v>15</v>
      </c>
      <c r="F384" s="100">
        <v>33</v>
      </c>
      <c r="G384" s="100">
        <v>26</v>
      </c>
      <c r="H384" s="100">
        <v>33</v>
      </c>
      <c r="I384" s="100">
        <v>348</v>
      </c>
      <c r="J384" s="101">
        <v>0</v>
      </c>
      <c r="K384" s="101">
        <f t="shared" si="41"/>
        <v>455</v>
      </c>
      <c r="L384" s="9">
        <v>498</v>
      </c>
      <c r="S384" s="11" t="s">
        <v>9141</v>
      </c>
      <c r="T384" s="108">
        <v>0</v>
      </c>
      <c r="U384" s="108">
        <v>0</v>
      </c>
      <c r="V384" s="108">
        <v>0</v>
      </c>
      <c r="W384" s="16">
        <v>1</v>
      </c>
      <c r="X384" s="108">
        <v>0</v>
      </c>
      <c r="Y384" s="11">
        <f t="shared" si="43"/>
        <v>1</v>
      </c>
    </row>
    <row r="385" spans="1:26" x14ac:dyDescent="0.25">
      <c r="A385" s="102" t="s">
        <v>154</v>
      </c>
      <c r="B385" s="102" t="s">
        <v>6018</v>
      </c>
      <c r="C385" s="103">
        <v>107</v>
      </c>
      <c r="D385" s="104">
        <v>97</v>
      </c>
      <c r="E385" s="104">
        <v>15</v>
      </c>
      <c r="F385" s="104">
        <v>32</v>
      </c>
      <c r="G385" s="104">
        <v>25</v>
      </c>
      <c r="H385" s="104">
        <v>25</v>
      </c>
      <c r="I385" s="104">
        <v>0</v>
      </c>
      <c r="J385" s="105">
        <v>0</v>
      </c>
      <c r="K385" s="101">
        <f t="shared" si="41"/>
        <v>97</v>
      </c>
      <c r="S385" s="86" t="s">
        <v>9142</v>
      </c>
      <c r="T385" s="109">
        <v>0</v>
      </c>
      <c r="U385" s="109">
        <v>0</v>
      </c>
      <c r="V385" s="109">
        <v>0</v>
      </c>
      <c r="W385" s="109">
        <v>1</v>
      </c>
      <c r="X385" s="109">
        <v>0</v>
      </c>
      <c r="Y385" s="11">
        <f t="shared" si="43"/>
        <v>1</v>
      </c>
    </row>
    <row r="386" spans="1:26" x14ac:dyDescent="0.25">
      <c r="A386" s="102" t="s">
        <v>154</v>
      </c>
      <c r="B386" s="102" t="s">
        <v>2543</v>
      </c>
      <c r="C386" s="103">
        <v>176</v>
      </c>
      <c r="D386" s="104">
        <v>169</v>
      </c>
      <c r="E386" s="104">
        <v>0</v>
      </c>
      <c r="F386" s="104">
        <v>22</v>
      </c>
      <c r="G386" s="104">
        <v>2</v>
      </c>
      <c r="H386" s="104">
        <v>107</v>
      </c>
      <c r="I386" s="104">
        <v>38</v>
      </c>
      <c r="J386" s="105">
        <v>0</v>
      </c>
      <c r="K386" s="101">
        <f t="shared" si="41"/>
        <v>169</v>
      </c>
      <c r="S386" s="92" t="s">
        <v>9143</v>
      </c>
      <c r="T386" s="93">
        <v>0</v>
      </c>
      <c r="U386" s="93">
        <v>0</v>
      </c>
      <c r="V386" s="93">
        <v>0</v>
      </c>
      <c r="W386" s="93">
        <v>1</v>
      </c>
      <c r="X386" s="93">
        <v>0</v>
      </c>
      <c r="Y386" s="92">
        <f t="shared" si="43"/>
        <v>1</v>
      </c>
    </row>
    <row r="387" spans="1:26" x14ac:dyDescent="0.25">
      <c r="A387" s="102" t="s">
        <v>154</v>
      </c>
      <c r="B387" s="102" t="s">
        <v>8861</v>
      </c>
      <c r="C387" s="103">
        <v>21</v>
      </c>
      <c r="D387" s="104">
        <v>17</v>
      </c>
      <c r="E387" s="104">
        <v>0</v>
      </c>
      <c r="F387" s="104">
        <v>16</v>
      </c>
      <c r="G387" s="104">
        <v>0</v>
      </c>
      <c r="H387" s="104">
        <v>1</v>
      </c>
      <c r="I387" s="104">
        <v>0</v>
      </c>
      <c r="J387" s="105">
        <v>0</v>
      </c>
      <c r="K387" s="101">
        <f t="shared" si="41"/>
        <v>17</v>
      </c>
      <c r="S387" s="86" t="s">
        <v>9144</v>
      </c>
      <c r="T387" s="110">
        <v>0</v>
      </c>
      <c r="U387" s="110">
        <v>0</v>
      </c>
      <c r="V387" s="110">
        <v>0</v>
      </c>
      <c r="W387" s="110">
        <v>1</v>
      </c>
      <c r="X387" s="110">
        <v>0</v>
      </c>
      <c r="Y387" s="11">
        <f t="shared" si="43"/>
        <v>1</v>
      </c>
    </row>
    <row r="388" spans="1:26" x14ac:dyDescent="0.25">
      <c r="A388" s="102" t="s">
        <v>154</v>
      </c>
      <c r="B388" s="102" t="s">
        <v>6556</v>
      </c>
      <c r="C388" s="103">
        <v>18</v>
      </c>
      <c r="D388" s="104">
        <v>18</v>
      </c>
      <c r="E388" s="104">
        <v>0</v>
      </c>
      <c r="F388" s="104">
        <v>1</v>
      </c>
      <c r="G388" s="104">
        <v>14</v>
      </c>
      <c r="H388" s="104">
        <v>0</v>
      </c>
      <c r="I388" s="104">
        <v>0</v>
      </c>
      <c r="J388" s="105">
        <v>3</v>
      </c>
      <c r="K388" s="101">
        <f t="shared" si="41"/>
        <v>18</v>
      </c>
      <c r="S388" s="11" t="s">
        <v>9145</v>
      </c>
      <c r="T388" s="111">
        <v>0</v>
      </c>
      <c r="U388" s="111">
        <v>0</v>
      </c>
      <c r="V388" s="111">
        <v>0</v>
      </c>
      <c r="W388" s="111">
        <v>1</v>
      </c>
      <c r="X388" s="111">
        <v>0</v>
      </c>
      <c r="Y388" s="11">
        <f t="shared" si="43"/>
        <v>1</v>
      </c>
    </row>
    <row r="389" spans="1:26" x14ac:dyDescent="0.25">
      <c r="A389" s="102" t="s">
        <v>154</v>
      </c>
      <c r="B389" s="102" t="s">
        <v>2289</v>
      </c>
      <c r="C389" s="103">
        <v>960</v>
      </c>
      <c r="D389" s="104">
        <v>957</v>
      </c>
      <c r="E389" s="104">
        <v>39</v>
      </c>
      <c r="F389" s="104">
        <v>107</v>
      </c>
      <c r="G389" s="104">
        <v>140</v>
      </c>
      <c r="H389" s="104">
        <v>150</v>
      </c>
      <c r="I389" s="104">
        <v>521</v>
      </c>
      <c r="J389" s="105">
        <v>0</v>
      </c>
      <c r="K389" s="101">
        <f t="shared" si="41"/>
        <v>957</v>
      </c>
      <c r="L389" s="9">
        <v>1258</v>
      </c>
      <c r="S389" s="86" t="s">
        <v>9146</v>
      </c>
      <c r="T389" s="110">
        <v>0</v>
      </c>
      <c r="U389" s="110">
        <v>0</v>
      </c>
      <c r="V389" s="110">
        <v>0</v>
      </c>
      <c r="W389" s="110">
        <v>2</v>
      </c>
      <c r="X389" s="110">
        <v>0</v>
      </c>
      <c r="Y389" s="11">
        <f t="shared" si="43"/>
        <v>2</v>
      </c>
    </row>
    <row r="390" spans="1:26" x14ac:dyDescent="0.25">
      <c r="A390" s="98" t="s">
        <v>142</v>
      </c>
      <c r="B390" s="98" t="s">
        <v>2289</v>
      </c>
      <c r="C390" s="99">
        <v>1</v>
      </c>
      <c r="D390" s="100">
        <v>1</v>
      </c>
      <c r="E390" s="100">
        <v>0</v>
      </c>
      <c r="F390" s="100">
        <v>0</v>
      </c>
      <c r="G390" s="100">
        <v>0</v>
      </c>
      <c r="H390" s="100">
        <v>1</v>
      </c>
      <c r="I390" s="100">
        <v>0</v>
      </c>
      <c r="J390" s="101">
        <v>0</v>
      </c>
      <c r="K390" s="101">
        <f t="shared" si="41"/>
        <v>1</v>
      </c>
      <c r="L390" s="9">
        <v>1</v>
      </c>
      <c r="S390" s="11" t="s">
        <v>9147</v>
      </c>
      <c r="T390" s="100">
        <v>0</v>
      </c>
      <c r="U390" s="100">
        <v>4</v>
      </c>
      <c r="V390" s="100">
        <v>1</v>
      </c>
      <c r="W390" s="100">
        <v>8</v>
      </c>
      <c r="X390" s="100">
        <v>0</v>
      </c>
      <c r="Y390" s="11">
        <f t="shared" si="43"/>
        <v>13</v>
      </c>
    </row>
    <row r="391" spans="1:26" x14ac:dyDescent="0.25">
      <c r="A391" s="98" t="s">
        <v>9948</v>
      </c>
      <c r="B391" s="112"/>
      <c r="C391" s="112">
        <f t="shared" ref="C391:L391" si="44">SUM(C367:C390)</f>
        <v>1884</v>
      </c>
      <c r="D391" s="112">
        <f t="shared" si="44"/>
        <v>1849</v>
      </c>
      <c r="E391" s="112">
        <f t="shared" si="44"/>
        <v>70</v>
      </c>
      <c r="F391" s="112">
        <f t="shared" si="44"/>
        <v>227</v>
      </c>
      <c r="G391" s="112">
        <f t="shared" si="44"/>
        <v>209</v>
      </c>
      <c r="H391" s="112">
        <f t="shared" si="44"/>
        <v>360</v>
      </c>
      <c r="I391" s="112">
        <f t="shared" si="44"/>
        <v>980</v>
      </c>
      <c r="J391" s="112">
        <f t="shared" si="44"/>
        <v>3</v>
      </c>
      <c r="K391" s="112">
        <f t="shared" si="44"/>
        <v>1849</v>
      </c>
      <c r="L391" s="9">
        <f t="shared" si="44"/>
        <v>1849</v>
      </c>
      <c r="S391" s="86" t="s">
        <v>9148</v>
      </c>
      <c r="T391" s="104">
        <v>15</v>
      </c>
      <c r="U391" s="104">
        <v>32</v>
      </c>
      <c r="V391" s="104">
        <v>25</v>
      </c>
      <c r="W391" s="104">
        <v>25</v>
      </c>
      <c r="X391" s="104">
        <v>0</v>
      </c>
      <c r="Y391" s="11">
        <f t="shared" si="43"/>
        <v>97</v>
      </c>
    </row>
    <row r="392" spans="1:26" x14ac:dyDescent="0.25">
      <c r="I392" s="7" t="s">
        <v>9976</v>
      </c>
      <c r="S392" s="11" t="s">
        <v>9946</v>
      </c>
      <c r="T392" s="100">
        <v>0</v>
      </c>
      <c r="U392" s="100">
        <v>0</v>
      </c>
      <c r="V392" s="100">
        <v>0</v>
      </c>
      <c r="W392" s="100">
        <v>0</v>
      </c>
      <c r="X392" s="100">
        <v>0</v>
      </c>
      <c r="Y392" s="11">
        <f t="shared" si="43"/>
        <v>0</v>
      </c>
    </row>
    <row r="393" spans="1:26" x14ac:dyDescent="0.25">
      <c r="T393" s="96">
        <f>SUM(T382:T392)</f>
        <v>15</v>
      </c>
      <c r="U393" s="96">
        <f>SUM(U382:U392)</f>
        <v>36</v>
      </c>
      <c r="V393" s="96">
        <f>SUM(V382:V392)</f>
        <v>26</v>
      </c>
      <c r="W393" s="96">
        <f>SUM(W382:W392)</f>
        <v>41</v>
      </c>
      <c r="X393" s="96">
        <f>SUM(X382:X392)</f>
        <v>0</v>
      </c>
      <c r="Y393" s="92">
        <f t="shared" si="43"/>
        <v>118</v>
      </c>
    </row>
    <row r="395" spans="1:26" x14ac:dyDescent="0.25">
      <c r="E395" s="7">
        <f t="shared" ref="E395:J395" si="45">SUM(E385:E389)</f>
        <v>54</v>
      </c>
      <c r="F395" s="7">
        <f t="shared" si="45"/>
        <v>178</v>
      </c>
      <c r="G395" s="7">
        <f t="shared" si="45"/>
        <v>181</v>
      </c>
      <c r="H395" s="7">
        <f t="shared" si="45"/>
        <v>283</v>
      </c>
      <c r="I395" s="7">
        <f t="shared" si="45"/>
        <v>559</v>
      </c>
      <c r="J395" s="7">
        <f t="shared" si="45"/>
        <v>3</v>
      </c>
      <c r="S395" s="11" t="s">
        <v>9950</v>
      </c>
      <c r="T395" s="11" t="s">
        <v>781</v>
      </c>
      <c r="U395" s="11" t="s">
        <v>313</v>
      </c>
      <c r="V395" s="11" t="s">
        <v>141</v>
      </c>
      <c r="W395" s="11" t="s">
        <v>87</v>
      </c>
      <c r="X395" s="11" t="s">
        <v>124</v>
      </c>
      <c r="Y395" s="11" t="s">
        <v>9951</v>
      </c>
    </row>
    <row r="396" spans="1:26" x14ac:dyDescent="0.25">
      <c r="S396" s="11" t="s">
        <v>9139</v>
      </c>
      <c r="T396" s="16">
        <v>0</v>
      </c>
      <c r="U396" s="16">
        <v>0</v>
      </c>
      <c r="V396" s="16">
        <v>0</v>
      </c>
      <c r="W396" s="16">
        <v>1</v>
      </c>
      <c r="X396" s="16">
        <v>0</v>
      </c>
      <c r="Y396" s="16">
        <f t="shared" ref="Y396:Y407" si="46">SUM(T396:W396)</f>
        <v>1</v>
      </c>
      <c r="Z396" s="11" t="s">
        <v>9139</v>
      </c>
    </row>
    <row r="397" spans="1:26" x14ac:dyDescent="0.25">
      <c r="S397" s="86" t="s">
        <v>9140</v>
      </c>
      <c r="T397" s="87">
        <v>0</v>
      </c>
      <c r="U397" s="87">
        <v>0</v>
      </c>
      <c r="V397" s="87">
        <v>0</v>
      </c>
      <c r="W397" s="87">
        <v>0</v>
      </c>
      <c r="X397" s="87">
        <v>0</v>
      </c>
      <c r="Y397" s="16">
        <f t="shared" si="46"/>
        <v>0</v>
      </c>
      <c r="Z397" s="86" t="s">
        <v>9140</v>
      </c>
    </row>
    <row r="398" spans="1:26" x14ac:dyDescent="0.25">
      <c r="S398" s="11" t="s">
        <v>9141</v>
      </c>
      <c r="T398" s="16">
        <v>0</v>
      </c>
      <c r="U398" s="16">
        <v>0</v>
      </c>
      <c r="V398" s="16">
        <v>0</v>
      </c>
      <c r="W398" s="16">
        <v>0</v>
      </c>
      <c r="X398" s="16">
        <v>0</v>
      </c>
      <c r="Y398" s="16">
        <f t="shared" si="46"/>
        <v>0</v>
      </c>
      <c r="Z398" s="11" t="s">
        <v>9141</v>
      </c>
    </row>
    <row r="399" spans="1:26" x14ac:dyDescent="0.25">
      <c r="S399" s="86" t="s">
        <v>9142</v>
      </c>
      <c r="T399" s="87">
        <v>0</v>
      </c>
      <c r="U399" s="87">
        <v>0</v>
      </c>
      <c r="V399" s="87">
        <v>0</v>
      </c>
      <c r="W399" s="87">
        <v>0</v>
      </c>
      <c r="X399" s="87">
        <v>0</v>
      </c>
      <c r="Y399" s="16">
        <f t="shared" si="46"/>
        <v>0</v>
      </c>
      <c r="Z399" s="86" t="s">
        <v>9142</v>
      </c>
    </row>
    <row r="400" spans="1:26" x14ac:dyDescent="0.25">
      <c r="S400" s="11" t="s">
        <v>9143</v>
      </c>
      <c r="T400" s="16">
        <v>0</v>
      </c>
      <c r="U400" s="16">
        <v>0</v>
      </c>
      <c r="V400" s="16">
        <v>0</v>
      </c>
      <c r="W400" s="16">
        <v>0</v>
      </c>
      <c r="X400" s="16">
        <v>0</v>
      </c>
      <c r="Y400" s="16">
        <f t="shared" si="46"/>
        <v>0</v>
      </c>
      <c r="Z400" s="11" t="s">
        <v>9143</v>
      </c>
    </row>
    <row r="401" spans="1:26" x14ac:dyDescent="0.25">
      <c r="S401" s="86" t="s">
        <v>9144</v>
      </c>
      <c r="T401" s="87">
        <v>0</v>
      </c>
      <c r="U401" s="87">
        <v>0</v>
      </c>
      <c r="V401" s="87">
        <v>0</v>
      </c>
      <c r="W401" s="87">
        <v>1</v>
      </c>
      <c r="X401" s="87">
        <v>0</v>
      </c>
      <c r="Y401" s="16">
        <f t="shared" si="46"/>
        <v>1</v>
      </c>
      <c r="Z401" s="86" t="s">
        <v>9144</v>
      </c>
    </row>
    <row r="402" spans="1:26" x14ac:dyDescent="0.25">
      <c r="S402" s="11" t="s">
        <v>9145</v>
      </c>
      <c r="T402" s="16">
        <v>0</v>
      </c>
      <c r="U402" s="16">
        <v>0</v>
      </c>
      <c r="V402" s="16">
        <v>0</v>
      </c>
      <c r="W402" s="16">
        <v>3</v>
      </c>
      <c r="X402" s="16">
        <v>1</v>
      </c>
      <c r="Y402" s="16">
        <f t="shared" si="46"/>
        <v>3</v>
      </c>
      <c r="Z402" s="11" t="s">
        <v>9145</v>
      </c>
    </row>
    <row r="403" spans="1:26" x14ac:dyDescent="0.25">
      <c r="S403" s="86" t="s">
        <v>9146</v>
      </c>
      <c r="T403" s="87">
        <v>1</v>
      </c>
      <c r="U403" s="87">
        <v>5</v>
      </c>
      <c r="V403" s="87">
        <v>1</v>
      </c>
      <c r="W403" s="87">
        <v>21</v>
      </c>
      <c r="X403" s="87">
        <v>50</v>
      </c>
      <c r="Y403" s="16">
        <f t="shared" si="46"/>
        <v>28</v>
      </c>
      <c r="Z403" s="86" t="s">
        <v>9146</v>
      </c>
    </row>
    <row r="404" spans="1:26" x14ac:dyDescent="0.25">
      <c r="S404" s="11" t="s">
        <v>9147</v>
      </c>
      <c r="T404" s="16">
        <v>15</v>
      </c>
      <c r="U404" s="16">
        <v>40</v>
      </c>
      <c r="V404" s="16">
        <v>26</v>
      </c>
      <c r="W404" s="16">
        <v>34</v>
      </c>
      <c r="X404" s="16">
        <v>370</v>
      </c>
      <c r="Y404" s="16">
        <f t="shared" si="46"/>
        <v>115</v>
      </c>
      <c r="Z404" s="11" t="s">
        <v>9147</v>
      </c>
    </row>
    <row r="405" spans="1:26" x14ac:dyDescent="0.25">
      <c r="S405" s="86" t="s">
        <v>9148</v>
      </c>
      <c r="T405" s="87">
        <v>39</v>
      </c>
      <c r="U405" s="87">
        <v>146</v>
      </c>
      <c r="V405" s="87">
        <v>156</v>
      </c>
      <c r="W405" s="87">
        <v>258</v>
      </c>
      <c r="X405" s="87">
        <v>559</v>
      </c>
      <c r="Y405" s="16">
        <f t="shared" si="46"/>
        <v>599</v>
      </c>
      <c r="Z405" s="86" t="s">
        <v>9148</v>
      </c>
    </row>
    <row r="406" spans="1:26" x14ac:dyDescent="0.25">
      <c r="S406" s="11" t="s">
        <v>9946</v>
      </c>
      <c r="T406" s="16">
        <v>0</v>
      </c>
      <c r="U406" s="16">
        <v>0</v>
      </c>
      <c r="V406" s="16">
        <v>0</v>
      </c>
      <c r="W406" s="16">
        <v>1</v>
      </c>
      <c r="X406" s="16">
        <v>0</v>
      </c>
      <c r="Y406" s="16">
        <f t="shared" si="46"/>
        <v>1</v>
      </c>
      <c r="Z406" s="11" t="s">
        <v>9946</v>
      </c>
    </row>
    <row r="407" spans="1:26" x14ac:dyDescent="0.25">
      <c r="T407" s="9">
        <f>SUM(T396:T406)</f>
        <v>55</v>
      </c>
      <c r="U407" s="9">
        <f>SUM(U396:U406)</f>
        <v>191</v>
      </c>
      <c r="V407" s="9">
        <f>SUM(V396:V406)</f>
        <v>183</v>
      </c>
      <c r="W407" s="9">
        <f>SUM(W396:W406)</f>
        <v>319</v>
      </c>
      <c r="X407" s="9">
        <f>SUM(X396:X406)</f>
        <v>980</v>
      </c>
      <c r="Y407" s="16">
        <f t="shared" si="46"/>
        <v>748</v>
      </c>
    </row>
    <row r="414" spans="1:26" ht="39.6" x14ac:dyDescent="0.25">
      <c r="A414" s="73" t="s">
        <v>9977</v>
      </c>
      <c r="B414" s="73" t="s">
        <v>9152</v>
      </c>
      <c r="C414" s="73" t="s">
        <v>9126</v>
      </c>
      <c r="D414" s="73" t="s">
        <v>9936</v>
      </c>
      <c r="E414" s="74" t="s">
        <v>9937</v>
      </c>
      <c r="F414" s="73" t="s">
        <v>9938</v>
      </c>
      <c r="G414" s="73" t="s">
        <v>9939</v>
      </c>
      <c r="H414" s="73" t="s">
        <v>9940</v>
      </c>
      <c r="I414" s="73" t="s">
        <v>9941</v>
      </c>
      <c r="J414" s="75" t="s">
        <v>9942</v>
      </c>
      <c r="K414" s="76" t="s">
        <v>9943</v>
      </c>
      <c r="L414" s="77" t="s">
        <v>9978</v>
      </c>
      <c r="S414" s="7" t="s">
        <v>9977</v>
      </c>
    </row>
    <row r="415" spans="1:26" x14ac:dyDescent="0.25">
      <c r="A415" s="102" t="s">
        <v>4850</v>
      </c>
      <c r="B415" s="102" t="s">
        <v>2289</v>
      </c>
      <c r="C415" s="103">
        <v>5</v>
      </c>
      <c r="D415" s="104">
        <v>5</v>
      </c>
      <c r="E415" s="104">
        <v>0</v>
      </c>
      <c r="F415" s="104">
        <v>0</v>
      </c>
      <c r="G415" s="104">
        <v>0</v>
      </c>
      <c r="H415" s="104">
        <v>0</v>
      </c>
      <c r="I415" s="104">
        <v>5</v>
      </c>
      <c r="J415" s="105">
        <v>0</v>
      </c>
      <c r="K415" s="101">
        <f t="shared" ref="K415:K428" si="47">SUM(E415:J415)</f>
        <v>5</v>
      </c>
      <c r="L415" s="9">
        <v>5</v>
      </c>
      <c r="S415" s="11" t="s">
        <v>9945</v>
      </c>
      <c r="T415" s="11" t="s">
        <v>781</v>
      </c>
      <c r="U415" s="11" t="s">
        <v>313</v>
      </c>
      <c r="V415" s="11" t="s">
        <v>141</v>
      </c>
      <c r="W415" s="11" t="s">
        <v>87</v>
      </c>
      <c r="X415" s="11" t="s">
        <v>124</v>
      </c>
      <c r="Y415" s="11" t="s">
        <v>9129</v>
      </c>
    </row>
    <row r="416" spans="1:26" x14ac:dyDescent="0.25">
      <c r="A416" s="98" t="s">
        <v>649</v>
      </c>
      <c r="B416" s="98" t="s">
        <v>2543</v>
      </c>
      <c r="C416" s="99">
        <v>8</v>
      </c>
      <c r="D416" s="100">
        <v>8</v>
      </c>
      <c r="E416" s="100">
        <v>0</v>
      </c>
      <c r="F416" s="100">
        <v>0</v>
      </c>
      <c r="G416" s="100">
        <v>0</v>
      </c>
      <c r="H416" s="100">
        <v>0</v>
      </c>
      <c r="I416" s="100">
        <v>8</v>
      </c>
      <c r="J416" s="101">
        <v>0</v>
      </c>
      <c r="K416" s="101">
        <f t="shared" si="47"/>
        <v>8</v>
      </c>
      <c r="S416" s="11" t="s">
        <v>9139</v>
      </c>
      <c r="T416" s="16">
        <v>0</v>
      </c>
      <c r="U416" s="16">
        <v>0</v>
      </c>
      <c r="V416" s="16">
        <v>0</v>
      </c>
      <c r="W416" s="16">
        <v>0</v>
      </c>
      <c r="X416" s="16">
        <v>0</v>
      </c>
      <c r="Y416" s="11">
        <f t="shared" ref="Y416:Y426" si="48">SUM(T416:X416)</f>
        <v>0</v>
      </c>
    </row>
    <row r="417" spans="1:26" x14ac:dyDescent="0.25">
      <c r="A417" s="98" t="s">
        <v>649</v>
      </c>
      <c r="B417" s="98" t="s">
        <v>2289</v>
      </c>
      <c r="C417" s="99">
        <v>7</v>
      </c>
      <c r="D417" s="100">
        <v>7</v>
      </c>
      <c r="E417" s="100">
        <v>0</v>
      </c>
      <c r="F417" s="100">
        <v>0</v>
      </c>
      <c r="G417" s="100">
        <v>0</v>
      </c>
      <c r="H417" s="100">
        <v>3</v>
      </c>
      <c r="I417" s="100">
        <v>4</v>
      </c>
      <c r="J417" s="101">
        <v>0</v>
      </c>
      <c r="K417" s="101">
        <f t="shared" si="47"/>
        <v>7</v>
      </c>
      <c r="L417" s="9">
        <v>15</v>
      </c>
      <c r="S417" s="86" t="s">
        <v>9140</v>
      </c>
      <c r="T417" s="87">
        <v>0</v>
      </c>
      <c r="U417" s="87">
        <v>0</v>
      </c>
      <c r="V417" s="87">
        <v>0</v>
      </c>
      <c r="W417" s="87">
        <v>0</v>
      </c>
      <c r="X417" s="87">
        <v>0</v>
      </c>
      <c r="Y417" s="11">
        <f t="shared" si="48"/>
        <v>0</v>
      </c>
    </row>
    <row r="418" spans="1:26" x14ac:dyDescent="0.25">
      <c r="A418" s="102" t="s">
        <v>1944</v>
      </c>
      <c r="B418" s="102" t="s">
        <v>2543</v>
      </c>
      <c r="C418" s="103">
        <v>1</v>
      </c>
      <c r="D418" s="104">
        <v>1</v>
      </c>
      <c r="E418" s="104">
        <v>0</v>
      </c>
      <c r="F418" s="104">
        <v>0</v>
      </c>
      <c r="G418" s="104">
        <v>0</v>
      </c>
      <c r="H418" s="104">
        <v>0</v>
      </c>
      <c r="I418" s="104">
        <v>1</v>
      </c>
      <c r="J418" s="105">
        <v>0</v>
      </c>
      <c r="K418" s="101">
        <f t="shared" si="47"/>
        <v>1</v>
      </c>
      <c r="S418" s="11" t="s">
        <v>9141</v>
      </c>
      <c r="T418" s="16">
        <v>0</v>
      </c>
      <c r="U418" s="16">
        <v>0</v>
      </c>
      <c r="V418" s="16">
        <v>0</v>
      </c>
      <c r="W418" s="16">
        <v>0</v>
      </c>
      <c r="X418" s="16">
        <v>0</v>
      </c>
      <c r="Y418" s="11">
        <f t="shared" si="48"/>
        <v>0</v>
      </c>
    </row>
    <row r="419" spans="1:26" x14ac:dyDescent="0.25">
      <c r="A419" s="102" t="s">
        <v>1944</v>
      </c>
      <c r="B419" s="102" t="s">
        <v>2289</v>
      </c>
      <c r="C419" s="103">
        <v>94</v>
      </c>
      <c r="D419" s="104">
        <v>94</v>
      </c>
      <c r="E419" s="104">
        <v>1</v>
      </c>
      <c r="F419" s="104">
        <v>8</v>
      </c>
      <c r="G419" s="104">
        <v>7</v>
      </c>
      <c r="H419" s="104">
        <v>21</v>
      </c>
      <c r="I419" s="104">
        <v>57</v>
      </c>
      <c r="J419" s="105">
        <v>0</v>
      </c>
      <c r="K419" s="101">
        <f t="shared" si="47"/>
        <v>94</v>
      </c>
      <c r="L419" s="9">
        <v>95</v>
      </c>
      <c r="S419" s="86" t="s">
        <v>9142</v>
      </c>
      <c r="T419" s="87">
        <v>0</v>
      </c>
      <c r="U419" s="87">
        <v>0</v>
      </c>
      <c r="V419" s="87">
        <v>0</v>
      </c>
      <c r="W419" s="87">
        <v>0</v>
      </c>
      <c r="X419" s="87">
        <v>0</v>
      </c>
      <c r="Y419" s="11">
        <f t="shared" si="48"/>
        <v>0</v>
      </c>
    </row>
    <row r="420" spans="1:26" x14ac:dyDescent="0.25">
      <c r="A420" s="98" t="s">
        <v>292</v>
      </c>
      <c r="B420" s="98" t="s">
        <v>6018</v>
      </c>
      <c r="C420" s="99">
        <v>18</v>
      </c>
      <c r="D420" s="100">
        <v>18</v>
      </c>
      <c r="E420" s="100">
        <v>1</v>
      </c>
      <c r="F420" s="100">
        <v>6</v>
      </c>
      <c r="G420" s="100">
        <v>6</v>
      </c>
      <c r="H420" s="100">
        <v>4</v>
      </c>
      <c r="I420" s="100">
        <v>1</v>
      </c>
      <c r="J420" s="101">
        <v>0</v>
      </c>
      <c r="K420" s="101">
        <f t="shared" si="47"/>
        <v>18</v>
      </c>
      <c r="S420" s="11" t="s">
        <v>9143</v>
      </c>
      <c r="T420" s="16">
        <v>0</v>
      </c>
      <c r="U420" s="16">
        <v>0</v>
      </c>
      <c r="V420" s="16">
        <v>0</v>
      </c>
      <c r="W420" s="16">
        <v>0</v>
      </c>
      <c r="X420" s="16">
        <v>0</v>
      </c>
      <c r="Y420" s="11">
        <f t="shared" si="48"/>
        <v>0</v>
      </c>
    </row>
    <row r="421" spans="1:26" x14ac:dyDescent="0.25">
      <c r="A421" s="98" t="s">
        <v>292</v>
      </c>
      <c r="B421" s="98" t="s">
        <v>2543</v>
      </c>
      <c r="C421" s="99">
        <v>10</v>
      </c>
      <c r="D421" s="100">
        <v>10</v>
      </c>
      <c r="E421" s="100">
        <v>0</v>
      </c>
      <c r="F421" s="100">
        <v>0</v>
      </c>
      <c r="G421" s="100">
        <v>0</v>
      </c>
      <c r="H421" s="100">
        <v>0</v>
      </c>
      <c r="I421" s="100">
        <v>10</v>
      </c>
      <c r="J421" s="101">
        <v>0</v>
      </c>
      <c r="K421" s="101">
        <f t="shared" si="47"/>
        <v>10</v>
      </c>
      <c r="S421" s="86" t="s">
        <v>9144</v>
      </c>
      <c r="T421" s="87">
        <v>0</v>
      </c>
      <c r="U421" s="87">
        <v>0</v>
      </c>
      <c r="V421" s="87">
        <v>0</v>
      </c>
      <c r="W421" s="87">
        <v>0</v>
      </c>
      <c r="X421" s="87">
        <v>5</v>
      </c>
      <c r="Y421" s="11">
        <f t="shared" si="48"/>
        <v>5</v>
      </c>
    </row>
    <row r="422" spans="1:26" x14ac:dyDescent="0.25">
      <c r="A422" s="98" t="s">
        <v>292</v>
      </c>
      <c r="B422" s="98" t="s">
        <v>6556</v>
      </c>
      <c r="C422" s="99">
        <v>1</v>
      </c>
      <c r="D422" s="100">
        <v>1</v>
      </c>
      <c r="E422" s="100">
        <v>1</v>
      </c>
      <c r="F422" s="100">
        <v>0</v>
      </c>
      <c r="G422" s="100">
        <v>0</v>
      </c>
      <c r="H422" s="100">
        <v>0</v>
      </c>
      <c r="I422" s="100">
        <v>0</v>
      </c>
      <c r="J422" s="101">
        <v>0</v>
      </c>
      <c r="K422" s="101">
        <f t="shared" si="47"/>
        <v>1</v>
      </c>
      <c r="S422" s="11" t="s">
        <v>9145</v>
      </c>
      <c r="T422" s="16">
        <v>0</v>
      </c>
      <c r="U422" s="16">
        <v>0</v>
      </c>
      <c r="V422" s="16">
        <v>0</v>
      </c>
      <c r="W422" s="16">
        <v>3</v>
      </c>
      <c r="X422" s="16">
        <v>12</v>
      </c>
      <c r="Y422" s="11">
        <f t="shared" si="48"/>
        <v>15</v>
      </c>
    </row>
    <row r="423" spans="1:26" x14ac:dyDescent="0.25">
      <c r="A423" s="98" t="s">
        <v>292</v>
      </c>
      <c r="B423" s="98" t="s">
        <v>2289</v>
      </c>
      <c r="C423" s="99">
        <v>526</v>
      </c>
      <c r="D423" s="100">
        <v>525</v>
      </c>
      <c r="E423" s="100">
        <v>18</v>
      </c>
      <c r="F423" s="100">
        <v>39</v>
      </c>
      <c r="G423" s="100">
        <v>47</v>
      </c>
      <c r="H423" s="100">
        <v>28</v>
      </c>
      <c r="I423" s="100">
        <v>393</v>
      </c>
      <c r="J423" s="101">
        <v>0</v>
      </c>
      <c r="K423" s="101">
        <f t="shared" si="47"/>
        <v>525</v>
      </c>
      <c r="L423" s="9">
        <f>SUM(K420:K423)</f>
        <v>554</v>
      </c>
      <c r="S423" s="86" t="s">
        <v>9146</v>
      </c>
      <c r="T423" s="87">
        <v>1</v>
      </c>
      <c r="U423" s="87">
        <v>8</v>
      </c>
      <c r="V423" s="87">
        <v>7</v>
      </c>
      <c r="W423" s="87">
        <v>21</v>
      </c>
      <c r="X423" s="87">
        <v>58</v>
      </c>
      <c r="Y423" s="11">
        <f t="shared" si="48"/>
        <v>95</v>
      </c>
      <c r="Z423" s="9"/>
    </row>
    <row r="424" spans="1:26" x14ac:dyDescent="0.25">
      <c r="A424" s="102" t="s">
        <v>154</v>
      </c>
      <c r="B424" s="102" t="s">
        <v>6018</v>
      </c>
      <c r="C424" s="103">
        <v>38</v>
      </c>
      <c r="D424" s="104">
        <v>37</v>
      </c>
      <c r="E424" s="104">
        <v>20</v>
      </c>
      <c r="F424" s="104">
        <v>0</v>
      </c>
      <c r="G424" s="104">
        <v>0</v>
      </c>
      <c r="H424" s="104">
        <v>17</v>
      </c>
      <c r="I424" s="104">
        <v>0</v>
      </c>
      <c r="J424" s="105">
        <v>0</v>
      </c>
      <c r="K424" s="101">
        <f t="shared" si="47"/>
        <v>37</v>
      </c>
      <c r="S424" s="11" t="s">
        <v>9147</v>
      </c>
      <c r="T424" s="16">
        <v>20</v>
      </c>
      <c r="U424" s="16">
        <v>45</v>
      </c>
      <c r="V424" s="16">
        <v>53</v>
      </c>
      <c r="W424" s="16">
        <v>32</v>
      </c>
      <c r="X424" s="16">
        <v>404</v>
      </c>
      <c r="Y424" s="11">
        <f t="shared" si="48"/>
        <v>554</v>
      </c>
      <c r="Z424" s="9"/>
    </row>
    <row r="425" spans="1:26" x14ac:dyDescent="0.25">
      <c r="A425" s="102" t="s">
        <v>154</v>
      </c>
      <c r="B425" s="102" t="s">
        <v>2543</v>
      </c>
      <c r="C425" s="103">
        <v>461</v>
      </c>
      <c r="D425" s="104">
        <v>434</v>
      </c>
      <c r="E425" s="104">
        <v>3</v>
      </c>
      <c r="F425" s="104">
        <v>143</v>
      </c>
      <c r="G425" s="104">
        <v>105</v>
      </c>
      <c r="H425" s="104">
        <v>121</v>
      </c>
      <c r="I425" s="104">
        <v>62</v>
      </c>
      <c r="J425" s="105">
        <v>0</v>
      </c>
      <c r="K425" s="101">
        <f t="shared" si="47"/>
        <v>434</v>
      </c>
      <c r="S425" s="86" t="s">
        <v>9148</v>
      </c>
      <c r="T425" s="87">
        <v>79</v>
      </c>
      <c r="U425" s="87">
        <v>167</v>
      </c>
      <c r="V425" s="87">
        <v>131</v>
      </c>
      <c r="W425" s="87">
        <v>164</v>
      </c>
      <c r="X425" s="87">
        <v>763</v>
      </c>
      <c r="Y425" s="11">
        <f t="shared" si="48"/>
        <v>1304</v>
      </c>
    </row>
    <row r="426" spans="1:26" x14ac:dyDescent="0.25">
      <c r="A426" s="102" t="s">
        <v>154</v>
      </c>
      <c r="B426" s="102" t="s">
        <v>8861</v>
      </c>
      <c r="C426" s="103">
        <v>20</v>
      </c>
      <c r="D426" s="104">
        <v>17</v>
      </c>
      <c r="E426" s="104">
        <v>2</v>
      </c>
      <c r="F426" s="104">
        <v>6</v>
      </c>
      <c r="G426" s="104">
        <v>8</v>
      </c>
      <c r="H426" s="104">
        <v>1</v>
      </c>
      <c r="I426" s="104">
        <v>0</v>
      </c>
      <c r="J426" s="105">
        <v>0</v>
      </c>
      <c r="K426" s="101">
        <f t="shared" si="47"/>
        <v>17</v>
      </c>
      <c r="T426" s="9">
        <f>SUM(T415:T425)</f>
        <v>100</v>
      </c>
      <c r="U426" s="9">
        <f>SUM(U415:U425)</f>
        <v>220</v>
      </c>
      <c r="V426" s="9">
        <f>SUM(V415:V425)</f>
        <v>191</v>
      </c>
      <c r="W426" s="9">
        <f>SUM(W415:W425)</f>
        <v>220</v>
      </c>
      <c r="X426" s="9">
        <f>SUM(X415:X425)</f>
        <v>1242</v>
      </c>
      <c r="Y426" s="11">
        <f t="shared" si="48"/>
        <v>1973</v>
      </c>
      <c r="Z426" s="9"/>
    </row>
    <row r="427" spans="1:26" x14ac:dyDescent="0.25">
      <c r="A427" s="102" t="s">
        <v>154</v>
      </c>
      <c r="B427" s="102" t="s">
        <v>6556</v>
      </c>
      <c r="C427" s="103">
        <v>29</v>
      </c>
      <c r="D427" s="104">
        <v>23</v>
      </c>
      <c r="E427" s="104">
        <v>0</v>
      </c>
      <c r="F427" s="104">
        <v>9</v>
      </c>
      <c r="G427" s="104">
        <v>12</v>
      </c>
      <c r="H427" s="104">
        <v>0</v>
      </c>
      <c r="I427" s="104">
        <v>0</v>
      </c>
      <c r="J427" s="105">
        <v>2</v>
      </c>
      <c r="K427" s="101">
        <f t="shared" si="47"/>
        <v>23</v>
      </c>
    </row>
    <row r="428" spans="1:26" x14ac:dyDescent="0.25">
      <c r="A428" s="102" t="s">
        <v>154</v>
      </c>
      <c r="B428" s="102" t="s">
        <v>2289</v>
      </c>
      <c r="C428" s="103">
        <v>800</v>
      </c>
      <c r="D428" s="104">
        <v>795</v>
      </c>
      <c r="E428" s="104">
        <v>54</v>
      </c>
      <c r="F428" s="104">
        <v>9</v>
      </c>
      <c r="G428" s="104">
        <v>6</v>
      </c>
      <c r="H428" s="104">
        <v>25</v>
      </c>
      <c r="I428" s="104">
        <v>701</v>
      </c>
      <c r="J428" s="105">
        <v>0</v>
      </c>
      <c r="K428" s="101">
        <f t="shared" si="47"/>
        <v>795</v>
      </c>
      <c r="L428" s="9">
        <f>SUM(K424:K428)</f>
        <v>1306</v>
      </c>
    </row>
    <row r="429" spans="1:26" x14ac:dyDescent="0.25">
      <c r="A429" s="98" t="s">
        <v>9948</v>
      </c>
      <c r="B429" s="112"/>
      <c r="C429" s="112">
        <f t="shared" ref="C429:L429" si="49">SUM(C415:C428)</f>
        <v>2018</v>
      </c>
      <c r="D429" s="112">
        <f t="shared" si="49"/>
        <v>1975</v>
      </c>
      <c r="E429" s="112">
        <f t="shared" si="49"/>
        <v>100</v>
      </c>
      <c r="F429" s="112">
        <f t="shared" si="49"/>
        <v>220</v>
      </c>
      <c r="G429" s="112">
        <f t="shared" si="49"/>
        <v>191</v>
      </c>
      <c r="H429" s="112">
        <f t="shared" si="49"/>
        <v>220</v>
      </c>
      <c r="I429" s="112">
        <f t="shared" si="49"/>
        <v>1242</v>
      </c>
      <c r="J429" s="112">
        <f t="shared" si="49"/>
        <v>2</v>
      </c>
      <c r="K429" s="112">
        <f t="shared" si="49"/>
        <v>1975</v>
      </c>
      <c r="L429" s="9">
        <f t="shared" si="49"/>
        <v>1975</v>
      </c>
      <c r="S429" s="11" t="s">
        <v>9947</v>
      </c>
      <c r="T429" s="11" t="s">
        <v>781</v>
      </c>
      <c r="U429" s="11" t="s">
        <v>313</v>
      </c>
      <c r="V429" s="11" t="s">
        <v>141</v>
      </c>
      <c r="W429" s="11" t="s">
        <v>87</v>
      </c>
      <c r="X429" s="11" t="s">
        <v>124</v>
      </c>
      <c r="Y429" s="11" t="s">
        <v>9129</v>
      </c>
    </row>
    <row r="430" spans="1:26" x14ac:dyDescent="0.25">
      <c r="I430" s="7" t="s">
        <v>9979</v>
      </c>
      <c r="S430" s="11" t="s">
        <v>9139</v>
      </c>
      <c r="T430" s="16">
        <v>0</v>
      </c>
      <c r="U430" s="16">
        <v>0</v>
      </c>
      <c r="V430" s="16">
        <v>0</v>
      </c>
      <c r="W430" s="16">
        <v>0</v>
      </c>
      <c r="X430" s="16">
        <v>0</v>
      </c>
      <c r="Y430" s="11">
        <f t="shared" ref="Y430:Y440" si="50">SUM(T430:X430)</f>
        <v>0</v>
      </c>
    </row>
    <row r="431" spans="1:26" x14ac:dyDescent="0.25">
      <c r="S431" s="86" t="s">
        <v>9140</v>
      </c>
      <c r="T431" s="87">
        <v>0</v>
      </c>
      <c r="U431" s="87">
        <v>0</v>
      </c>
      <c r="V431" s="87">
        <v>0</v>
      </c>
      <c r="W431" s="88">
        <v>0</v>
      </c>
      <c r="X431" s="87">
        <v>0</v>
      </c>
      <c r="Y431" s="11">
        <f t="shared" si="50"/>
        <v>0</v>
      </c>
    </row>
    <row r="432" spans="1:26" x14ac:dyDescent="0.25">
      <c r="S432" s="11" t="s">
        <v>9141</v>
      </c>
      <c r="T432" s="108">
        <v>0</v>
      </c>
      <c r="U432" s="108">
        <v>0</v>
      </c>
      <c r="V432" s="108">
        <v>0</v>
      </c>
      <c r="W432" s="16">
        <v>0</v>
      </c>
      <c r="X432" s="108">
        <v>0</v>
      </c>
      <c r="Y432" s="11">
        <f t="shared" si="50"/>
        <v>0</v>
      </c>
    </row>
    <row r="433" spans="19:26" x14ac:dyDescent="0.25">
      <c r="S433" s="86" t="s">
        <v>9142</v>
      </c>
      <c r="T433" s="109">
        <v>0</v>
      </c>
      <c r="U433" s="109">
        <v>0</v>
      </c>
      <c r="V433" s="109">
        <v>0</v>
      </c>
      <c r="W433" s="109">
        <v>0</v>
      </c>
      <c r="X433" s="109">
        <v>0</v>
      </c>
      <c r="Y433" s="11">
        <f t="shared" si="50"/>
        <v>0</v>
      </c>
    </row>
    <row r="434" spans="19:26" x14ac:dyDescent="0.25">
      <c r="S434" s="92" t="s">
        <v>9143</v>
      </c>
      <c r="T434" s="93">
        <v>0</v>
      </c>
      <c r="U434" s="93">
        <v>0</v>
      </c>
      <c r="V434" s="93">
        <v>0</v>
      </c>
      <c r="W434" s="93">
        <v>0</v>
      </c>
      <c r="X434" s="93">
        <v>0</v>
      </c>
      <c r="Y434" s="92">
        <f t="shared" si="50"/>
        <v>0</v>
      </c>
    </row>
    <row r="435" spans="19:26" x14ac:dyDescent="0.25">
      <c r="S435" s="86" t="s">
        <v>9144</v>
      </c>
      <c r="T435" s="110">
        <v>0</v>
      </c>
      <c r="U435" s="110">
        <v>0</v>
      </c>
      <c r="V435" s="110">
        <v>0</v>
      </c>
      <c r="W435" s="110">
        <v>0</v>
      </c>
      <c r="X435" s="110">
        <v>0</v>
      </c>
      <c r="Y435" s="11">
        <f t="shared" si="50"/>
        <v>0</v>
      </c>
    </row>
    <row r="436" spans="19:26" x14ac:dyDescent="0.25">
      <c r="S436" s="11" t="s">
        <v>9145</v>
      </c>
      <c r="T436" s="111">
        <v>0</v>
      </c>
      <c r="U436" s="111">
        <v>0</v>
      </c>
      <c r="V436" s="111">
        <v>0</v>
      </c>
      <c r="W436" s="111">
        <v>0</v>
      </c>
      <c r="X436" s="111">
        <v>0</v>
      </c>
      <c r="Y436" s="11">
        <f t="shared" si="50"/>
        <v>0</v>
      </c>
    </row>
    <row r="437" spans="19:26" x14ac:dyDescent="0.25">
      <c r="S437" s="86" t="s">
        <v>9146</v>
      </c>
      <c r="T437" s="110">
        <v>0</v>
      </c>
      <c r="U437" s="110">
        <v>0</v>
      </c>
      <c r="V437" s="110">
        <v>0</v>
      </c>
      <c r="W437" s="110">
        <v>0</v>
      </c>
      <c r="X437" s="110">
        <v>0</v>
      </c>
      <c r="Y437" s="11">
        <f t="shared" si="50"/>
        <v>0</v>
      </c>
    </row>
    <row r="438" spans="19:26" x14ac:dyDescent="0.25">
      <c r="S438" s="11" t="s">
        <v>9147</v>
      </c>
      <c r="T438" s="100">
        <v>1</v>
      </c>
      <c r="U438" s="100">
        <v>6</v>
      </c>
      <c r="V438" s="100">
        <v>6</v>
      </c>
      <c r="W438" s="100">
        <v>4</v>
      </c>
      <c r="X438" s="100">
        <v>1</v>
      </c>
      <c r="Y438" s="11">
        <f t="shared" si="50"/>
        <v>18</v>
      </c>
    </row>
    <row r="439" spans="19:26" x14ac:dyDescent="0.25">
      <c r="S439" s="86" t="s">
        <v>9148</v>
      </c>
      <c r="T439" s="104">
        <v>20</v>
      </c>
      <c r="U439" s="104">
        <v>0</v>
      </c>
      <c r="V439" s="104">
        <v>0</v>
      </c>
      <c r="W439" s="104">
        <v>17</v>
      </c>
      <c r="X439" s="104">
        <v>0</v>
      </c>
      <c r="Y439" s="11">
        <f t="shared" si="50"/>
        <v>37</v>
      </c>
    </row>
    <row r="440" spans="19:26" x14ac:dyDescent="0.25">
      <c r="T440" s="96">
        <f>SUM(T430:T439)</f>
        <v>21</v>
      </c>
      <c r="U440" s="96">
        <f>SUM(U430:U439)</f>
        <v>6</v>
      </c>
      <c r="V440" s="96">
        <f>SUM(V430:V439)</f>
        <v>6</v>
      </c>
      <c r="W440" s="96">
        <f>SUM(W430:W439)</f>
        <v>21</v>
      </c>
      <c r="X440" s="96">
        <f>SUM(X430:X439)</f>
        <v>1</v>
      </c>
      <c r="Y440" s="92">
        <f t="shared" si="50"/>
        <v>55</v>
      </c>
    </row>
    <row r="443" spans="19:26" x14ac:dyDescent="0.25">
      <c r="S443" s="11" t="s">
        <v>9950</v>
      </c>
      <c r="T443" s="11" t="s">
        <v>781</v>
      </c>
      <c r="U443" s="11" t="s">
        <v>313</v>
      </c>
      <c r="V443" s="11" t="s">
        <v>141</v>
      </c>
      <c r="W443" s="11" t="s">
        <v>87</v>
      </c>
      <c r="X443" s="11" t="s">
        <v>124</v>
      </c>
      <c r="Y443" s="11" t="s">
        <v>9951</v>
      </c>
    </row>
    <row r="444" spans="19:26" x14ac:dyDescent="0.25">
      <c r="S444" s="11" t="s">
        <v>9139</v>
      </c>
      <c r="T444" s="16">
        <v>0</v>
      </c>
      <c r="U444" s="16">
        <v>0</v>
      </c>
      <c r="V444" s="16">
        <v>0</v>
      </c>
      <c r="W444" s="16">
        <v>0</v>
      </c>
      <c r="X444" s="16">
        <v>0</v>
      </c>
      <c r="Y444" s="16">
        <f t="shared" ref="Y444:Y454" si="51">SUM(T444:W444)</f>
        <v>0</v>
      </c>
      <c r="Z444" s="11" t="s">
        <v>9139</v>
      </c>
    </row>
    <row r="445" spans="19:26" x14ac:dyDescent="0.25">
      <c r="S445" s="86" t="s">
        <v>9140</v>
      </c>
      <c r="T445" s="87">
        <v>0</v>
      </c>
      <c r="U445" s="87">
        <v>0</v>
      </c>
      <c r="V445" s="87">
        <v>0</v>
      </c>
      <c r="W445" s="87">
        <v>0</v>
      </c>
      <c r="X445" s="87">
        <v>0</v>
      </c>
      <c r="Y445" s="16">
        <f t="shared" si="51"/>
        <v>0</v>
      </c>
      <c r="Z445" s="86" t="s">
        <v>9140</v>
      </c>
    </row>
    <row r="446" spans="19:26" x14ac:dyDescent="0.25">
      <c r="S446" s="11" t="s">
        <v>9141</v>
      </c>
      <c r="T446" s="16">
        <v>0</v>
      </c>
      <c r="U446" s="16">
        <v>0</v>
      </c>
      <c r="V446" s="16">
        <v>0</v>
      </c>
      <c r="W446" s="16">
        <v>0</v>
      </c>
      <c r="X446" s="16">
        <v>0</v>
      </c>
      <c r="Y446" s="16">
        <f t="shared" si="51"/>
        <v>0</v>
      </c>
      <c r="Z446" s="11" t="s">
        <v>9141</v>
      </c>
    </row>
    <row r="447" spans="19:26" x14ac:dyDescent="0.25">
      <c r="S447" s="86" t="s">
        <v>9142</v>
      </c>
      <c r="T447" s="87">
        <v>0</v>
      </c>
      <c r="U447" s="87">
        <v>0</v>
      </c>
      <c r="V447" s="87">
        <v>0</v>
      </c>
      <c r="W447" s="87">
        <v>0</v>
      </c>
      <c r="X447" s="87">
        <v>0</v>
      </c>
      <c r="Y447" s="16">
        <f t="shared" si="51"/>
        <v>0</v>
      </c>
      <c r="Z447" s="86" t="s">
        <v>9142</v>
      </c>
    </row>
    <row r="448" spans="19:26" x14ac:dyDescent="0.25">
      <c r="S448" s="11" t="s">
        <v>9143</v>
      </c>
      <c r="T448" s="16">
        <v>0</v>
      </c>
      <c r="U448" s="16">
        <v>0</v>
      </c>
      <c r="V448" s="16">
        <v>0</v>
      </c>
      <c r="W448" s="16">
        <v>0</v>
      </c>
      <c r="X448" s="16">
        <v>0</v>
      </c>
      <c r="Y448" s="16">
        <f t="shared" si="51"/>
        <v>0</v>
      </c>
      <c r="Z448" s="11" t="s">
        <v>9143</v>
      </c>
    </row>
    <row r="449" spans="1:26" x14ac:dyDescent="0.25">
      <c r="S449" s="86" t="s">
        <v>9144</v>
      </c>
      <c r="T449" s="87">
        <v>0</v>
      </c>
      <c r="U449" s="87">
        <v>0</v>
      </c>
      <c r="V449" s="87">
        <v>0</v>
      </c>
      <c r="W449" s="87">
        <v>0</v>
      </c>
      <c r="X449" s="87">
        <v>5</v>
      </c>
      <c r="Y449" s="16">
        <f t="shared" si="51"/>
        <v>0</v>
      </c>
      <c r="Z449" s="86" t="s">
        <v>9144</v>
      </c>
    </row>
    <row r="450" spans="1:26" x14ac:dyDescent="0.25">
      <c r="S450" s="11" t="s">
        <v>9145</v>
      </c>
      <c r="T450" s="16">
        <v>0</v>
      </c>
      <c r="U450" s="16">
        <v>0</v>
      </c>
      <c r="V450" s="16">
        <v>0</v>
      </c>
      <c r="W450" s="16">
        <v>3</v>
      </c>
      <c r="X450" s="16">
        <v>12</v>
      </c>
      <c r="Y450" s="16">
        <f t="shared" si="51"/>
        <v>3</v>
      </c>
      <c r="Z450" s="11" t="s">
        <v>9145</v>
      </c>
    </row>
    <row r="451" spans="1:26" x14ac:dyDescent="0.25">
      <c r="S451" s="86" t="s">
        <v>9146</v>
      </c>
      <c r="T451" s="87">
        <v>1</v>
      </c>
      <c r="U451" s="87">
        <v>8</v>
      </c>
      <c r="V451" s="87">
        <v>7</v>
      </c>
      <c r="W451" s="87">
        <v>21</v>
      </c>
      <c r="X451" s="87">
        <v>58</v>
      </c>
      <c r="Y451" s="16">
        <f t="shared" si="51"/>
        <v>37</v>
      </c>
      <c r="Z451" s="86" t="s">
        <v>9146</v>
      </c>
    </row>
    <row r="452" spans="1:26" x14ac:dyDescent="0.25">
      <c r="S452" s="11" t="s">
        <v>9147</v>
      </c>
      <c r="T452" s="16">
        <v>19</v>
      </c>
      <c r="U452" s="16">
        <v>39</v>
      </c>
      <c r="V452" s="16">
        <v>47</v>
      </c>
      <c r="W452" s="16">
        <v>28</v>
      </c>
      <c r="X452" s="16">
        <v>403</v>
      </c>
      <c r="Y452" s="16">
        <f t="shared" si="51"/>
        <v>133</v>
      </c>
      <c r="Z452" s="11" t="s">
        <v>9147</v>
      </c>
    </row>
    <row r="453" spans="1:26" x14ac:dyDescent="0.25">
      <c r="S453" s="86" t="s">
        <v>9148</v>
      </c>
      <c r="T453" s="87">
        <v>59</v>
      </c>
      <c r="U453" s="87">
        <v>167</v>
      </c>
      <c r="V453" s="87">
        <v>131</v>
      </c>
      <c r="W453" s="87">
        <v>147</v>
      </c>
      <c r="X453" s="87">
        <v>763</v>
      </c>
      <c r="Y453" s="16">
        <f t="shared" si="51"/>
        <v>504</v>
      </c>
      <c r="Z453" s="86" t="s">
        <v>9148</v>
      </c>
    </row>
    <row r="454" spans="1:26" x14ac:dyDescent="0.25">
      <c r="T454" s="9">
        <f>SUM(T444:T453)</f>
        <v>79</v>
      </c>
      <c r="U454" s="9">
        <f>SUM(U444:U453)</f>
        <v>214</v>
      </c>
      <c r="V454" s="9">
        <f>SUM(V444:V453)</f>
        <v>185</v>
      </c>
      <c r="W454" s="9">
        <f>SUM(W444:W453)</f>
        <v>199</v>
      </c>
      <c r="X454" s="9">
        <f>SUM(X444:X453)</f>
        <v>1241</v>
      </c>
      <c r="Y454" s="16">
        <f t="shared" si="51"/>
        <v>677</v>
      </c>
    </row>
    <row r="455" spans="1:26" x14ac:dyDescent="0.25">
      <c r="T455" s="9"/>
      <c r="U455" s="9"/>
      <c r="V455" s="9"/>
      <c r="W455" s="9"/>
      <c r="X455" s="9"/>
      <c r="Y455" s="9"/>
    </row>
    <row r="459" spans="1:26" ht="39.6" x14ac:dyDescent="0.25">
      <c r="A459" s="73" t="s">
        <v>9980</v>
      </c>
      <c r="B459" s="73" t="s">
        <v>9152</v>
      </c>
      <c r="C459" s="73" t="s">
        <v>9126</v>
      </c>
      <c r="D459" s="73" t="s">
        <v>9936</v>
      </c>
      <c r="E459" s="74" t="s">
        <v>9937</v>
      </c>
      <c r="F459" s="73" t="s">
        <v>9938</v>
      </c>
      <c r="G459" s="73" t="s">
        <v>9939</v>
      </c>
      <c r="H459" s="73" t="s">
        <v>9940</v>
      </c>
      <c r="I459" s="73" t="s">
        <v>9941</v>
      </c>
      <c r="J459" s="75" t="s">
        <v>9942</v>
      </c>
      <c r="K459" s="76" t="s">
        <v>9943</v>
      </c>
      <c r="L459" s="77" t="s">
        <v>9981</v>
      </c>
      <c r="S459" s="7" t="s">
        <v>9980</v>
      </c>
    </row>
    <row r="460" spans="1:26" x14ac:dyDescent="0.25">
      <c r="A460" s="11" t="s">
        <v>9934</v>
      </c>
      <c r="B460" s="16" t="s">
        <v>2289</v>
      </c>
      <c r="C460" s="16">
        <v>1</v>
      </c>
      <c r="D460" s="16">
        <v>1</v>
      </c>
      <c r="E460" s="16">
        <v>0</v>
      </c>
      <c r="F460" s="16">
        <v>0</v>
      </c>
      <c r="G460" s="16">
        <v>0</v>
      </c>
      <c r="H460" s="16">
        <v>1</v>
      </c>
      <c r="I460" s="16">
        <v>0</v>
      </c>
      <c r="J460" s="16">
        <v>0</v>
      </c>
      <c r="K460" s="112">
        <f t="shared" ref="K460:K478" si="52">SUM(E460:J460)</f>
        <v>1</v>
      </c>
      <c r="L460" s="9">
        <v>1</v>
      </c>
      <c r="S460" s="11" t="s">
        <v>9945</v>
      </c>
      <c r="T460" s="11" t="s">
        <v>781</v>
      </c>
      <c r="U460" s="11" t="s">
        <v>313</v>
      </c>
      <c r="V460" s="11" t="s">
        <v>141</v>
      </c>
      <c r="W460" s="11" t="s">
        <v>87</v>
      </c>
      <c r="X460" s="11" t="s">
        <v>124</v>
      </c>
      <c r="Y460" s="11" t="s">
        <v>9129</v>
      </c>
    </row>
    <row r="461" spans="1:26" x14ac:dyDescent="0.25">
      <c r="A461" s="86" t="s">
        <v>9970</v>
      </c>
      <c r="B461" s="87" t="s">
        <v>6018</v>
      </c>
      <c r="C461" s="87">
        <v>1</v>
      </c>
      <c r="D461" s="87">
        <v>1</v>
      </c>
      <c r="E461" s="87">
        <v>0</v>
      </c>
      <c r="F461" s="87">
        <v>0</v>
      </c>
      <c r="G461" s="87">
        <v>0</v>
      </c>
      <c r="H461" s="87">
        <v>1</v>
      </c>
      <c r="I461" s="87">
        <v>0</v>
      </c>
      <c r="J461" s="87">
        <v>0</v>
      </c>
      <c r="K461" s="112">
        <f t="shared" si="52"/>
        <v>1</v>
      </c>
      <c r="L461" s="9">
        <v>1</v>
      </c>
      <c r="S461" s="11" t="s">
        <v>9139</v>
      </c>
      <c r="T461" s="16">
        <v>0</v>
      </c>
      <c r="U461" s="16">
        <v>0</v>
      </c>
      <c r="V461" s="16">
        <v>0</v>
      </c>
      <c r="W461" s="16">
        <v>0</v>
      </c>
      <c r="X461" s="16">
        <v>0</v>
      </c>
      <c r="Y461" s="11">
        <f t="shared" ref="Y461:Y471" si="53">SUM(T461:X461)</f>
        <v>0</v>
      </c>
    </row>
    <row r="462" spans="1:26" x14ac:dyDescent="0.25">
      <c r="A462" s="98" t="s">
        <v>9963</v>
      </c>
      <c r="B462" s="98" t="s">
        <v>6018</v>
      </c>
      <c r="C462" s="99">
        <v>1</v>
      </c>
      <c r="D462" s="100">
        <v>1</v>
      </c>
      <c r="E462" s="100">
        <v>0</v>
      </c>
      <c r="F462" s="100">
        <v>0</v>
      </c>
      <c r="G462" s="100">
        <v>0</v>
      </c>
      <c r="H462" s="100">
        <v>1</v>
      </c>
      <c r="I462" s="100">
        <v>0</v>
      </c>
      <c r="J462" s="101">
        <v>0</v>
      </c>
      <c r="K462" s="101">
        <f t="shared" si="52"/>
        <v>1</v>
      </c>
      <c r="L462" s="9">
        <v>1</v>
      </c>
      <c r="S462" s="86" t="s">
        <v>9140</v>
      </c>
      <c r="T462" s="87">
        <v>0</v>
      </c>
      <c r="U462" s="87">
        <v>0</v>
      </c>
      <c r="V462" s="87">
        <v>0</v>
      </c>
      <c r="W462" s="87">
        <v>0</v>
      </c>
      <c r="X462" s="87">
        <v>0</v>
      </c>
      <c r="Y462" s="11">
        <f t="shared" si="53"/>
        <v>0</v>
      </c>
    </row>
    <row r="463" spans="1:26" x14ac:dyDescent="0.25">
      <c r="A463" s="102" t="s">
        <v>4850</v>
      </c>
      <c r="B463" s="102" t="s">
        <v>6018</v>
      </c>
      <c r="C463" s="103">
        <v>1</v>
      </c>
      <c r="D463" s="104">
        <v>1</v>
      </c>
      <c r="E463" s="104">
        <v>0</v>
      </c>
      <c r="F463" s="104">
        <v>0</v>
      </c>
      <c r="G463" s="104">
        <v>0</v>
      </c>
      <c r="H463" s="104">
        <v>1</v>
      </c>
      <c r="I463" s="104">
        <v>0</v>
      </c>
      <c r="J463" s="105">
        <v>0</v>
      </c>
      <c r="K463" s="101">
        <f t="shared" si="52"/>
        <v>1</v>
      </c>
      <c r="S463" s="11" t="s">
        <v>9141</v>
      </c>
      <c r="T463" s="16">
        <v>0</v>
      </c>
      <c r="U463" s="16">
        <v>0</v>
      </c>
      <c r="V463" s="16">
        <v>0</v>
      </c>
      <c r="W463" s="16">
        <v>1</v>
      </c>
      <c r="X463" s="16">
        <v>0</v>
      </c>
      <c r="Y463" s="11">
        <f t="shared" si="53"/>
        <v>1</v>
      </c>
    </row>
    <row r="464" spans="1:26" x14ac:dyDescent="0.25">
      <c r="A464" s="102" t="s">
        <v>4850</v>
      </c>
      <c r="B464" s="102" t="s">
        <v>2289</v>
      </c>
      <c r="C464" s="103">
        <v>5</v>
      </c>
      <c r="D464" s="104">
        <v>5</v>
      </c>
      <c r="E464" s="104">
        <v>0</v>
      </c>
      <c r="F464" s="104">
        <v>0</v>
      </c>
      <c r="G464" s="104">
        <v>0</v>
      </c>
      <c r="H464" s="104">
        <v>0</v>
      </c>
      <c r="I464" s="104">
        <v>5</v>
      </c>
      <c r="J464" s="105">
        <v>0</v>
      </c>
      <c r="K464" s="101">
        <f t="shared" si="52"/>
        <v>5</v>
      </c>
      <c r="L464" s="9">
        <v>6</v>
      </c>
      <c r="S464" s="86" t="s">
        <v>9142</v>
      </c>
      <c r="T464" s="87">
        <v>0</v>
      </c>
      <c r="U464" s="87">
        <v>0</v>
      </c>
      <c r="V464" s="87">
        <v>0</v>
      </c>
      <c r="W464" s="87">
        <v>1</v>
      </c>
      <c r="X464" s="87">
        <v>0</v>
      </c>
      <c r="Y464" s="11">
        <f t="shared" si="53"/>
        <v>1</v>
      </c>
    </row>
    <row r="465" spans="1:26" x14ac:dyDescent="0.25">
      <c r="A465" s="98" t="s">
        <v>649</v>
      </c>
      <c r="B465" s="98" t="s">
        <v>6018</v>
      </c>
      <c r="C465" s="99">
        <v>1</v>
      </c>
      <c r="D465" s="100">
        <v>1</v>
      </c>
      <c r="E465" s="100">
        <v>0</v>
      </c>
      <c r="F465" s="100">
        <v>0</v>
      </c>
      <c r="G465" s="100">
        <v>0</v>
      </c>
      <c r="H465" s="100">
        <v>1</v>
      </c>
      <c r="I465" s="100">
        <v>0</v>
      </c>
      <c r="J465" s="101">
        <v>0</v>
      </c>
      <c r="K465" s="101">
        <f t="shared" si="52"/>
        <v>1</v>
      </c>
      <c r="S465" s="11" t="s">
        <v>9143</v>
      </c>
      <c r="T465" s="16">
        <v>0</v>
      </c>
      <c r="U465" s="16">
        <v>0</v>
      </c>
      <c r="V465" s="16">
        <v>0</v>
      </c>
      <c r="W465" s="16">
        <v>1</v>
      </c>
      <c r="X465" s="16">
        <v>0</v>
      </c>
      <c r="Y465" s="11">
        <f t="shared" si="53"/>
        <v>1</v>
      </c>
    </row>
    <row r="466" spans="1:26" x14ac:dyDescent="0.25">
      <c r="A466" s="98" t="s">
        <v>649</v>
      </c>
      <c r="B466" s="98" t="s">
        <v>2543</v>
      </c>
      <c r="C466" s="99">
        <v>25</v>
      </c>
      <c r="D466" s="100">
        <v>25</v>
      </c>
      <c r="E466" s="100">
        <v>0</v>
      </c>
      <c r="F466" s="100">
        <v>0</v>
      </c>
      <c r="G466" s="100">
        <v>0</v>
      </c>
      <c r="H466" s="100">
        <v>0</v>
      </c>
      <c r="I466" s="100">
        <v>25</v>
      </c>
      <c r="J466" s="101">
        <v>0</v>
      </c>
      <c r="K466" s="101">
        <f t="shared" si="52"/>
        <v>25</v>
      </c>
      <c r="S466" s="86" t="s">
        <v>9144</v>
      </c>
      <c r="T466" s="87">
        <v>0</v>
      </c>
      <c r="U466" s="87">
        <v>0</v>
      </c>
      <c r="V466" s="87">
        <v>0</v>
      </c>
      <c r="W466" s="87">
        <v>1</v>
      </c>
      <c r="X466" s="87">
        <v>5</v>
      </c>
      <c r="Y466" s="11">
        <f t="shared" si="53"/>
        <v>6</v>
      </c>
    </row>
    <row r="467" spans="1:26" x14ac:dyDescent="0.25">
      <c r="A467" s="98" t="s">
        <v>649</v>
      </c>
      <c r="B467" s="98" t="s">
        <v>2289</v>
      </c>
      <c r="C467" s="99">
        <v>12</v>
      </c>
      <c r="D467" s="100">
        <v>12</v>
      </c>
      <c r="E467" s="100">
        <v>0</v>
      </c>
      <c r="F467" s="100">
        <v>0</v>
      </c>
      <c r="G467" s="100">
        <v>0</v>
      </c>
      <c r="H467" s="100">
        <v>7</v>
      </c>
      <c r="I467" s="100">
        <v>5</v>
      </c>
      <c r="J467" s="101">
        <v>0</v>
      </c>
      <c r="K467" s="101">
        <f t="shared" si="52"/>
        <v>12</v>
      </c>
      <c r="L467" s="9">
        <v>38</v>
      </c>
      <c r="S467" s="11" t="s">
        <v>9145</v>
      </c>
      <c r="T467" s="16">
        <v>0</v>
      </c>
      <c r="U467" s="16">
        <v>0</v>
      </c>
      <c r="V467" s="16">
        <v>0</v>
      </c>
      <c r="W467" s="16">
        <v>8</v>
      </c>
      <c r="X467" s="16">
        <v>30</v>
      </c>
      <c r="Y467" s="11">
        <f t="shared" si="53"/>
        <v>38</v>
      </c>
    </row>
    <row r="468" spans="1:26" x14ac:dyDescent="0.25">
      <c r="A468" s="102" t="s">
        <v>1944</v>
      </c>
      <c r="B468" s="102" t="s">
        <v>6018</v>
      </c>
      <c r="C468" s="103">
        <v>1</v>
      </c>
      <c r="D468" s="104">
        <v>1</v>
      </c>
      <c r="E468" s="104">
        <v>0</v>
      </c>
      <c r="F468" s="104">
        <v>0</v>
      </c>
      <c r="G468" s="104">
        <v>0</v>
      </c>
      <c r="H468" s="104">
        <v>1</v>
      </c>
      <c r="I468" s="104">
        <v>0</v>
      </c>
      <c r="J468" s="105">
        <v>0</v>
      </c>
      <c r="K468" s="101">
        <f t="shared" si="52"/>
        <v>1</v>
      </c>
      <c r="S468" s="86" t="s">
        <v>9146</v>
      </c>
      <c r="T468" s="87">
        <v>6</v>
      </c>
      <c r="U468" s="87">
        <v>10</v>
      </c>
      <c r="V468" s="87">
        <v>6</v>
      </c>
      <c r="W468" s="87">
        <v>20</v>
      </c>
      <c r="X468" s="87">
        <v>134</v>
      </c>
      <c r="Y468" s="11">
        <f t="shared" si="53"/>
        <v>176</v>
      </c>
      <c r="Z468" s="9"/>
    </row>
    <row r="469" spans="1:26" x14ac:dyDescent="0.25">
      <c r="A469" s="102" t="s">
        <v>1944</v>
      </c>
      <c r="B469" s="102" t="s">
        <v>2289</v>
      </c>
      <c r="C469" s="103">
        <v>175</v>
      </c>
      <c r="D469" s="104">
        <v>175</v>
      </c>
      <c r="E469" s="104">
        <v>6</v>
      </c>
      <c r="F469" s="104">
        <v>10</v>
      </c>
      <c r="G469" s="104">
        <v>6</v>
      </c>
      <c r="H469" s="104">
        <v>19</v>
      </c>
      <c r="I469" s="104">
        <v>134</v>
      </c>
      <c r="J469" s="105">
        <v>0</v>
      </c>
      <c r="K469" s="101">
        <f t="shared" si="52"/>
        <v>175</v>
      </c>
      <c r="L469" s="9">
        <v>176</v>
      </c>
      <c r="S469" s="11" t="s">
        <v>9147</v>
      </c>
      <c r="T469" s="16">
        <v>28</v>
      </c>
      <c r="U469" s="16">
        <v>58</v>
      </c>
      <c r="V469" s="16">
        <v>34</v>
      </c>
      <c r="W469" s="16">
        <v>37</v>
      </c>
      <c r="X469" s="16">
        <v>402</v>
      </c>
      <c r="Y469" s="11">
        <f t="shared" si="53"/>
        <v>559</v>
      </c>
      <c r="Z469" s="9"/>
    </row>
    <row r="470" spans="1:26" x14ac:dyDescent="0.25">
      <c r="A470" s="98" t="s">
        <v>292</v>
      </c>
      <c r="B470" s="98" t="s">
        <v>6018</v>
      </c>
      <c r="C470" s="99">
        <v>30</v>
      </c>
      <c r="D470" s="100">
        <v>30</v>
      </c>
      <c r="E470" s="100">
        <v>6</v>
      </c>
      <c r="F470" s="100">
        <v>8</v>
      </c>
      <c r="G470" s="100">
        <v>6</v>
      </c>
      <c r="H470" s="100">
        <v>10</v>
      </c>
      <c r="I470" s="100">
        <v>0</v>
      </c>
      <c r="J470" s="101">
        <v>0</v>
      </c>
      <c r="K470" s="101">
        <f t="shared" si="52"/>
        <v>30</v>
      </c>
      <c r="S470" s="86" t="s">
        <v>9148</v>
      </c>
      <c r="T470" s="87">
        <v>64</v>
      </c>
      <c r="U470" s="87">
        <v>0</v>
      </c>
      <c r="V470" s="87">
        <v>0</v>
      </c>
      <c r="W470" s="87">
        <v>94</v>
      </c>
      <c r="X470" s="87">
        <v>634</v>
      </c>
      <c r="Y470" s="11">
        <f t="shared" si="53"/>
        <v>792</v>
      </c>
    </row>
    <row r="471" spans="1:26" x14ac:dyDescent="0.25">
      <c r="A471" s="98" t="s">
        <v>292</v>
      </c>
      <c r="B471" s="98" t="s">
        <v>2543</v>
      </c>
      <c r="C471" s="99">
        <v>11</v>
      </c>
      <c r="D471" s="100">
        <v>11</v>
      </c>
      <c r="E471" s="100">
        <v>0</v>
      </c>
      <c r="F471" s="100">
        <v>0</v>
      </c>
      <c r="G471" s="100">
        <v>0</v>
      </c>
      <c r="H471" s="100">
        <v>0</v>
      </c>
      <c r="I471" s="100">
        <v>11</v>
      </c>
      <c r="J471" s="101">
        <v>0</v>
      </c>
      <c r="K471" s="101">
        <f t="shared" si="52"/>
        <v>11</v>
      </c>
      <c r="T471" s="9">
        <f>SUM(T460:T470)</f>
        <v>98</v>
      </c>
      <c r="U471" s="9">
        <f>SUM(U460:U470)</f>
        <v>68</v>
      </c>
      <c r="V471" s="9">
        <f>SUM(V460:V470)</f>
        <v>40</v>
      </c>
      <c r="W471" s="9">
        <f>SUM(W460:W470)</f>
        <v>163</v>
      </c>
      <c r="X471" s="9">
        <f>SUM(X460:X470)</f>
        <v>1205</v>
      </c>
      <c r="Y471" s="11">
        <f t="shared" si="53"/>
        <v>1574</v>
      </c>
      <c r="Z471" s="9"/>
    </row>
    <row r="472" spans="1:26" x14ac:dyDescent="0.25">
      <c r="A472" s="98" t="s">
        <v>292</v>
      </c>
      <c r="B472" s="98" t="s">
        <v>8861</v>
      </c>
      <c r="C472" s="99">
        <v>4</v>
      </c>
      <c r="D472" s="100">
        <v>4</v>
      </c>
      <c r="E472" s="100">
        <v>0</v>
      </c>
      <c r="F472" s="100">
        <v>4</v>
      </c>
      <c r="G472" s="100">
        <v>0</v>
      </c>
      <c r="H472" s="100">
        <v>0</v>
      </c>
      <c r="I472" s="100">
        <v>0</v>
      </c>
      <c r="J472" s="101">
        <v>0</v>
      </c>
      <c r="K472" s="101">
        <f t="shared" si="52"/>
        <v>4</v>
      </c>
    </row>
    <row r="473" spans="1:26" x14ac:dyDescent="0.25">
      <c r="A473" s="98" t="s">
        <v>292</v>
      </c>
      <c r="B473" s="98" t="s">
        <v>2289</v>
      </c>
      <c r="C473" s="99">
        <v>520</v>
      </c>
      <c r="D473" s="100">
        <v>514</v>
      </c>
      <c r="E473" s="100">
        <v>22</v>
      </c>
      <c r="F473" s="100">
        <v>46</v>
      </c>
      <c r="G473" s="100">
        <v>28</v>
      </c>
      <c r="H473" s="100">
        <v>27</v>
      </c>
      <c r="I473" s="100">
        <v>391</v>
      </c>
      <c r="J473" s="101">
        <v>0</v>
      </c>
      <c r="K473" s="101">
        <f t="shared" si="52"/>
        <v>514</v>
      </c>
      <c r="L473" s="9">
        <f>SUM(K470:K473)</f>
        <v>559</v>
      </c>
    </row>
    <row r="474" spans="1:26" x14ac:dyDescent="0.25">
      <c r="A474" s="102" t="s">
        <v>154</v>
      </c>
      <c r="B474" s="102" t="s">
        <v>6018</v>
      </c>
      <c r="C474" s="103">
        <v>20</v>
      </c>
      <c r="D474" s="104">
        <v>20</v>
      </c>
      <c r="E474" s="104">
        <v>0</v>
      </c>
      <c r="F474" s="104">
        <v>0</v>
      </c>
      <c r="G474" s="104">
        <v>0</v>
      </c>
      <c r="H474" s="104">
        <v>20</v>
      </c>
      <c r="I474" s="104">
        <v>0</v>
      </c>
      <c r="J474" s="105">
        <v>0</v>
      </c>
      <c r="K474" s="101">
        <f t="shared" si="52"/>
        <v>20</v>
      </c>
      <c r="S474" s="11" t="s">
        <v>9947</v>
      </c>
      <c r="T474" s="11" t="s">
        <v>781</v>
      </c>
      <c r="U474" s="11" t="s">
        <v>313</v>
      </c>
      <c r="V474" s="11" t="s">
        <v>141</v>
      </c>
      <c r="W474" s="11" t="s">
        <v>87</v>
      </c>
      <c r="X474" s="11" t="s">
        <v>124</v>
      </c>
      <c r="Y474" s="11" t="s">
        <v>9129</v>
      </c>
    </row>
    <row r="475" spans="1:26" x14ac:dyDescent="0.25">
      <c r="A475" s="102" t="s">
        <v>154</v>
      </c>
      <c r="B475" s="102" t="s">
        <v>2543</v>
      </c>
      <c r="C475" s="103">
        <v>204</v>
      </c>
      <c r="D475" s="104">
        <v>202</v>
      </c>
      <c r="E475" s="104">
        <v>64</v>
      </c>
      <c r="F475" s="104">
        <v>0</v>
      </c>
      <c r="G475" s="104">
        <v>0</v>
      </c>
      <c r="H475" s="104">
        <v>46</v>
      </c>
      <c r="I475" s="104">
        <v>92</v>
      </c>
      <c r="J475" s="105">
        <v>0</v>
      </c>
      <c r="K475" s="101">
        <f t="shared" si="52"/>
        <v>202</v>
      </c>
      <c r="S475" s="11" t="s">
        <v>9139</v>
      </c>
      <c r="T475" s="16">
        <v>0</v>
      </c>
      <c r="U475" s="16">
        <v>0</v>
      </c>
      <c r="V475" s="16">
        <v>0</v>
      </c>
      <c r="W475" s="16">
        <v>0</v>
      </c>
      <c r="X475" s="16">
        <v>0</v>
      </c>
      <c r="Y475" s="11">
        <f t="shared" ref="Y475:Y485" si="54">SUM(T475:X475)</f>
        <v>0</v>
      </c>
    </row>
    <row r="476" spans="1:26" x14ac:dyDescent="0.25">
      <c r="A476" s="102" t="s">
        <v>154</v>
      </c>
      <c r="B476" s="102" t="s">
        <v>8861</v>
      </c>
      <c r="C476" s="103">
        <v>2</v>
      </c>
      <c r="D476" s="104">
        <v>0</v>
      </c>
      <c r="E476" s="104">
        <v>0</v>
      </c>
      <c r="F476" s="104">
        <v>0</v>
      </c>
      <c r="G476" s="104">
        <v>0</v>
      </c>
      <c r="H476" s="104">
        <v>0</v>
      </c>
      <c r="I476" s="104">
        <v>0</v>
      </c>
      <c r="J476" s="105">
        <v>0</v>
      </c>
      <c r="K476" s="101">
        <f t="shared" si="52"/>
        <v>0</v>
      </c>
      <c r="S476" s="86" t="s">
        <v>9140</v>
      </c>
      <c r="T476" s="87">
        <v>0</v>
      </c>
      <c r="U476" s="87">
        <v>0</v>
      </c>
      <c r="V476" s="87">
        <v>0</v>
      </c>
      <c r="W476" s="88">
        <v>0</v>
      </c>
      <c r="X476" s="87">
        <v>0</v>
      </c>
      <c r="Y476" s="11">
        <f t="shared" si="54"/>
        <v>0</v>
      </c>
    </row>
    <row r="477" spans="1:26" x14ac:dyDescent="0.25">
      <c r="A477" s="102" t="s">
        <v>154</v>
      </c>
      <c r="B477" s="102" t="s">
        <v>6556</v>
      </c>
      <c r="C477" s="103">
        <v>1</v>
      </c>
      <c r="D477" s="104">
        <v>1</v>
      </c>
      <c r="E477" s="104">
        <v>0</v>
      </c>
      <c r="F477" s="104">
        <v>0</v>
      </c>
      <c r="G477" s="104">
        <v>0</v>
      </c>
      <c r="H477" s="104">
        <v>1</v>
      </c>
      <c r="I477" s="104">
        <v>0</v>
      </c>
      <c r="J477" s="105">
        <v>0</v>
      </c>
      <c r="K477" s="101">
        <f t="shared" si="52"/>
        <v>1</v>
      </c>
      <c r="S477" s="11" t="s">
        <v>9141</v>
      </c>
      <c r="T477" s="108">
        <v>0</v>
      </c>
      <c r="U477" s="108">
        <v>0</v>
      </c>
      <c r="V477" s="108">
        <v>0</v>
      </c>
      <c r="W477" s="16">
        <v>0</v>
      </c>
      <c r="X477" s="108">
        <v>0</v>
      </c>
      <c r="Y477" s="11">
        <f t="shared" si="54"/>
        <v>0</v>
      </c>
    </row>
    <row r="478" spans="1:26" x14ac:dyDescent="0.25">
      <c r="A478" s="102" t="s">
        <v>154</v>
      </c>
      <c r="B478" s="102" t="s">
        <v>2289</v>
      </c>
      <c r="C478" s="103">
        <v>569</v>
      </c>
      <c r="D478" s="104">
        <v>569</v>
      </c>
      <c r="E478" s="104">
        <v>0</v>
      </c>
      <c r="F478" s="104">
        <v>0</v>
      </c>
      <c r="G478" s="104">
        <v>0</v>
      </c>
      <c r="H478" s="104">
        <v>27</v>
      </c>
      <c r="I478" s="104">
        <v>542</v>
      </c>
      <c r="J478" s="105">
        <v>0</v>
      </c>
      <c r="K478" s="101">
        <f t="shared" si="52"/>
        <v>569</v>
      </c>
      <c r="L478" s="9">
        <f>SUM(K474:K478)</f>
        <v>792</v>
      </c>
      <c r="S478" s="86" t="s">
        <v>9142</v>
      </c>
      <c r="T478" s="109">
        <v>0</v>
      </c>
      <c r="U478" s="109">
        <v>0</v>
      </c>
      <c r="V478" s="109">
        <v>0</v>
      </c>
      <c r="W478" s="109">
        <v>1</v>
      </c>
      <c r="X478" s="109">
        <v>0</v>
      </c>
      <c r="Y478" s="11">
        <f t="shared" si="54"/>
        <v>1</v>
      </c>
    </row>
    <row r="479" spans="1:26" x14ac:dyDescent="0.25">
      <c r="A479" s="98" t="s">
        <v>9948</v>
      </c>
      <c r="B479" s="112"/>
      <c r="C479" s="112">
        <f t="shared" ref="C479:L479" si="55">SUM(C460:C478)</f>
        <v>1584</v>
      </c>
      <c r="D479" s="112">
        <f t="shared" si="55"/>
        <v>1574</v>
      </c>
      <c r="E479" s="112">
        <f t="shared" si="55"/>
        <v>98</v>
      </c>
      <c r="F479" s="112">
        <f t="shared" si="55"/>
        <v>68</v>
      </c>
      <c r="G479" s="112">
        <f t="shared" si="55"/>
        <v>40</v>
      </c>
      <c r="H479" s="112">
        <f t="shared" si="55"/>
        <v>163</v>
      </c>
      <c r="I479" s="112">
        <f t="shared" si="55"/>
        <v>1205</v>
      </c>
      <c r="J479" s="112">
        <f t="shared" si="55"/>
        <v>0</v>
      </c>
      <c r="K479" s="112">
        <f t="shared" si="55"/>
        <v>1574</v>
      </c>
      <c r="L479" s="9">
        <f t="shared" si="55"/>
        <v>1574</v>
      </c>
      <c r="S479" s="92" t="s">
        <v>9143</v>
      </c>
      <c r="T479" s="93">
        <v>0</v>
      </c>
      <c r="U479" s="93">
        <v>0</v>
      </c>
      <c r="V479" s="93">
        <v>0</v>
      </c>
      <c r="W479" s="93">
        <v>1</v>
      </c>
      <c r="X479" s="93">
        <v>0</v>
      </c>
      <c r="Y479" s="92">
        <f t="shared" si="54"/>
        <v>1</v>
      </c>
    </row>
    <row r="480" spans="1:26" x14ac:dyDescent="0.25">
      <c r="I480" s="7" t="s">
        <v>9982</v>
      </c>
      <c r="S480" s="86" t="s">
        <v>9144</v>
      </c>
      <c r="T480" s="110">
        <v>0</v>
      </c>
      <c r="U480" s="110">
        <v>0</v>
      </c>
      <c r="V480" s="110">
        <v>0</v>
      </c>
      <c r="W480" s="110">
        <v>1</v>
      </c>
      <c r="X480" s="110">
        <v>0</v>
      </c>
      <c r="Y480" s="11">
        <f t="shared" si="54"/>
        <v>1</v>
      </c>
    </row>
    <row r="481" spans="19:26" x14ac:dyDescent="0.25">
      <c r="S481" s="11" t="s">
        <v>9145</v>
      </c>
      <c r="T481" s="111">
        <v>0</v>
      </c>
      <c r="U481" s="111">
        <v>0</v>
      </c>
      <c r="V481" s="111">
        <v>0</v>
      </c>
      <c r="W481" s="111">
        <v>1</v>
      </c>
      <c r="X481" s="111">
        <v>0</v>
      </c>
      <c r="Y481" s="11">
        <f t="shared" si="54"/>
        <v>1</v>
      </c>
    </row>
    <row r="482" spans="19:26" x14ac:dyDescent="0.25">
      <c r="S482" s="86" t="s">
        <v>9146</v>
      </c>
      <c r="T482" s="110">
        <v>0</v>
      </c>
      <c r="U482" s="110">
        <v>0</v>
      </c>
      <c r="V482" s="110">
        <v>0</v>
      </c>
      <c r="W482" s="110">
        <v>1</v>
      </c>
      <c r="X482" s="110">
        <v>0</v>
      </c>
      <c r="Y482" s="11">
        <f t="shared" si="54"/>
        <v>1</v>
      </c>
    </row>
    <row r="483" spans="19:26" x14ac:dyDescent="0.25">
      <c r="S483" s="11" t="s">
        <v>9147</v>
      </c>
      <c r="T483" s="111">
        <v>6</v>
      </c>
      <c r="U483" s="111">
        <v>8</v>
      </c>
      <c r="V483" s="111">
        <v>6</v>
      </c>
      <c r="W483" s="111">
        <v>10</v>
      </c>
      <c r="X483" s="111">
        <v>0</v>
      </c>
      <c r="Y483" s="11">
        <f t="shared" si="54"/>
        <v>30</v>
      </c>
    </row>
    <row r="484" spans="19:26" x14ac:dyDescent="0.25">
      <c r="S484" s="86" t="s">
        <v>9148</v>
      </c>
      <c r="T484" s="110">
        <v>0</v>
      </c>
      <c r="U484" s="110">
        <v>0</v>
      </c>
      <c r="V484" s="110">
        <v>0</v>
      </c>
      <c r="W484" s="110">
        <v>20</v>
      </c>
      <c r="X484" s="110">
        <v>0</v>
      </c>
      <c r="Y484" s="11">
        <f t="shared" si="54"/>
        <v>20</v>
      </c>
    </row>
    <row r="485" spans="19:26" x14ac:dyDescent="0.25">
      <c r="T485" s="96">
        <f>SUM(T475:T484)</f>
        <v>6</v>
      </c>
      <c r="U485" s="96">
        <f>SUM(U475:U484)</f>
        <v>8</v>
      </c>
      <c r="V485" s="96">
        <f>SUM(V475:V484)</f>
        <v>6</v>
      </c>
      <c r="W485" s="96">
        <f>SUM(W475:W484)</f>
        <v>35</v>
      </c>
      <c r="X485" s="96">
        <f>SUM(X475:X484)</f>
        <v>0</v>
      </c>
      <c r="Y485" s="92">
        <f t="shared" si="54"/>
        <v>55</v>
      </c>
    </row>
    <row r="488" spans="19:26" x14ac:dyDescent="0.25">
      <c r="S488" s="11" t="s">
        <v>9950</v>
      </c>
      <c r="T488" s="11" t="s">
        <v>781</v>
      </c>
      <c r="U488" s="11" t="s">
        <v>313</v>
      </c>
      <c r="V488" s="11" t="s">
        <v>141</v>
      </c>
      <c r="W488" s="11" t="s">
        <v>87</v>
      </c>
      <c r="X488" s="11" t="s">
        <v>124</v>
      </c>
      <c r="Y488" s="11" t="s">
        <v>9951</v>
      </c>
    </row>
    <row r="489" spans="19:26" x14ac:dyDescent="0.25">
      <c r="S489" s="11" t="s">
        <v>9139</v>
      </c>
      <c r="T489" s="16">
        <v>0</v>
      </c>
      <c r="U489" s="16">
        <v>0</v>
      </c>
      <c r="V489" s="16">
        <v>0</v>
      </c>
      <c r="W489" s="16">
        <v>0</v>
      </c>
      <c r="X489" s="16">
        <v>0</v>
      </c>
      <c r="Y489" s="16">
        <f t="shared" ref="Y489:Y499" si="56">SUM(T489:W489)</f>
        <v>0</v>
      </c>
      <c r="Z489" s="11" t="s">
        <v>9139</v>
      </c>
    </row>
    <row r="490" spans="19:26" x14ac:dyDescent="0.25">
      <c r="S490" s="86" t="s">
        <v>9140</v>
      </c>
      <c r="T490" s="87">
        <v>0</v>
      </c>
      <c r="U490" s="87">
        <v>0</v>
      </c>
      <c r="V490" s="87">
        <v>0</v>
      </c>
      <c r="W490" s="87">
        <v>0</v>
      </c>
      <c r="X490" s="87">
        <v>0</v>
      </c>
      <c r="Y490" s="16">
        <f t="shared" si="56"/>
        <v>0</v>
      </c>
      <c r="Z490" s="86" t="s">
        <v>9140</v>
      </c>
    </row>
    <row r="491" spans="19:26" x14ac:dyDescent="0.25">
      <c r="S491" s="11" t="s">
        <v>9141</v>
      </c>
      <c r="T491" s="16">
        <v>0</v>
      </c>
      <c r="U491" s="16">
        <v>0</v>
      </c>
      <c r="V491" s="16">
        <v>0</v>
      </c>
      <c r="W491" s="16">
        <v>1</v>
      </c>
      <c r="X491" s="16">
        <v>0</v>
      </c>
      <c r="Y491" s="16">
        <f t="shared" si="56"/>
        <v>1</v>
      </c>
      <c r="Z491" s="11" t="s">
        <v>9141</v>
      </c>
    </row>
    <row r="492" spans="19:26" x14ac:dyDescent="0.25">
      <c r="S492" s="86" t="s">
        <v>9142</v>
      </c>
      <c r="T492" s="87">
        <v>0</v>
      </c>
      <c r="U492" s="87">
        <v>0</v>
      </c>
      <c r="V492" s="87">
        <v>0</v>
      </c>
      <c r="W492" s="87">
        <v>0</v>
      </c>
      <c r="X492" s="87">
        <v>0</v>
      </c>
      <c r="Y492" s="16">
        <f t="shared" si="56"/>
        <v>0</v>
      </c>
      <c r="Z492" s="86" t="s">
        <v>9142</v>
      </c>
    </row>
    <row r="493" spans="19:26" x14ac:dyDescent="0.25">
      <c r="S493" s="11" t="s">
        <v>9143</v>
      </c>
      <c r="T493" s="16">
        <v>0</v>
      </c>
      <c r="U493" s="16">
        <v>0</v>
      </c>
      <c r="V493" s="16">
        <v>0</v>
      </c>
      <c r="W493" s="16">
        <v>0</v>
      </c>
      <c r="X493" s="16">
        <v>0</v>
      </c>
      <c r="Y493" s="16">
        <f t="shared" si="56"/>
        <v>0</v>
      </c>
      <c r="Z493" s="11" t="s">
        <v>9143</v>
      </c>
    </row>
    <row r="494" spans="19:26" x14ac:dyDescent="0.25">
      <c r="S494" s="86" t="s">
        <v>9144</v>
      </c>
      <c r="T494" s="87">
        <v>0</v>
      </c>
      <c r="U494" s="87">
        <v>0</v>
      </c>
      <c r="V494" s="87">
        <v>0</v>
      </c>
      <c r="W494" s="87">
        <v>0</v>
      </c>
      <c r="X494" s="87">
        <v>5</v>
      </c>
      <c r="Y494" s="16">
        <f t="shared" si="56"/>
        <v>0</v>
      </c>
      <c r="Z494" s="86" t="s">
        <v>9144</v>
      </c>
    </row>
    <row r="495" spans="19:26" x14ac:dyDescent="0.25">
      <c r="S495" s="11" t="s">
        <v>9145</v>
      </c>
      <c r="T495" s="16">
        <v>0</v>
      </c>
      <c r="U495" s="16">
        <v>0</v>
      </c>
      <c r="V495" s="16">
        <v>0</v>
      </c>
      <c r="W495" s="16">
        <v>7</v>
      </c>
      <c r="X495" s="16">
        <v>30</v>
      </c>
      <c r="Y495" s="16">
        <f t="shared" si="56"/>
        <v>7</v>
      </c>
      <c r="Z495" s="11" t="s">
        <v>9145</v>
      </c>
    </row>
    <row r="496" spans="19:26" x14ac:dyDescent="0.25">
      <c r="S496" s="86" t="s">
        <v>9146</v>
      </c>
      <c r="T496" s="87">
        <v>6</v>
      </c>
      <c r="U496" s="87">
        <v>10</v>
      </c>
      <c r="V496" s="87">
        <v>6</v>
      </c>
      <c r="W496" s="87">
        <v>19</v>
      </c>
      <c r="X496" s="87">
        <v>134</v>
      </c>
      <c r="Y496" s="16">
        <f t="shared" si="56"/>
        <v>41</v>
      </c>
      <c r="Z496" s="86" t="s">
        <v>9146</v>
      </c>
    </row>
    <row r="497" spans="1:26" x14ac:dyDescent="0.25">
      <c r="S497" s="11" t="s">
        <v>9147</v>
      </c>
      <c r="T497" s="16">
        <v>22</v>
      </c>
      <c r="U497" s="16">
        <v>50</v>
      </c>
      <c r="V497" s="16">
        <v>28</v>
      </c>
      <c r="W497" s="16">
        <v>27</v>
      </c>
      <c r="X497" s="16">
        <v>402</v>
      </c>
      <c r="Y497" s="16">
        <f t="shared" si="56"/>
        <v>127</v>
      </c>
      <c r="Z497" s="11" t="s">
        <v>9147</v>
      </c>
    </row>
    <row r="498" spans="1:26" x14ac:dyDescent="0.25">
      <c r="S498" s="86" t="s">
        <v>9148</v>
      </c>
      <c r="T498" s="87">
        <v>64</v>
      </c>
      <c r="U498" s="87">
        <v>0</v>
      </c>
      <c r="V498" s="87">
        <v>0</v>
      </c>
      <c r="W498" s="87">
        <v>74</v>
      </c>
      <c r="X498" s="87">
        <v>634</v>
      </c>
      <c r="Y498" s="16">
        <f t="shared" si="56"/>
        <v>138</v>
      </c>
      <c r="Z498" s="86" t="s">
        <v>9148</v>
      </c>
    </row>
    <row r="499" spans="1:26" x14ac:dyDescent="0.25">
      <c r="T499" s="9">
        <f>SUM(T489:T498)</f>
        <v>92</v>
      </c>
      <c r="U499" s="9">
        <f>SUM(U489:U498)</f>
        <v>60</v>
      </c>
      <c r="V499" s="9">
        <f>SUM(V489:V498)</f>
        <v>34</v>
      </c>
      <c r="W499" s="9">
        <f>SUM(W489:W498)</f>
        <v>128</v>
      </c>
      <c r="X499" s="9">
        <f>SUM(X489:X498)</f>
        <v>1205</v>
      </c>
      <c r="Y499" s="16">
        <f t="shared" si="56"/>
        <v>314</v>
      </c>
    </row>
    <row r="500" spans="1:26" x14ac:dyDescent="0.25">
      <c r="T500" s="9"/>
      <c r="U500" s="9"/>
      <c r="V500" s="9"/>
      <c r="W500" s="9"/>
      <c r="X500" s="9"/>
      <c r="Y500" s="9"/>
    </row>
    <row r="502" spans="1:26" ht="39.6" x14ac:dyDescent="0.25">
      <c r="A502" s="73" t="s">
        <v>9983</v>
      </c>
      <c r="B502" s="73" t="s">
        <v>9152</v>
      </c>
      <c r="C502" s="73" t="s">
        <v>9126</v>
      </c>
      <c r="D502" s="73" t="s">
        <v>9936</v>
      </c>
      <c r="E502" s="74" t="s">
        <v>9937</v>
      </c>
      <c r="F502" s="73" t="s">
        <v>9938</v>
      </c>
      <c r="G502" s="73" t="s">
        <v>9939</v>
      </c>
      <c r="H502" s="73" t="s">
        <v>9940</v>
      </c>
      <c r="I502" s="73" t="s">
        <v>9941</v>
      </c>
      <c r="J502" s="75" t="s">
        <v>9942</v>
      </c>
      <c r="K502" s="76" t="s">
        <v>9943</v>
      </c>
      <c r="L502" s="77" t="s">
        <v>9984</v>
      </c>
      <c r="S502" s="7" t="s">
        <v>9983</v>
      </c>
    </row>
    <row r="503" spans="1:26" x14ac:dyDescent="0.25">
      <c r="A503" s="11" t="s">
        <v>9934</v>
      </c>
      <c r="B503" s="16" t="s">
        <v>2289</v>
      </c>
      <c r="C503" s="16">
        <v>1</v>
      </c>
      <c r="D503" s="16">
        <v>1</v>
      </c>
      <c r="E503" s="16">
        <v>0</v>
      </c>
      <c r="F503" s="16">
        <v>0</v>
      </c>
      <c r="G503" s="16">
        <v>0</v>
      </c>
      <c r="H503" s="16">
        <v>1</v>
      </c>
      <c r="I503" s="16">
        <v>0</v>
      </c>
      <c r="J503" s="16">
        <v>0</v>
      </c>
      <c r="K503" s="112">
        <f t="shared" ref="K503:K521" si="57">SUM(E503:J503)</f>
        <v>1</v>
      </c>
      <c r="L503" s="9">
        <v>1</v>
      </c>
      <c r="S503" s="11" t="s">
        <v>9945</v>
      </c>
      <c r="T503" s="11" t="s">
        <v>781</v>
      </c>
      <c r="U503" s="11" t="s">
        <v>313</v>
      </c>
      <c r="V503" s="11" t="s">
        <v>141</v>
      </c>
      <c r="W503" s="11" t="s">
        <v>87</v>
      </c>
      <c r="X503" s="11" t="s">
        <v>124</v>
      </c>
      <c r="Y503" s="11" t="s">
        <v>9129</v>
      </c>
    </row>
    <row r="504" spans="1:26" x14ac:dyDescent="0.25">
      <c r="A504" s="86" t="s">
        <v>9970</v>
      </c>
      <c r="B504" s="87" t="s">
        <v>6018</v>
      </c>
      <c r="C504" s="87">
        <v>1</v>
      </c>
      <c r="D504" s="87">
        <v>1</v>
      </c>
      <c r="E504" s="87">
        <v>0</v>
      </c>
      <c r="F504" s="87">
        <v>0</v>
      </c>
      <c r="G504" s="87">
        <v>0</v>
      </c>
      <c r="H504" s="87">
        <v>1</v>
      </c>
      <c r="I504" s="87">
        <v>0</v>
      </c>
      <c r="J504" s="87">
        <v>0</v>
      </c>
      <c r="K504" s="112">
        <f t="shared" si="57"/>
        <v>1</v>
      </c>
      <c r="L504" s="9">
        <v>1</v>
      </c>
      <c r="S504" s="11" t="s">
        <v>9139</v>
      </c>
      <c r="T504" s="16">
        <v>0</v>
      </c>
      <c r="U504" s="16">
        <v>0</v>
      </c>
      <c r="V504" s="16">
        <v>0</v>
      </c>
      <c r="W504" s="16">
        <v>0</v>
      </c>
      <c r="X504" s="16">
        <v>0</v>
      </c>
      <c r="Y504" s="11">
        <f t="shared" ref="Y504:Y514" si="58">SUM(T504:X504)</f>
        <v>0</v>
      </c>
    </row>
    <row r="505" spans="1:26" x14ac:dyDescent="0.25">
      <c r="A505" s="98" t="s">
        <v>9963</v>
      </c>
      <c r="B505" s="98" t="s">
        <v>6018</v>
      </c>
      <c r="C505" s="99">
        <v>1</v>
      </c>
      <c r="D505" s="100">
        <v>1</v>
      </c>
      <c r="E505" s="100">
        <v>0</v>
      </c>
      <c r="F505" s="100">
        <v>0</v>
      </c>
      <c r="G505" s="100">
        <v>0</v>
      </c>
      <c r="H505" s="100">
        <v>1</v>
      </c>
      <c r="I505" s="100">
        <v>0</v>
      </c>
      <c r="J505" s="101">
        <v>0</v>
      </c>
      <c r="K505" s="101">
        <f t="shared" si="57"/>
        <v>1</v>
      </c>
      <c r="L505" s="9">
        <v>1</v>
      </c>
      <c r="S505" s="86" t="s">
        <v>9140</v>
      </c>
      <c r="T505" s="87">
        <v>0</v>
      </c>
      <c r="U505" s="87">
        <v>0</v>
      </c>
      <c r="V505" s="87">
        <v>0</v>
      </c>
      <c r="W505" s="87">
        <v>0</v>
      </c>
      <c r="X505" s="87">
        <v>0</v>
      </c>
      <c r="Y505" s="11">
        <f t="shared" si="58"/>
        <v>0</v>
      </c>
    </row>
    <row r="506" spans="1:26" x14ac:dyDescent="0.25">
      <c r="A506" s="102" t="s">
        <v>4850</v>
      </c>
      <c r="B506" s="102" t="s">
        <v>6018</v>
      </c>
      <c r="C506" s="103">
        <v>1</v>
      </c>
      <c r="D506" s="104">
        <v>1</v>
      </c>
      <c r="E506" s="104">
        <v>0</v>
      </c>
      <c r="F506" s="104">
        <v>0</v>
      </c>
      <c r="G506" s="104">
        <v>0</v>
      </c>
      <c r="H506" s="104">
        <v>1</v>
      </c>
      <c r="I506" s="104">
        <v>0</v>
      </c>
      <c r="J506" s="105">
        <v>0</v>
      </c>
      <c r="K506" s="101">
        <f t="shared" si="57"/>
        <v>1</v>
      </c>
      <c r="S506" s="11" t="s">
        <v>9141</v>
      </c>
      <c r="T506" s="16">
        <v>0</v>
      </c>
      <c r="U506" s="16">
        <v>0</v>
      </c>
      <c r="V506" s="16">
        <v>0</v>
      </c>
      <c r="W506" s="16">
        <v>1</v>
      </c>
      <c r="X506" s="16">
        <v>0</v>
      </c>
      <c r="Y506" s="11">
        <f t="shared" si="58"/>
        <v>1</v>
      </c>
    </row>
    <row r="507" spans="1:26" x14ac:dyDescent="0.25">
      <c r="A507" s="102" t="s">
        <v>4850</v>
      </c>
      <c r="B507" s="102" t="s">
        <v>2543</v>
      </c>
      <c r="C507" s="103">
        <v>1</v>
      </c>
      <c r="D507" s="104">
        <v>1</v>
      </c>
      <c r="E507" s="104">
        <v>0</v>
      </c>
      <c r="F507" s="104">
        <v>0</v>
      </c>
      <c r="G507" s="104">
        <v>0</v>
      </c>
      <c r="H507" s="106">
        <v>1</v>
      </c>
      <c r="I507" s="104">
        <v>0</v>
      </c>
      <c r="J507" s="105">
        <v>0</v>
      </c>
      <c r="K507" s="101">
        <f t="shared" si="57"/>
        <v>1</v>
      </c>
      <c r="S507" s="86" t="s">
        <v>9142</v>
      </c>
      <c r="T507" s="87">
        <v>0</v>
      </c>
      <c r="U507" s="87">
        <v>0</v>
      </c>
      <c r="V507" s="87">
        <v>0</v>
      </c>
      <c r="W507" s="87">
        <v>1</v>
      </c>
      <c r="X507" s="87">
        <v>0</v>
      </c>
      <c r="Y507" s="11">
        <f t="shared" si="58"/>
        <v>1</v>
      </c>
    </row>
    <row r="508" spans="1:26" x14ac:dyDescent="0.25">
      <c r="A508" s="102" t="s">
        <v>4850</v>
      </c>
      <c r="B508" s="102" t="s">
        <v>2289</v>
      </c>
      <c r="C508" s="103">
        <v>3</v>
      </c>
      <c r="D508" s="104">
        <v>3</v>
      </c>
      <c r="E508" s="104">
        <v>0</v>
      </c>
      <c r="F508" s="104">
        <v>0</v>
      </c>
      <c r="G508" s="104">
        <v>0</v>
      </c>
      <c r="H508" s="104">
        <v>2</v>
      </c>
      <c r="I508" s="104">
        <v>1</v>
      </c>
      <c r="J508" s="105">
        <v>0</v>
      </c>
      <c r="K508" s="101">
        <f t="shared" si="57"/>
        <v>3</v>
      </c>
      <c r="L508" s="9">
        <v>5</v>
      </c>
      <c r="S508" s="11" t="s">
        <v>9143</v>
      </c>
      <c r="T508" s="16">
        <v>0</v>
      </c>
      <c r="U508" s="16">
        <v>0</v>
      </c>
      <c r="V508" s="16">
        <v>0</v>
      </c>
      <c r="W508" s="16">
        <v>1</v>
      </c>
      <c r="X508" s="16">
        <v>0</v>
      </c>
      <c r="Y508" s="11">
        <f t="shared" si="58"/>
        <v>1</v>
      </c>
    </row>
    <row r="509" spans="1:26" x14ac:dyDescent="0.25">
      <c r="A509" s="98" t="s">
        <v>649</v>
      </c>
      <c r="B509" s="98" t="s">
        <v>6018</v>
      </c>
      <c r="C509" s="99">
        <v>2</v>
      </c>
      <c r="D509" s="100">
        <v>2</v>
      </c>
      <c r="E509" s="100">
        <v>0</v>
      </c>
      <c r="F509" s="100">
        <v>0</v>
      </c>
      <c r="G509" s="100">
        <v>0</v>
      </c>
      <c r="H509" s="100">
        <v>2</v>
      </c>
      <c r="I509" s="100">
        <v>0</v>
      </c>
      <c r="J509" s="101">
        <v>0</v>
      </c>
      <c r="K509" s="101">
        <f t="shared" si="57"/>
        <v>2</v>
      </c>
      <c r="S509" s="86" t="s">
        <v>9144</v>
      </c>
      <c r="T509" s="87">
        <v>0</v>
      </c>
      <c r="U509" s="87">
        <v>0</v>
      </c>
      <c r="V509" s="87">
        <v>0</v>
      </c>
      <c r="W509" s="87">
        <v>4</v>
      </c>
      <c r="X509" s="87">
        <v>1</v>
      </c>
      <c r="Y509" s="11">
        <f t="shared" si="58"/>
        <v>5</v>
      </c>
    </row>
    <row r="510" spans="1:26" x14ac:dyDescent="0.25">
      <c r="A510" s="98" t="s">
        <v>649</v>
      </c>
      <c r="B510" s="98" t="s">
        <v>2543</v>
      </c>
      <c r="C510" s="99">
        <v>5</v>
      </c>
      <c r="D510" s="100">
        <v>5</v>
      </c>
      <c r="E510" s="100">
        <v>0</v>
      </c>
      <c r="F510" s="100">
        <v>0</v>
      </c>
      <c r="G510" s="100">
        <v>0</v>
      </c>
      <c r="H510" s="107">
        <v>2</v>
      </c>
      <c r="I510" s="100">
        <v>3</v>
      </c>
      <c r="J510" s="101">
        <v>0</v>
      </c>
      <c r="K510" s="101">
        <f t="shared" si="57"/>
        <v>5</v>
      </c>
      <c r="S510" s="11" t="s">
        <v>9145</v>
      </c>
      <c r="T510" s="16">
        <v>0</v>
      </c>
      <c r="U510" s="16">
        <v>0</v>
      </c>
      <c r="V510" s="16">
        <v>0</v>
      </c>
      <c r="W510" s="16">
        <v>6</v>
      </c>
      <c r="X510" s="16">
        <v>6</v>
      </c>
      <c r="Y510" s="11">
        <f t="shared" si="58"/>
        <v>12</v>
      </c>
    </row>
    <row r="511" spans="1:26" x14ac:dyDescent="0.25">
      <c r="A511" s="98" t="s">
        <v>649</v>
      </c>
      <c r="B511" s="98" t="s">
        <v>2289</v>
      </c>
      <c r="C511" s="99">
        <v>5</v>
      </c>
      <c r="D511" s="100">
        <v>5</v>
      </c>
      <c r="E511" s="100">
        <v>0</v>
      </c>
      <c r="F511" s="100">
        <v>0</v>
      </c>
      <c r="G511" s="100">
        <v>0</v>
      </c>
      <c r="H511" s="100">
        <v>2</v>
      </c>
      <c r="I511" s="100">
        <v>3</v>
      </c>
      <c r="J511" s="101">
        <v>0</v>
      </c>
      <c r="K511" s="101">
        <f t="shared" si="57"/>
        <v>5</v>
      </c>
      <c r="L511" s="9">
        <v>12</v>
      </c>
      <c r="S511" s="86" t="s">
        <v>9146</v>
      </c>
      <c r="T511" s="87">
        <v>5</v>
      </c>
      <c r="U511" s="87">
        <v>20</v>
      </c>
      <c r="V511" s="87">
        <v>4</v>
      </c>
      <c r="W511" s="87">
        <v>37</v>
      </c>
      <c r="X511" s="87">
        <v>137</v>
      </c>
      <c r="Y511" s="11">
        <f t="shared" si="58"/>
        <v>203</v>
      </c>
      <c r="Z511" s="9"/>
    </row>
    <row r="512" spans="1:26" x14ac:dyDescent="0.25">
      <c r="A512" s="102" t="s">
        <v>1944</v>
      </c>
      <c r="B512" s="102" t="s">
        <v>6018</v>
      </c>
      <c r="C512" s="103">
        <v>4</v>
      </c>
      <c r="D512" s="104">
        <v>4</v>
      </c>
      <c r="E512" s="104">
        <v>0</v>
      </c>
      <c r="F512" s="104">
        <v>0</v>
      </c>
      <c r="G512" s="104">
        <v>0</v>
      </c>
      <c r="H512" s="104">
        <v>4</v>
      </c>
      <c r="I512" s="104">
        <v>0</v>
      </c>
      <c r="J512" s="105">
        <v>0</v>
      </c>
      <c r="K512" s="101">
        <f t="shared" si="57"/>
        <v>4</v>
      </c>
      <c r="S512" s="11" t="s">
        <v>9147</v>
      </c>
      <c r="T512" s="16">
        <v>31</v>
      </c>
      <c r="U512" s="16">
        <v>87</v>
      </c>
      <c r="V512" s="16">
        <v>35</v>
      </c>
      <c r="W512" s="16">
        <v>54</v>
      </c>
      <c r="X512" s="16">
        <v>752</v>
      </c>
      <c r="Y512" s="11">
        <f t="shared" si="58"/>
        <v>959</v>
      </c>
      <c r="Z512" s="9"/>
    </row>
    <row r="513" spans="1:26" x14ac:dyDescent="0.25">
      <c r="A513" s="102" t="s">
        <v>1944</v>
      </c>
      <c r="B513" s="102" t="s">
        <v>2543</v>
      </c>
      <c r="C513" s="103">
        <v>3</v>
      </c>
      <c r="D513" s="104">
        <v>3</v>
      </c>
      <c r="E513" s="104">
        <v>0</v>
      </c>
      <c r="F513" s="106">
        <v>1</v>
      </c>
      <c r="G513" s="104">
        <v>0</v>
      </c>
      <c r="H513" s="106">
        <v>2</v>
      </c>
      <c r="I513" s="104">
        <v>0</v>
      </c>
      <c r="J513" s="105">
        <v>0</v>
      </c>
      <c r="K513" s="101">
        <f t="shared" si="57"/>
        <v>3</v>
      </c>
      <c r="S513" s="86" t="s">
        <v>9148</v>
      </c>
      <c r="T513" s="87">
        <v>0</v>
      </c>
      <c r="U513" s="87">
        <v>0</v>
      </c>
      <c r="V513" s="87">
        <v>0</v>
      </c>
      <c r="W513" s="87">
        <v>115</v>
      </c>
      <c r="X513" s="87">
        <v>420</v>
      </c>
      <c r="Y513" s="11">
        <f t="shared" si="58"/>
        <v>535</v>
      </c>
    </row>
    <row r="514" spans="1:26" x14ac:dyDescent="0.25">
      <c r="A514" s="102" t="s">
        <v>1944</v>
      </c>
      <c r="B514" s="102" t="s">
        <v>2289</v>
      </c>
      <c r="C514" s="103">
        <v>197</v>
      </c>
      <c r="D514" s="104">
        <v>196</v>
      </c>
      <c r="E514" s="104">
        <v>5</v>
      </c>
      <c r="F514" s="104">
        <v>19</v>
      </c>
      <c r="G514" s="104">
        <v>4</v>
      </c>
      <c r="H514" s="104">
        <v>31</v>
      </c>
      <c r="I514" s="104">
        <v>137</v>
      </c>
      <c r="J514" s="105">
        <v>0</v>
      </c>
      <c r="K514" s="101">
        <f t="shared" si="57"/>
        <v>196</v>
      </c>
      <c r="L514" s="9">
        <f>SUM(K512:K514)</f>
        <v>203</v>
      </c>
      <c r="T514" s="9">
        <f>SUM(T503:T513)</f>
        <v>36</v>
      </c>
      <c r="U514" s="9">
        <f>SUM(U503:U513)</f>
        <v>107</v>
      </c>
      <c r="V514" s="9">
        <f>SUM(V503:V513)</f>
        <v>39</v>
      </c>
      <c r="W514" s="9">
        <f>SUM(W503:W513)</f>
        <v>219</v>
      </c>
      <c r="X514" s="9">
        <f>SUM(X503:X513)</f>
        <v>1316</v>
      </c>
      <c r="Y514" s="11">
        <f t="shared" si="58"/>
        <v>1717</v>
      </c>
      <c r="Z514" s="9"/>
    </row>
    <row r="515" spans="1:26" x14ac:dyDescent="0.25">
      <c r="A515" s="98" t="s">
        <v>292</v>
      </c>
      <c r="B515" s="98" t="s">
        <v>6018</v>
      </c>
      <c r="C515" s="99">
        <v>40</v>
      </c>
      <c r="D515" s="100">
        <v>40</v>
      </c>
      <c r="E515" s="100">
        <v>5</v>
      </c>
      <c r="F515" s="100">
        <v>15</v>
      </c>
      <c r="G515" s="100">
        <v>4</v>
      </c>
      <c r="H515" s="100">
        <v>16</v>
      </c>
      <c r="I515" s="100">
        <v>0</v>
      </c>
      <c r="J515" s="101">
        <v>0</v>
      </c>
      <c r="K515" s="101">
        <f t="shared" si="57"/>
        <v>40</v>
      </c>
    </row>
    <row r="516" spans="1:26" x14ac:dyDescent="0.25">
      <c r="A516" s="98" t="s">
        <v>292</v>
      </c>
      <c r="B516" s="98" t="s">
        <v>2543</v>
      </c>
      <c r="C516" s="99">
        <v>57</v>
      </c>
      <c r="D516" s="100">
        <v>57</v>
      </c>
      <c r="E516" s="100">
        <v>0</v>
      </c>
      <c r="F516" s="100">
        <v>0</v>
      </c>
      <c r="G516" s="100">
        <v>0</v>
      </c>
      <c r="H516" s="107">
        <v>2</v>
      </c>
      <c r="I516" s="100">
        <v>55</v>
      </c>
      <c r="J516" s="101">
        <v>0</v>
      </c>
      <c r="K516" s="101">
        <f t="shared" si="57"/>
        <v>57</v>
      </c>
    </row>
    <row r="517" spans="1:26" x14ac:dyDescent="0.25">
      <c r="A517" s="98" t="s">
        <v>292</v>
      </c>
      <c r="B517" s="98" t="s">
        <v>8861</v>
      </c>
      <c r="C517" s="99">
        <v>19</v>
      </c>
      <c r="D517" s="100">
        <v>5</v>
      </c>
      <c r="E517" s="100">
        <v>0</v>
      </c>
      <c r="F517" s="107">
        <v>4</v>
      </c>
      <c r="G517" s="100">
        <v>0</v>
      </c>
      <c r="H517" s="107">
        <v>1</v>
      </c>
      <c r="I517" s="100">
        <v>0</v>
      </c>
      <c r="J517" s="101">
        <v>0</v>
      </c>
      <c r="K517" s="101">
        <f t="shared" si="57"/>
        <v>5</v>
      </c>
      <c r="S517" s="11" t="s">
        <v>9947</v>
      </c>
      <c r="T517" s="11" t="s">
        <v>781</v>
      </c>
      <c r="U517" s="11" t="s">
        <v>313</v>
      </c>
      <c r="V517" s="11" t="s">
        <v>141</v>
      </c>
      <c r="W517" s="11" t="s">
        <v>87</v>
      </c>
      <c r="X517" s="11" t="s">
        <v>124</v>
      </c>
      <c r="Y517" s="11" t="s">
        <v>9129</v>
      </c>
    </row>
    <row r="518" spans="1:26" x14ac:dyDescent="0.25">
      <c r="A518" s="98" t="s">
        <v>292</v>
      </c>
      <c r="B518" s="98" t="s">
        <v>2289</v>
      </c>
      <c r="C518" s="99">
        <v>860</v>
      </c>
      <c r="D518" s="100">
        <v>857</v>
      </c>
      <c r="E518" s="100">
        <v>26</v>
      </c>
      <c r="F518" s="100">
        <v>68</v>
      </c>
      <c r="G518" s="100">
        <v>31</v>
      </c>
      <c r="H518" s="100">
        <v>35</v>
      </c>
      <c r="I518" s="100">
        <v>697</v>
      </c>
      <c r="J518" s="101">
        <v>0</v>
      </c>
      <c r="K518" s="101">
        <f t="shared" si="57"/>
        <v>857</v>
      </c>
      <c r="L518" s="9">
        <f>SUM(K515:K518)</f>
        <v>959</v>
      </c>
      <c r="S518" s="11" t="s">
        <v>9139</v>
      </c>
      <c r="T518" s="16">
        <v>0</v>
      </c>
      <c r="U518" s="16">
        <v>0</v>
      </c>
      <c r="V518" s="16">
        <v>0</v>
      </c>
      <c r="W518" s="16">
        <v>0</v>
      </c>
      <c r="X518" s="16">
        <v>0</v>
      </c>
      <c r="Y518" s="11">
        <f t="shared" ref="Y518:Y528" si="59">SUM(T518:X518)</f>
        <v>0</v>
      </c>
    </row>
    <row r="519" spans="1:26" x14ac:dyDescent="0.25">
      <c r="A519" s="102" t="s">
        <v>154</v>
      </c>
      <c r="B519" s="102" t="s">
        <v>6018</v>
      </c>
      <c r="C519" s="103">
        <v>30</v>
      </c>
      <c r="D519" s="104">
        <v>27</v>
      </c>
      <c r="E519" s="104">
        <v>0</v>
      </c>
      <c r="F519" s="104">
        <v>0</v>
      </c>
      <c r="G519" s="104">
        <v>0</v>
      </c>
      <c r="H519" s="104">
        <v>27</v>
      </c>
      <c r="I519" s="104">
        <v>0</v>
      </c>
      <c r="J519" s="105">
        <v>0</v>
      </c>
      <c r="K519" s="101">
        <f t="shared" si="57"/>
        <v>27</v>
      </c>
      <c r="S519" s="86" t="s">
        <v>9140</v>
      </c>
      <c r="T519" s="87">
        <v>0</v>
      </c>
      <c r="U519" s="87">
        <v>0</v>
      </c>
      <c r="V519" s="87">
        <v>0</v>
      </c>
      <c r="W519" s="88">
        <v>0</v>
      </c>
      <c r="X519" s="87">
        <v>0</v>
      </c>
      <c r="Y519" s="11">
        <f t="shared" si="59"/>
        <v>0</v>
      </c>
    </row>
    <row r="520" spans="1:26" x14ac:dyDescent="0.25">
      <c r="A520" s="102" t="s">
        <v>154</v>
      </c>
      <c r="B520" s="102" t="s">
        <v>2543</v>
      </c>
      <c r="C520" s="103">
        <v>65</v>
      </c>
      <c r="D520" s="104">
        <v>65</v>
      </c>
      <c r="E520" s="104">
        <v>0</v>
      </c>
      <c r="F520" s="104">
        <v>0</v>
      </c>
      <c r="G520" s="104">
        <v>0</v>
      </c>
      <c r="H520" s="104">
        <v>65</v>
      </c>
      <c r="I520" s="104">
        <v>0</v>
      </c>
      <c r="J520" s="105">
        <v>0</v>
      </c>
      <c r="K520" s="101">
        <f t="shared" si="57"/>
        <v>65</v>
      </c>
      <c r="S520" s="11" t="s">
        <v>9141</v>
      </c>
      <c r="T520" s="108">
        <v>0</v>
      </c>
      <c r="U520" s="108">
        <v>0</v>
      </c>
      <c r="V520" s="108">
        <v>0</v>
      </c>
      <c r="W520" s="16">
        <v>0</v>
      </c>
      <c r="X520" s="108">
        <v>0</v>
      </c>
      <c r="Y520" s="11">
        <f t="shared" si="59"/>
        <v>0</v>
      </c>
    </row>
    <row r="521" spans="1:26" x14ac:dyDescent="0.25">
      <c r="A521" s="102" t="s">
        <v>154</v>
      </c>
      <c r="B521" s="102" t="s">
        <v>2289</v>
      </c>
      <c r="C521" s="103">
        <v>444</v>
      </c>
      <c r="D521" s="104">
        <v>443</v>
      </c>
      <c r="E521" s="104">
        <v>0</v>
      </c>
      <c r="F521" s="104">
        <v>0</v>
      </c>
      <c r="G521" s="104">
        <v>0</v>
      </c>
      <c r="H521" s="104">
        <v>23</v>
      </c>
      <c r="I521" s="104">
        <v>420</v>
      </c>
      <c r="J521" s="105">
        <v>0</v>
      </c>
      <c r="K521" s="101">
        <f t="shared" si="57"/>
        <v>443</v>
      </c>
      <c r="L521" s="9">
        <f>SUM(K519:K521)</f>
        <v>535</v>
      </c>
      <c r="S521" s="86" t="s">
        <v>9142</v>
      </c>
      <c r="T521" s="109">
        <v>0</v>
      </c>
      <c r="U521" s="109">
        <v>0</v>
      </c>
      <c r="V521" s="109">
        <v>0</v>
      </c>
      <c r="W521" s="109">
        <v>1</v>
      </c>
      <c r="X521" s="109">
        <v>0</v>
      </c>
      <c r="Y521" s="11">
        <f t="shared" si="59"/>
        <v>1</v>
      </c>
    </row>
    <row r="522" spans="1:26" x14ac:dyDescent="0.25">
      <c r="A522" s="98" t="s">
        <v>9948</v>
      </c>
      <c r="B522" s="112"/>
      <c r="C522" s="112">
        <f t="shared" ref="C522:L522" si="60">SUM(C503:C521)</f>
        <v>1739</v>
      </c>
      <c r="D522" s="112">
        <f t="shared" si="60"/>
        <v>1717</v>
      </c>
      <c r="E522" s="112">
        <f t="shared" si="60"/>
        <v>36</v>
      </c>
      <c r="F522" s="112">
        <f t="shared" si="60"/>
        <v>107</v>
      </c>
      <c r="G522" s="112">
        <f t="shared" si="60"/>
        <v>39</v>
      </c>
      <c r="H522" s="112">
        <f t="shared" si="60"/>
        <v>219</v>
      </c>
      <c r="I522" s="112">
        <f t="shared" si="60"/>
        <v>1316</v>
      </c>
      <c r="J522" s="112">
        <f t="shared" si="60"/>
        <v>0</v>
      </c>
      <c r="K522" s="112">
        <f t="shared" si="60"/>
        <v>1717</v>
      </c>
      <c r="L522" s="9">
        <f t="shared" si="60"/>
        <v>1717</v>
      </c>
      <c r="S522" s="92" t="s">
        <v>9143</v>
      </c>
      <c r="T522" s="93">
        <v>0</v>
      </c>
      <c r="U522" s="93">
        <v>0</v>
      </c>
      <c r="V522" s="93">
        <v>0</v>
      </c>
      <c r="W522" s="93">
        <v>1</v>
      </c>
      <c r="X522" s="93">
        <v>0</v>
      </c>
      <c r="Y522" s="92">
        <f t="shared" si="59"/>
        <v>1</v>
      </c>
    </row>
    <row r="523" spans="1:26" x14ac:dyDescent="0.25">
      <c r="I523" s="7" t="s">
        <v>9976</v>
      </c>
      <c r="S523" s="86" t="s">
        <v>9144</v>
      </c>
      <c r="T523" s="110">
        <v>0</v>
      </c>
      <c r="U523" s="110">
        <v>0</v>
      </c>
      <c r="V523" s="110">
        <v>0</v>
      </c>
      <c r="W523" s="110">
        <v>1</v>
      </c>
      <c r="X523" s="110">
        <v>0</v>
      </c>
      <c r="Y523" s="11">
        <f t="shared" si="59"/>
        <v>1</v>
      </c>
    </row>
    <row r="524" spans="1:26" x14ac:dyDescent="0.25">
      <c r="S524" s="11" t="s">
        <v>9145</v>
      </c>
      <c r="T524" s="111">
        <v>0</v>
      </c>
      <c r="U524" s="111">
        <v>0</v>
      </c>
      <c r="V524" s="111">
        <v>0</v>
      </c>
      <c r="W524" s="111">
        <v>2</v>
      </c>
      <c r="X524" s="111">
        <v>0</v>
      </c>
      <c r="Y524" s="11">
        <f t="shared" si="59"/>
        <v>2</v>
      </c>
    </row>
    <row r="525" spans="1:26" x14ac:dyDescent="0.25">
      <c r="S525" s="86" t="s">
        <v>9146</v>
      </c>
      <c r="T525" s="110">
        <v>0</v>
      </c>
      <c r="U525" s="110">
        <v>0</v>
      </c>
      <c r="V525" s="110">
        <v>0</v>
      </c>
      <c r="W525" s="110">
        <v>4</v>
      </c>
      <c r="X525" s="110">
        <v>0</v>
      </c>
      <c r="Y525" s="11">
        <f t="shared" si="59"/>
        <v>4</v>
      </c>
    </row>
    <row r="526" spans="1:26" x14ac:dyDescent="0.25">
      <c r="S526" s="11" t="s">
        <v>9147</v>
      </c>
      <c r="T526" s="111">
        <v>5</v>
      </c>
      <c r="U526" s="111">
        <v>15</v>
      </c>
      <c r="V526" s="111">
        <v>4</v>
      </c>
      <c r="W526" s="111">
        <v>16</v>
      </c>
      <c r="X526" s="111">
        <v>0</v>
      </c>
      <c r="Y526" s="11">
        <f t="shared" si="59"/>
        <v>40</v>
      </c>
    </row>
    <row r="527" spans="1:26" x14ac:dyDescent="0.25">
      <c r="S527" s="86" t="s">
        <v>9148</v>
      </c>
      <c r="T527" s="110">
        <v>0</v>
      </c>
      <c r="U527" s="110">
        <v>0</v>
      </c>
      <c r="V527" s="110">
        <v>0</v>
      </c>
      <c r="W527" s="110">
        <v>27</v>
      </c>
      <c r="X527" s="110">
        <v>0</v>
      </c>
      <c r="Y527" s="11">
        <f t="shared" si="59"/>
        <v>27</v>
      </c>
    </row>
    <row r="528" spans="1:26" x14ac:dyDescent="0.25">
      <c r="T528" s="96">
        <f>SUM(T518:T527)</f>
        <v>5</v>
      </c>
      <c r="U528" s="96">
        <f>SUM(U518:U527)</f>
        <v>15</v>
      </c>
      <c r="V528" s="96">
        <f>SUM(V518:V527)</f>
        <v>4</v>
      </c>
      <c r="W528" s="96">
        <f>SUM(W518:W527)</f>
        <v>52</v>
      </c>
      <c r="X528" s="96">
        <f>SUM(X518:X527)</f>
        <v>0</v>
      </c>
      <c r="Y528" s="92">
        <f t="shared" si="59"/>
        <v>76</v>
      </c>
    </row>
    <row r="531" spans="19:26" x14ac:dyDescent="0.25">
      <c r="S531" s="11" t="s">
        <v>9950</v>
      </c>
      <c r="T531" s="11" t="s">
        <v>781</v>
      </c>
      <c r="U531" s="11" t="s">
        <v>313</v>
      </c>
      <c r="V531" s="11" t="s">
        <v>141</v>
      </c>
      <c r="W531" s="11" t="s">
        <v>87</v>
      </c>
      <c r="X531" s="11" t="s">
        <v>124</v>
      </c>
      <c r="Y531" s="11" t="s">
        <v>9951</v>
      </c>
    </row>
    <row r="532" spans="19:26" x14ac:dyDescent="0.25">
      <c r="S532" s="11" t="s">
        <v>9139</v>
      </c>
      <c r="T532" s="16">
        <v>0</v>
      </c>
      <c r="U532" s="16">
        <v>0</v>
      </c>
      <c r="V532" s="16">
        <v>0</v>
      </c>
      <c r="W532" s="16">
        <v>0</v>
      </c>
      <c r="X532" s="16">
        <v>0</v>
      </c>
      <c r="Y532" s="16">
        <f t="shared" ref="Y532:Y542" si="61">SUM(T532:W532)</f>
        <v>0</v>
      </c>
      <c r="Z532" s="11" t="s">
        <v>9139</v>
      </c>
    </row>
    <row r="533" spans="19:26" x14ac:dyDescent="0.25">
      <c r="S533" s="86" t="s">
        <v>9140</v>
      </c>
      <c r="T533" s="87">
        <v>0</v>
      </c>
      <c r="U533" s="87">
        <v>0</v>
      </c>
      <c r="V533" s="87">
        <v>0</v>
      </c>
      <c r="W533" s="87">
        <v>0</v>
      </c>
      <c r="X533" s="87">
        <v>0</v>
      </c>
      <c r="Y533" s="16">
        <f t="shared" si="61"/>
        <v>0</v>
      </c>
      <c r="Z533" s="86" t="s">
        <v>9140</v>
      </c>
    </row>
    <row r="534" spans="19:26" x14ac:dyDescent="0.25">
      <c r="S534" s="11" t="s">
        <v>9141</v>
      </c>
      <c r="T534" s="16">
        <v>0</v>
      </c>
      <c r="U534" s="16">
        <v>0</v>
      </c>
      <c r="V534" s="16">
        <v>0</v>
      </c>
      <c r="W534" s="16">
        <v>1</v>
      </c>
      <c r="X534" s="16">
        <v>0</v>
      </c>
      <c r="Y534" s="16">
        <f t="shared" si="61"/>
        <v>1</v>
      </c>
      <c r="Z534" s="11" t="s">
        <v>9141</v>
      </c>
    </row>
    <row r="535" spans="19:26" x14ac:dyDescent="0.25">
      <c r="S535" s="86" t="s">
        <v>9142</v>
      </c>
      <c r="T535" s="87">
        <v>0</v>
      </c>
      <c r="U535" s="87">
        <v>0</v>
      </c>
      <c r="V535" s="87">
        <v>0</v>
      </c>
      <c r="W535" s="87">
        <v>0</v>
      </c>
      <c r="X535" s="87">
        <v>0</v>
      </c>
      <c r="Y535" s="16">
        <f t="shared" si="61"/>
        <v>0</v>
      </c>
      <c r="Z535" s="86" t="s">
        <v>9142</v>
      </c>
    </row>
    <row r="536" spans="19:26" x14ac:dyDescent="0.25">
      <c r="S536" s="11" t="s">
        <v>9143</v>
      </c>
      <c r="T536" s="16">
        <v>0</v>
      </c>
      <c r="U536" s="16">
        <v>0</v>
      </c>
      <c r="V536" s="16">
        <v>0</v>
      </c>
      <c r="W536" s="16">
        <v>0</v>
      </c>
      <c r="X536" s="16">
        <v>0</v>
      </c>
      <c r="Y536" s="16">
        <f t="shared" si="61"/>
        <v>0</v>
      </c>
      <c r="Z536" s="11" t="s">
        <v>9143</v>
      </c>
    </row>
    <row r="537" spans="19:26" x14ac:dyDescent="0.25">
      <c r="S537" s="86" t="s">
        <v>9144</v>
      </c>
      <c r="T537" s="87">
        <v>0</v>
      </c>
      <c r="U537" s="87">
        <v>0</v>
      </c>
      <c r="V537" s="87">
        <v>0</v>
      </c>
      <c r="W537" s="87">
        <v>3</v>
      </c>
      <c r="X537" s="87">
        <v>1</v>
      </c>
      <c r="Y537" s="16">
        <f t="shared" si="61"/>
        <v>3</v>
      </c>
      <c r="Z537" s="86" t="s">
        <v>9144</v>
      </c>
    </row>
    <row r="538" spans="19:26" x14ac:dyDescent="0.25">
      <c r="S538" s="11" t="s">
        <v>9145</v>
      </c>
      <c r="T538" s="16">
        <v>0</v>
      </c>
      <c r="U538" s="16">
        <v>0</v>
      </c>
      <c r="V538" s="16">
        <v>0</v>
      </c>
      <c r="W538" s="16">
        <v>4</v>
      </c>
      <c r="X538" s="16">
        <v>6</v>
      </c>
      <c r="Y538" s="16">
        <f t="shared" si="61"/>
        <v>4</v>
      </c>
      <c r="Z538" s="11" t="s">
        <v>9145</v>
      </c>
    </row>
    <row r="539" spans="19:26" x14ac:dyDescent="0.25">
      <c r="S539" s="86" t="s">
        <v>9146</v>
      </c>
      <c r="T539" s="87">
        <v>5</v>
      </c>
      <c r="U539" s="87">
        <v>20</v>
      </c>
      <c r="V539" s="87">
        <v>4</v>
      </c>
      <c r="W539" s="87">
        <v>33</v>
      </c>
      <c r="X539" s="87">
        <v>137</v>
      </c>
      <c r="Y539" s="16">
        <f t="shared" si="61"/>
        <v>62</v>
      </c>
      <c r="Z539" s="86" t="s">
        <v>9146</v>
      </c>
    </row>
    <row r="540" spans="19:26" x14ac:dyDescent="0.25">
      <c r="S540" s="11" t="s">
        <v>9147</v>
      </c>
      <c r="T540" s="16">
        <v>26</v>
      </c>
      <c r="U540" s="16">
        <v>72</v>
      </c>
      <c r="V540" s="16">
        <v>31</v>
      </c>
      <c r="W540" s="16">
        <v>38</v>
      </c>
      <c r="X540" s="16">
        <v>752</v>
      </c>
      <c r="Y540" s="16">
        <f t="shared" si="61"/>
        <v>167</v>
      </c>
      <c r="Z540" s="11" t="s">
        <v>9147</v>
      </c>
    </row>
    <row r="541" spans="19:26" x14ac:dyDescent="0.25">
      <c r="S541" s="86" t="s">
        <v>9148</v>
      </c>
      <c r="T541" s="87">
        <v>0</v>
      </c>
      <c r="U541" s="87">
        <v>0</v>
      </c>
      <c r="V541" s="87">
        <v>0</v>
      </c>
      <c r="W541" s="87">
        <v>88</v>
      </c>
      <c r="X541" s="87">
        <v>420</v>
      </c>
      <c r="Y541" s="16">
        <f t="shared" si="61"/>
        <v>88</v>
      </c>
      <c r="Z541" s="86" t="s">
        <v>9148</v>
      </c>
    </row>
    <row r="542" spans="19:26" x14ac:dyDescent="0.25">
      <c r="T542" s="9">
        <f>SUM(T532:T541)</f>
        <v>31</v>
      </c>
      <c r="U542" s="9">
        <f>SUM(U532:U541)</f>
        <v>92</v>
      </c>
      <c r="V542" s="9">
        <f>SUM(V532:V541)</f>
        <v>35</v>
      </c>
      <c r="W542" s="9">
        <f>SUM(W532:W541)</f>
        <v>167</v>
      </c>
      <c r="X542" s="9">
        <f>SUM(X532:X541)</f>
        <v>1316</v>
      </c>
      <c r="Y542" s="16">
        <f t="shared" si="61"/>
        <v>325</v>
      </c>
    </row>
    <row r="543" spans="19:26" x14ac:dyDescent="0.25">
      <c r="T543" s="9"/>
      <c r="U543" s="9"/>
      <c r="V543" s="9"/>
      <c r="W543" s="9"/>
      <c r="X543" s="9"/>
      <c r="Y543" s="9"/>
    </row>
    <row r="544" spans="19:26" x14ac:dyDescent="0.25">
      <c r="T544" s="9"/>
      <c r="U544" s="9"/>
      <c r="V544" s="9"/>
      <c r="W544" s="9"/>
      <c r="X544" s="9"/>
      <c r="Y544" s="9"/>
    </row>
    <row r="545" spans="1:26" ht="39.6" x14ac:dyDescent="0.25">
      <c r="A545" s="73" t="s">
        <v>9985</v>
      </c>
      <c r="B545" s="73" t="s">
        <v>9152</v>
      </c>
      <c r="C545" s="73" t="s">
        <v>9126</v>
      </c>
      <c r="D545" s="73" t="s">
        <v>9936</v>
      </c>
      <c r="E545" s="74" t="s">
        <v>9937</v>
      </c>
      <c r="F545" s="73" t="s">
        <v>9938</v>
      </c>
      <c r="G545" s="73" t="s">
        <v>9939</v>
      </c>
      <c r="H545" s="73" t="s">
        <v>9940</v>
      </c>
      <c r="I545" s="73" t="s">
        <v>9941</v>
      </c>
      <c r="J545" s="75" t="s">
        <v>9942</v>
      </c>
      <c r="K545" s="76" t="s">
        <v>9943</v>
      </c>
      <c r="L545" s="77" t="s">
        <v>9986</v>
      </c>
      <c r="S545" s="7" t="s">
        <v>9985</v>
      </c>
    </row>
    <row r="546" spans="1:26" x14ac:dyDescent="0.25">
      <c r="A546" s="11" t="s">
        <v>9934</v>
      </c>
      <c r="B546" s="16" t="s">
        <v>2289</v>
      </c>
      <c r="C546" s="16">
        <v>1</v>
      </c>
      <c r="D546" s="16">
        <v>1</v>
      </c>
      <c r="E546" s="16">
        <v>0</v>
      </c>
      <c r="F546" s="16">
        <v>0</v>
      </c>
      <c r="G546" s="16">
        <v>0</v>
      </c>
      <c r="H546" s="16">
        <v>1</v>
      </c>
      <c r="I546" s="16">
        <v>0</v>
      </c>
      <c r="J546" s="16">
        <v>0</v>
      </c>
      <c r="K546" s="112">
        <f t="shared" ref="K546:K565" si="62">SUM(E546:J546)</f>
        <v>1</v>
      </c>
      <c r="L546" s="9">
        <v>1</v>
      </c>
      <c r="S546" s="11" t="s">
        <v>9945</v>
      </c>
      <c r="T546" s="11" t="s">
        <v>781</v>
      </c>
      <c r="U546" s="11" t="s">
        <v>313</v>
      </c>
      <c r="V546" s="11" t="s">
        <v>141</v>
      </c>
      <c r="W546" s="11" t="s">
        <v>87</v>
      </c>
      <c r="X546" s="11" t="s">
        <v>124</v>
      </c>
      <c r="Y546" s="11" t="s">
        <v>9129</v>
      </c>
    </row>
    <row r="547" spans="1:26" x14ac:dyDescent="0.25">
      <c r="A547" s="86" t="s">
        <v>9970</v>
      </c>
      <c r="B547" s="87" t="s">
        <v>6018</v>
      </c>
      <c r="C547" s="87">
        <v>1</v>
      </c>
      <c r="D547" s="87">
        <v>1</v>
      </c>
      <c r="E547" s="87">
        <v>0</v>
      </c>
      <c r="F547" s="87">
        <v>0</v>
      </c>
      <c r="G547" s="87">
        <v>0</v>
      </c>
      <c r="H547" s="87">
        <v>1</v>
      </c>
      <c r="I547" s="87">
        <v>0</v>
      </c>
      <c r="J547" s="87">
        <v>0</v>
      </c>
      <c r="K547" s="112">
        <f t="shared" si="62"/>
        <v>1</v>
      </c>
      <c r="L547" s="9">
        <v>1</v>
      </c>
      <c r="S547" s="11" t="s">
        <v>9139</v>
      </c>
      <c r="T547" s="16">
        <v>0</v>
      </c>
      <c r="U547" s="16">
        <v>0</v>
      </c>
      <c r="V547" s="16">
        <v>0</v>
      </c>
      <c r="W547" s="16">
        <v>0</v>
      </c>
      <c r="X547" s="16">
        <v>0</v>
      </c>
      <c r="Y547" s="11">
        <f t="shared" ref="Y547:Y557" si="63">SUM(T547:X547)</f>
        <v>0</v>
      </c>
    </row>
    <row r="548" spans="1:26" x14ac:dyDescent="0.25">
      <c r="A548" s="98" t="s">
        <v>9963</v>
      </c>
      <c r="B548" s="98" t="s">
        <v>6018</v>
      </c>
      <c r="C548" s="99">
        <v>1</v>
      </c>
      <c r="D548" s="100">
        <v>1</v>
      </c>
      <c r="E548" s="100">
        <v>0</v>
      </c>
      <c r="F548" s="100">
        <v>0</v>
      </c>
      <c r="G548" s="100">
        <v>0</v>
      </c>
      <c r="H548" s="100">
        <v>1</v>
      </c>
      <c r="I548" s="100">
        <v>0</v>
      </c>
      <c r="J548" s="101">
        <v>0</v>
      </c>
      <c r="K548" s="101">
        <f t="shared" si="62"/>
        <v>1</v>
      </c>
      <c r="S548" s="86" t="s">
        <v>9140</v>
      </c>
      <c r="T548" s="87">
        <v>0</v>
      </c>
      <c r="U548" s="87">
        <v>0</v>
      </c>
      <c r="V548" s="87">
        <v>0</v>
      </c>
      <c r="W548" s="87">
        <v>0</v>
      </c>
      <c r="X548" s="87">
        <v>0</v>
      </c>
      <c r="Y548" s="11">
        <f t="shared" si="63"/>
        <v>0</v>
      </c>
    </row>
    <row r="549" spans="1:26" x14ac:dyDescent="0.25">
      <c r="A549" s="98" t="s">
        <v>9963</v>
      </c>
      <c r="B549" s="98" t="s">
        <v>2289</v>
      </c>
      <c r="C549" s="99">
        <v>2</v>
      </c>
      <c r="D549" s="100">
        <v>2</v>
      </c>
      <c r="E549" s="100">
        <v>0</v>
      </c>
      <c r="F549" s="100">
        <v>0</v>
      </c>
      <c r="G549" s="100">
        <v>0</v>
      </c>
      <c r="H549" s="100">
        <v>2</v>
      </c>
      <c r="I549" s="100">
        <v>0</v>
      </c>
      <c r="J549" s="101">
        <v>0</v>
      </c>
      <c r="K549" s="101">
        <f t="shared" si="62"/>
        <v>2</v>
      </c>
      <c r="L549" s="9">
        <v>3</v>
      </c>
      <c r="S549" s="11" t="s">
        <v>9141</v>
      </c>
      <c r="T549" s="16">
        <v>0</v>
      </c>
      <c r="U549" s="16">
        <v>0</v>
      </c>
      <c r="V549" s="16">
        <v>0</v>
      </c>
      <c r="W549" s="16">
        <v>1</v>
      </c>
      <c r="X549" s="16">
        <v>0</v>
      </c>
      <c r="Y549" s="11">
        <f t="shared" si="63"/>
        <v>1</v>
      </c>
    </row>
    <row r="550" spans="1:26" x14ac:dyDescent="0.25">
      <c r="A550" s="102" t="s">
        <v>4850</v>
      </c>
      <c r="B550" s="102" t="s">
        <v>6018</v>
      </c>
      <c r="C550" s="103">
        <v>2</v>
      </c>
      <c r="D550" s="104">
        <v>2</v>
      </c>
      <c r="E550" s="104">
        <v>0</v>
      </c>
      <c r="F550" s="104">
        <v>0</v>
      </c>
      <c r="G550" s="104">
        <v>0</v>
      </c>
      <c r="H550" s="104">
        <v>2</v>
      </c>
      <c r="I550" s="104">
        <v>0</v>
      </c>
      <c r="J550" s="105">
        <v>0</v>
      </c>
      <c r="K550" s="101">
        <f t="shared" si="62"/>
        <v>2</v>
      </c>
      <c r="S550" s="86" t="s">
        <v>9142</v>
      </c>
      <c r="T550" s="87">
        <v>0</v>
      </c>
      <c r="U550" s="87">
        <v>0</v>
      </c>
      <c r="V550" s="87">
        <v>0</v>
      </c>
      <c r="W550" s="87">
        <v>1</v>
      </c>
      <c r="X550" s="87">
        <v>0</v>
      </c>
      <c r="Y550" s="11">
        <f t="shared" si="63"/>
        <v>1</v>
      </c>
    </row>
    <row r="551" spans="1:26" x14ac:dyDescent="0.25">
      <c r="A551" s="102" t="s">
        <v>4850</v>
      </c>
      <c r="B551" s="102" t="s">
        <v>2289</v>
      </c>
      <c r="C551" s="103">
        <v>3</v>
      </c>
      <c r="D551" s="104">
        <v>3</v>
      </c>
      <c r="E551" s="104">
        <v>0</v>
      </c>
      <c r="F551" s="104">
        <v>0</v>
      </c>
      <c r="G551" s="104">
        <v>0</v>
      </c>
      <c r="H551" s="104">
        <v>2</v>
      </c>
      <c r="I551" s="104">
        <v>1</v>
      </c>
      <c r="J551" s="105">
        <v>0</v>
      </c>
      <c r="K551" s="101">
        <f t="shared" si="62"/>
        <v>3</v>
      </c>
      <c r="L551" s="9">
        <v>5</v>
      </c>
      <c r="S551" s="11" t="s">
        <v>9143</v>
      </c>
      <c r="T551" s="16">
        <v>0</v>
      </c>
      <c r="U551" s="16">
        <v>0</v>
      </c>
      <c r="V551" s="16">
        <v>0</v>
      </c>
      <c r="W551" s="16">
        <v>3</v>
      </c>
      <c r="X551" s="16">
        <v>0</v>
      </c>
      <c r="Y551" s="11">
        <f t="shared" si="63"/>
        <v>3</v>
      </c>
    </row>
    <row r="552" spans="1:26" x14ac:dyDescent="0.25">
      <c r="A552" s="98" t="s">
        <v>649</v>
      </c>
      <c r="B552" s="98" t="s">
        <v>6018</v>
      </c>
      <c r="C552" s="99">
        <v>3</v>
      </c>
      <c r="D552" s="100">
        <v>3</v>
      </c>
      <c r="E552" s="100">
        <v>0</v>
      </c>
      <c r="F552" s="100">
        <v>0</v>
      </c>
      <c r="G552" s="100">
        <v>0</v>
      </c>
      <c r="H552" s="100">
        <v>3</v>
      </c>
      <c r="I552" s="100">
        <v>0</v>
      </c>
      <c r="J552" s="101">
        <v>0</v>
      </c>
      <c r="K552" s="101">
        <f t="shared" si="62"/>
        <v>3</v>
      </c>
      <c r="S552" s="86" t="s">
        <v>9144</v>
      </c>
      <c r="T552" s="87">
        <v>0</v>
      </c>
      <c r="U552" s="87">
        <v>0</v>
      </c>
      <c r="V552" s="87">
        <v>0</v>
      </c>
      <c r="W552" s="87">
        <v>4</v>
      </c>
      <c r="X552" s="87">
        <v>1</v>
      </c>
      <c r="Y552" s="11">
        <f t="shared" si="63"/>
        <v>5</v>
      </c>
    </row>
    <row r="553" spans="1:26" x14ac:dyDescent="0.25">
      <c r="A553" s="98" t="s">
        <v>649</v>
      </c>
      <c r="B553" s="98" t="s">
        <v>2289</v>
      </c>
      <c r="C553" s="99">
        <v>51</v>
      </c>
      <c r="D553" s="100">
        <v>51</v>
      </c>
      <c r="E553" s="100">
        <v>3</v>
      </c>
      <c r="F553" s="100">
        <v>0</v>
      </c>
      <c r="G553" s="100">
        <v>0</v>
      </c>
      <c r="H553" s="100">
        <v>4</v>
      </c>
      <c r="I553" s="100">
        <v>44</v>
      </c>
      <c r="J553" s="101">
        <v>0</v>
      </c>
      <c r="K553" s="101">
        <f t="shared" si="62"/>
        <v>51</v>
      </c>
      <c r="L553" s="9">
        <v>54</v>
      </c>
      <c r="S553" s="11" t="s">
        <v>9145</v>
      </c>
      <c r="T553" s="16">
        <v>3</v>
      </c>
      <c r="U553" s="16">
        <v>0</v>
      </c>
      <c r="V553" s="16">
        <v>0</v>
      </c>
      <c r="W553" s="16">
        <v>7</v>
      </c>
      <c r="X553" s="16">
        <v>44</v>
      </c>
      <c r="Y553" s="11">
        <f t="shared" si="63"/>
        <v>54</v>
      </c>
    </row>
    <row r="554" spans="1:26" x14ac:dyDescent="0.25">
      <c r="A554" s="102" t="s">
        <v>1944</v>
      </c>
      <c r="B554" s="102" t="s">
        <v>6018</v>
      </c>
      <c r="C554" s="103">
        <v>10</v>
      </c>
      <c r="D554" s="104">
        <v>10</v>
      </c>
      <c r="E554" s="104">
        <v>3</v>
      </c>
      <c r="F554" s="104">
        <v>0</v>
      </c>
      <c r="G554" s="104">
        <v>0</v>
      </c>
      <c r="H554" s="104">
        <v>7</v>
      </c>
      <c r="I554" s="104">
        <v>0</v>
      </c>
      <c r="J554" s="105">
        <v>0</v>
      </c>
      <c r="K554" s="101">
        <f t="shared" si="62"/>
        <v>10</v>
      </c>
      <c r="S554" s="86" t="s">
        <v>9146</v>
      </c>
      <c r="T554" s="87">
        <v>12</v>
      </c>
      <c r="U554" s="87">
        <v>43</v>
      </c>
      <c r="V554" s="87">
        <v>12</v>
      </c>
      <c r="W554" s="87">
        <v>100</v>
      </c>
      <c r="X554" s="87">
        <v>99</v>
      </c>
      <c r="Y554" s="11">
        <f t="shared" si="63"/>
        <v>266</v>
      </c>
      <c r="Z554" s="9"/>
    </row>
    <row r="555" spans="1:26" x14ac:dyDescent="0.25">
      <c r="A555" s="102" t="s">
        <v>1944</v>
      </c>
      <c r="B555" s="102" t="s">
        <v>2543</v>
      </c>
      <c r="C555" s="103">
        <v>1</v>
      </c>
      <c r="D555" s="104">
        <v>1</v>
      </c>
      <c r="E555" s="104">
        <v>0</v>
      </c>
      <c r="F555" s="106">
        <v>1</v>
      </c>
      <c r="G555" s="104">
        <v>0</v>
      </c>
      <c r="H555" s="104">
        <v>0</v>
      </c>
      <c r="I555" s="104">
        <v>0</v>
      </c>
      <c r="J555" s="105">
        <v>0</v>
      </c>
      <c r="K555" s="101">
        <f t="shared" si="62"/>
        <v>1</v>
      </c>
      <c r="S555" s="11" t="s">
        <v>9147</v>
      </c>
      <c r="T555" s="16">
        <v>83</v>
      </c>
      <c r="U555" s="16">
        <v>174</v>
      </c>
      <c r="V555" s="16">
        <v>57</v>
      </c>
      <c r="W555" s="16">
        <v>307</v>
      </c>
      <c r="X555" s="16">
        <v>670</v>
      </c>
      <c r="Y555" s="11">
        <f t="shared" si="63"/>
        <v>1291</v>
      </c>
      <c r="Z555" s="9"/>
    </row>
    <row r="556" spans="1:26" x14ac:dyDescent="0.25">
      <c r="A556" s="102" t="s">
        <v>1944</v>
      </c>
      <c r="B556" s="102" t="s">
        <v>6556</v>
      </c>
      <c r="C556" s="103">
        <v>1</v>
      </c>
      <c r="D556" s="104">
        <v>1</v>
      </c>
      <c r="E556" s="104">
        <v>0</v>
      </c>
      <c r="F556" s="104">
        <v>0</v>
      </c>
      <c r="G556" s="104">
        <v>0</v>
      </c>
      <c r="H556" s="106">
        <v>1</v>
      </c>
      <c r="I556" s="104">
        <v>0</v>
      </c>
      <c r="J556" s="105">
        <v>0</v>
      </c>
      <c r="K556" s="101">
        <f t="shared" si="62"/>
        <v>1</v>
      </c>
      <c r="S556" s="86" t="s">
        <v>9148</v>
      </c>
      <c r="T556" s="87">
        <v>0</v>
      </c>
      <c r="U556" s="87">
        <v>0</v>
      </c>
      <c r="V556" s="87">
        <v>0</v>
      </c>
      <c r="W556" s="87">
        <v>368</v>
      </c>
      <c r="X556" s="87">
        <v>366</v>
      </c>
      <c r="Y556" s="11">
        <f t="shared" si="63"/>
        <v>734</v>
      </c>
    </row>
    <row r="557" spans="1:26" x14ac:dyDescent="0.25">
      <c r="A557" s="102" t="s">
        <v>1944</v>
      </c>
      <c r="B557" s="102" t="s">
        <v>2289</v>
      </c>
      <c r="C557" s="103">
        <v>254</v>
      </c>
      <c r="D557" s="104">
        <v>254</v>
      </c>
      <c r="E557" s="104">
        <v>9</v>
      </c>
      <c r="F557" s="104">
        <v>42</v>
      </c>
      <c r="G557" s="104">
        <v>12</v>
      </c>
      <c r="H557" s="104">
        <v>92</v>
      </c>
      <c r="I557" s="104">
        <v>99</v>
      </c>
      <c r="J557" s="105">
        <v>0</v>
      </c>
      <c r="K557" s="101">
        <f t="shared" si="62"/>
        <v>254</v>
      </c>
      <c r="L557" s="9">
        <f>SUM(K554:K557)</f>
        <v>266</v>
      </c>
      <c r="T557" s="9">
        <f>SUM(T546:T556)</f>
        <v>98</v>
      </c>
      <c r="U557" s="9">
        <f>SUM(U546:U556)</f>
        <v>217</v>
      </c>
      <c r="V557" s="9">
        <f>SUM(V546:V556)</f>
        <v>69</v>
      </c>
      <c r="W557" s="9">
        <f>SUM(W546:W556)</f>
        <v>791</v>
      </c>
      <c r="X557" s="9">
        <f>SUM(X546:X556)</f>
        <v>1180</v>
      </c>
      <c r="Y557" s="11">
        <f t="shared" si="63"/>
        <v>2355</v>
      </c>
      <c r="Z557" s="9"/>
    </row>
    <row r="558" spans="1:26" x14ac:dyDescent="0.25">
      <c r="A558" s="98" t="s">
        <v>292</v>
      </c>
      <c r="B558" s="98" t="s">
        <v>6018</v>
      </c>
      <c r="C558" s="99">
        <v>147</v>
      </c>
      <c r="D558" s="100">
        <v>147</v>
      </c>
      <c r="E558" s="100">
        <v>8</v>
      </c>
      <c r="F558" s="100">
        <v>40</v>
      </c>
      <c r="G558" s="100">
        <v>10</v>
      </c>
      <c r="H558" s="100">
        <v>88</v>
      </c>
      <c r="I558" s="100">
        <v>1</v>
      </c>
      <c r="J558" s="101">
        <v>0</v>
      </c>
      <c r="K558" s="101">
        <f t="shared" si="62"/>
        <v>147</v>
      </c>
    </row>
    <row r="559" spans="1:26" x14ac:dyDescent="0.25">
      <c r="A559" s="98" t="s">
        <v>292</v>
      </c>
      <c r="B559" s="98" t="s">
        <v>2543</v>
      </c>
      <c r="C559" s="99">
        <v>62</v>
      </c>
      <c r="D559" s="100">
        <v>62</v>
      </c>
      <c r="E559" s="100">
        <v>0</v>
      </c>
      <c r="F559" s="107">
        <v>3</v>
      </c>
      <c r="G559" s="100">
        <v>0</v>
      </c>
      <c r="H559" s="107">
        <v>23</v>
      </c>
      <c r="I559" s="107">
        <v>36</v>
      </c>
      <c r="J559" s="101">
        <v>0</v>
      </c>
      <c r="K559" s="101">
        <f t="shared" si="62"/>
        <v>62</v>
      </c>
    </row>
    <row r="560" spans="1:26" x14ac:dyDescent="0.25">
      <c r="A560" s="98" t="s">
        <v>292</v>
      </c>
      <c r="B560" s="98" t="s">
        <v>8861</v>
      </c>
      <c r="C560" s="99">
        <v>8</v>
      </c>
      <c r="D560" s="100">
        <v>8</v>
      </c>
      <c r="E560" s="100">
        <v>0</v>
      </c>
      <c r="F560" s="107">
        <v>7</v>
      </c>
      <c r="G560" s="107">
        <v>1</v>
      </c>
      <c r="H560" s="100">
        <v>0</v>
      </c>
      <c r="I560" s="100">
        <v>0</v>
      </c>
      <c r="J560" s="101">
        <v>0</v>
      </c>
      <c r="K560" s="101">
        <f t="shared" si="62"/>
        <v>8</v>
      </c>
      <c r="S560" s="11" t="s">
        <v>9947</v>
      </c>
      <c r="T560" s="11" t="s">
        <v>781</v>
      </c>
      <c r="U560" s="11" t="s">
        <v>313</v>
      </c>
      <c r="V560" s="11" t="s">
        <v>141</v>
      </c>
      <c r="W560" s="11" t="s">
        <v>87</v>
      </c>
      <c r="X560" s="11" t="s">
        <v>124</v>
      </c>
      <c r="Y560" s="11" t="s">
        <v>9129</v>
      </c>
    </row>
    <row r="561" spans="1:26" x14ac:dyDescent="0.25">
      <c r="A561" s="98" t="s">
        <v>292</v>
      </c>
      <c r="B561" s="98" t="s">
        <v>6556</v>
      </c>
      <c r="C561" s="99">
        <v>3</v>
      </c>
      <c r="D561" s="100">
        <v>3</v>
      </c>
      <c r="E561" s="107">
        <v>1</v>
      </c>
      <c r="F561" s="100">
        <v>0</v>
      </c>
      <c r="G561" s="100">
        <v>0</v>
      </c>
      <c r="H561" s="107">
        <v>1</v>
      </c>
      <c r="I561" s="107">
        <v>1</v>
      </c>
      <c r="J561" s="101"/>
      <c r="K561" s="101">
        <f t="shared" si="62"/>
        <v>3</v>
      </c>
      <c r="S561" s="11" t="s">
        <v>9139</v>
      </c>
      <c r="T561" s="16">
        <v>0</v>
      </c>
      <c r="U561" s="16">
        <v>0</v>
      </c>
      <c r="V561" s="16">
        <v>0</v>
      </c>
      <c r="W561" s="16">
        <v>0</v>
      </c>
      <c r="X561" s="16">
        <v>0</v>
      </c>
      <c r="Y561" s="11">
        <f t="shared" ref="Y561:Y571" si="64">SUM(T561:X561)</f>
        <v>0</v>
      </c>
    </row>
    <row r="562" spans="1:26" x14ac:dyDescent="0.25">
      <c r="A562" s="98" t="s">
        <v>292</v>
      </c>
      <c r="B562" s="98" t="s">
        <v>2289</v>
      </c>
      <c r="C562" s="99">
        <v>1071</v>
      </c>
      <c r="D562" s="100">
        <v>1071</v>
      </c>
      <c r="E562" s="100">
        <v>74</v>
      </c>
      <c r="F562" s="100">
        <v>124</v>
      </c>
      <c r="G562" s="100">
        <v>46</v>
      </c>
      <c r="H562" s="100">
        <v>195</v>
      </c>
      <c r="I562" s="100">
        <v>632</v>
      </c>
      <c r="J562" s="101">
        <v>0</v>
      </c>
      <c r="K562" s="101">
        <f t="shared" si="62"/>
        <v>1071</v>
      </c>
      <c r="L562" s="9">
        <f>SUM(K558:K562)</f>
        <v>1291</v>
      </c>
      <c r="S562" s="86" t="s">
        <v>9140</v>
      </c>
      <c r="T562" s="87">
        <v>0</v>
      </c>
      <c r="U562" s="87">
        <v>0</v>
      </c>
      <c r="V562" s="87">
        <v>0</v>
      </c>
      <c r="W562" s="88">
        <v>0</v>
      </c>
      <c r="X562" s="87">
        <v>0</v>
      </c>
      <c r="Y562" s="11">
        <f t="shared" si="64"/>
        <v>0</v>
      </c>
    </row>
    <row r="563" spans="1:26" x14ac:dyDescent="0.25">
      <c r="A563" s="102" t="s">
        <v>154</v>
      </c>
      <c r="B563" s="102" t="s">
        <v>6018</v>
      </c>
      <c r="C563" s="103">
        <v>268</v>
      </c>
      <c r="D563" s="104">
        <v>268</v>
      </c>
      <c r="E563" s="104">
        <v>0</v>
      </c>
      <c r="F563" s="104">
        <v>0</v>
      </c>
      <c r="G563" s="104">
        <v>0</v>
      </c>
      <c r="H563" s="104">
        <v>268</v>
      </c>
      <c r="I563" s="104">
        <v>0</v>
      </c>
      <c r="J563" s="105">
        <v>0</v>
      </c>
      <c r="K563" s="101">
        <f t="shared" si="62"/>
        <v>268</v>
      </c>
      <c r="S563" s="11" t="s">
        <v>9141</v>
      </c>
      <c r="T563" s="108">
        <v>0</v>
      </c>
      <c r="U563" s="108">
        <v>0</v>
      </c>
      <c r="V563" s="108">
        <v>0</v>
      </c>
      <c r="W563" s="16">
        <v>0</v>
      </c>
      <c r="X563" s="108">
        <v>0</v>
      </c>
      <c r="Y563" s="11">
        <f t="shared" si="64"/>
        <v>0</v>
      </c>
    </row>
    <row r="564" spans="1:26" x14ac:dyDescent="0.25">
      <c r="A564" s="102" t="s">
        <v>154</v>
      </c>
      <c r="B564" s="102" t="s">
        <v>2543</v>
      </c>
      <c r="C564" s="103">
        <v>64</v>
      </c>
      <c r="D564" s="104">
        <v>64</v>
      </c>
      <c r="E564" s="104">
        <v>0</v>
      </c>
      <c r="F564" s="104">
        <v>0</v>
      </c>
      <c r="G564" s="104">
        <v>0</v>
      </c>
      <c r="H564" s="104">
        <v>64</v>
      </c>
      <c r="I564" s="104">
        <v>0</v>
      </c>
      <c r="J564" s="105">
        <v>0</v>
      </c>
      <c r="K564" s="101">
        <f t="shared" si="62"/>
        <v>64</v>
      </c>
      <c r="S564" s="86" t="s">
        <v>9142</v>
      </c>
      <c r="T564" s="109">
        <v>0</v>
      </c>
      <c r="U564" s="109">
        <v>0</v>
      </c>
      <c r="V564" s="109">
        <v>0</v>
      </c>
      <c r="W564" s="109">
        <v>1</v>
      </c>
      <c r="X564" s="109">
        <v>0</v>
      </c>
      <c r="Y564" s="11">
        <f t="shared" si="64"/>
        <v>1</v>
      </c>
    </row>
    <row r="565" spans="1:26" x14ac:dyDescent="0.25">
      <c r="A565" s="102" t="s">
        <v>154</v>
      </c>
      <c r="B565" s="102" t="s">
        <v>2289</v>
      </c>
      <c r="C565" s="103">
        <v>403</v>
      </c>
      <c r="D565" s="104">
        <v>402</v>
      </c>
      <c r="E565" s="104">
        <v>0</v>
      </c>
      <c r="F565" s="104">
        <v>0</v>
      </c>
      <c r="G565" s="104">
        <v>0</v>
      </c>
      <c r="H565" s="104">
        <v>36</v>
      </c>
      <c r="I565" s="104">
        <v>366</v>
      </c>
      <c r="J565" s="105">
        <v>0</v>
      </c>
      <c r="K565" s="101">
        <f t="shared" si="62"/>
        <v>402</v>
      </c>
      <c r="L565" s="9">
        <f>SUM(K563:K565)</f>
        <v>734</v>
      </c>
      <c r="S565" s="92" t="s">
        <v>9143</v>
      </c>
      <c r="T565" s="93">
        <v>0</v>
      </c>
      <c r="U565" s="93">
        <v>0</v>
      </c>
      <c r="V565" s="93">
        <v>0</v>
      </c>
      <c r="W565" s="93">
        <v>1</v>
      </c>
      <c r="X565" s="93">
        <v>0</v>
      </c>
      <c r="Y565" s="92">
        <f t="shared" si="64"/>
        <v>1</v>
      </c>
    </row>
    <row r="566" spans="1:26" x14ac:dyDescent="0.25">
      <c r="A566" s="98" t="s">
        <v>9948</v>
      </c>
      <c r="B566" s="112"/>
      <c r="C566" s="112">
        <f t="shared" ref="C566:L566" si="65">SUM(C546:C565)</f>
        <v>2356</v>
      </c>
      <c r="D566" s="112">
        <f t="shared" si="65"/>
        <v>2355</v>
      </c>
      <c r="E566" s="112">
        <f t="shared" si="65"/>
        <v>98</v>
      </c>
      <c r="F566" s="112">
        <f t="shared" si="65"/>
        <v>217</v>
      </c>
      <c r="G566" s="112">
        <f t="shared" si="65"/>
        <v>69</v>
      </c>
      <c r="H566" s="112">
        <f t="shared" si="65"/>
        <v>791</v>
      </c>
      <c r="I566" s="112">
        <f t="shared" si="65"/>
        <v>1180</v>
      </c>
      <c r="J566" s="112">
        <f t="shared" si="65"/>
        <v>0</v>
      </c>
      <c r="K566" s="112">
        <f t="shared" si="65"/>
        <v>2355</v>
      </c>
      <c r="L566" s="9">
        <f t="shared" si="65"/>
        <v>2355</v>
      </c>
      <c r="S566" s="86" t="s">
        <v>9144</v>
      </c>
      <c r="T566" s="110">
        <v>0</v>
      </c>
      <c r="U566" s="110">
        <v>0</v>
      </c>
      <c r="V566" s="110">
        <v>0</v>
      </c>
      <c r="W566" s="110">
        <v>2</v>
      </c>
      <c r="X566" s="110">
        <v>0</v>
      </c>
      <c r="Y566" s="11">
        <f t="shared" si="64"/>
        <v>2</v>
      </c>
    </row>
    <row r="567" spans="1:26" x14ac:dyDescent="0.25">
      <c r="I567" s="7" t="s">
        <v>9987</v>
      </c>
      <c r="S567" s="11" t="s">
        <v>9145</v>
      </c>
      <c r="T567" s="111">
        <v>0</v>
      </c>
      <c r="U567" s="111">
        <v>0</v>
      </c>
      <c r="V567" s="111">
        <v>0</v>
      </c>
      <c r="W567" s="111">
        <v>3</v>
      </c>
      <c r="X567" s="111">
        <v>0</v>
      </c>
      <c r="Y567" s="11">
        <f t="shared" si="64"/>
        <v>3</v>
      </c>
    </row>
    <row r="568" spans="1:26" x14ac:dyDescent="0.25">
      <c r="S568" s="86" t="s">
        <v>9146</v>
      </c>
      <c r="T568" s="110">
        <v>3</v>
      </c>
      <c r="U568" s="110">
        <v>0</v>
      </c>
      <c r="V568" s="110">
        <v>0</v>
      </c>
      <c r="W568" s="110">
        <v>7</v>
      </c>
      <c r="X568" s="110">
        <v>0</v>
      </c>
      <c r="Y568" s="11">
        <f t="shared" si="64"/>
        <v>10</v>
      </c>
    </row>
    <row r="569" spans="1:26" x14ac:dyDescent="0.25">
      <c r="S569" s="11" t="s">
        <v>9147</v>
      </c>
      <c r="T569" s="111">
        <v>8</v>
      </c>
      <c r="U569" s="111">
        <v>40</v>
      </c>
      <c r="V569" s="111">
        <v>10</v>
      </c>
      <c r="W569" s="111">
        <v>88</v>
      </c>
      <c r="X569" s="111">
        <v>1</v>
      </c>
      <c r="Y569" s="11">
        <f t="shared" si="64"/>
        <v>147</v>
      </c>
    </row>
    <row r="570" spans="1:26" x14ac:dyDescent="0.25">
      <c r="S570" s="86" t="s">
        <v>9148</v>
      </c>
      <c r="T570" s="110">
        <v>0</v>
      </c>
      <c r="U570" s="110">
        <v>0</v>
      </c>
      <c r="V570" s="110">
        <v>0</v>
      </c>
      <c r="W570" s="110">
        <v>268</v>
      </c>
      <c r="X570" s="110">
        <v>0</v>
      </c>
      <c r="Y570" s="11">
        <f t="shared" si="64"/>
        <v>268</v>
      </c>
    </row>
    <row r="571" spans="1:26" x14ac:dyDescent="0.25">
      <c r="T571" s="96">
        <f>SUM(T561:T570)</f>
        <v>11</v>
      </c>
      <c r="U571" s="96">
        <f>SUM(U561:U570)</f>
        <v>40</v>
      </c>
      <c r="V571" s="96">
        <f>SUM(V561:V570)</f>
        <v>10</v>
      </c>
      <c r="W571" s="96">
        <f>SUM(W561:W570)</f>
        <v>370</v>
      </c>
      <c r="X571" s="96">
        <f>SUM(X561:X570)</f>
        <v>1</v>
      </c>
      <c r="Y571" s="92">
        <f t="shared" si="64"/>
        <v>432</v>
      </c>
    </row>
    <row r="574" spans="1:26" x14ac:dyDescent="0.25">
      <c r="S574" s="11" t="s">
        <v>9950</v>
      </c>
      <c r="T574" s="11" t="s">
        <v>781</v>
      </c>
      <c r="U574" s="11" t="s">
        <v>313</v>
      </c>
      <c r="V574" s="11" t="s">
        <v>141</v>
      </c>
      <c r="W574" s="11" t="s">
        <v>87</v>
      </c>
      <c r="X574" s="11" t="s">
        <v>124</v>
      </c>
      <c r="Y574" s="11" t="s">
        <v>9951</v>
      </c>
    </row>
    <row r="575" spans="1:26" x14ac:dyDescent="0.25">
      <c r="S575" s="11" t="s">
        <v>9139</v>
      </c>
      <c r="T575" s="16">
        <v>0</v>
      </c>
      <c r="U575" s="16">
        <v>0</v>
      </c>
      <c r="V575" s="16">
        <v>0</v>
      </c>
      <c r="W575" s="16">
        <v>0</v>
      </c>
      <c r="X575" s="16">
        <v>0</v>
      </c>
      <c r="Y575" s="16">
        <f t="shared" ref="Y575:Y585" si="66">SUM(T575:W575)</f>
        <v>0</v>
      </c>
      <c r="Z575" s="11" t="s">
        <v>9139</v>
      </c>
    </row>
    <row r="576" spans="1:26" x14ac:dyDescent="0.25">
      <c r="S576" s="86" t="s">
        <v>9140</v>
      </c>
      <c r="T576" s="87">
        <v>0</v>
      </c>
      <c r="U576" s="87">
        <v>0</v>
      </c>
      <c r="V576" s="87">
        <v>0</v>
      </c>
      <c r="W576" s="87">
        <v>0</v>
      </c>
      <c r="X576" s="87">
        <v>0</v>
      </c>
      <c r="Y576" s="16">
        <f t="shared" si="66"/>
        <v>0</v>
      </c>
      <c r="Z576" s="86" t="s">
        <v>9140</v>
      </c>
    </row>
    <row r="577" spans="1:26" x14ac:dyDescent="0.25">
      <c r="S577" s="11" t="s">
        <v>9141</v>
      </c>
      <c r="T577" s="16">
        <v>0</v>
      </c>
      <c r="U577" s="16">
        <v>0</v>
      </c>
      <c r="V577" s="16">
        <v>0</v>
      </c>
      <c r="W577" s="16">
        <v>1</v>
      </c>
      <c r="X577" s="16">
        <v>0</v>
      </c>
      <c r="Y577" s="16">
        <f t="shared" si="66"/>
        <v>1</v>
      </c>
      <c r="Z577" s="11" t="s">
        <v>9141</v>
      </c>
    </row>
    <row r="578" spans="1:26" x14ac:dyDescent="0.25">
      <c r="S578" s="86" t="s">
        <v>9142</v>
      </c>
      <c r="T578" s="87">
        <v>0</v>
      </c>
      <c r="U578" s="87">
        <v>0</v>
      </c>
      <c r="V578" s="87">
        <v>0</v>
      </c>
      <c r="W578" s="87">
        <v>0</v>
      </c>
      <c r="X578" s="87">
        <v>0</v>
      </c>
      <c r="Y578" s="16">
        <f t="shared" si="66"/>
        <v>0</v>
      </c>
      <c r="Z578" s="86" t="s">
        <v>9142</v>
      </c>
    </row>
    <row r="579" spans="1:26" x14ac:dyDescent="0.25">
      <c r="S579" s="11" t="s">
        <v>9143</v>
      </c>
      <c r="T579" s="16">
        <v>0</v>
      </c>
      <c r="U579" s="16">
        <v>0</v>
      </c>
      <c r="V579" s="16">
        <v>0</v>
      </c>
      <c r="W579" s="16">
        <v>2</v>
      </c>
      <c r="X579" s="16">
        <v>0</v>
      </c>
      <c r="Y579" s="16">
        <f t="shared" si="66"/>
        <v>2</v>
      </c>
      <c r="Z579" s="11" t="s">
        <v>9143</v>
      </c>
    </row>
    <row r="580" spans="1:26" x14ac:dyDescent="0.25">
      <c r="S580" s="86" t="s">
        <v>9144</v>
      </c>
      <c r="T580" s="87">
        <v>0</v>
      </c>
      <c r="U580" s="87">
        <v>0</v>
      </c>
      <c r="V580" s="87">
        <v>0</v>
      </c>
      <c r="W580" s="87">
        <v>2</v>
      </c>
      <c r="X580" s="87">
        <v>1</v>
      </c>
      <c r="Y580" s="16">
        <f t="shared" si="66"/>
        <v>2</v>
      </c>
      <c r="Z580" s="86" t="s">
        <v>9144</v>
      </c>
    </row>
    <row r="581" spans="1:26" x14ac:dyDescent="0.25">
      <c r="S581" s="11" t="s">
        <v>9145</v>
      </c>
      <c r="T581" s="16">
        <v>3</v>
      </c>
      <c r="U581" s="16">
        <v>0</v>
      </c>
      <c r="V581" s="16">
        <v>0</v>
      </c>
      <c r="W581" s="16">
        <v>4</v>
      </c>
      <c r="X581" s="16">
        <v>44</v>
      </c>
      <c r="Y581" s="16">
        <f t="shared" si="66"/>
        <v>7</v>
      </c>
      <c r="Z581" s="11" t="s">
        <v>9145</v>
      </c>
    </row>
    <row r="582" spans="1:26" x14ac:dyDescent="0.25">
      <c r="S582" s="86" t="s">
        <v>9146</v>
      </c>
      <c r="T582" s="87">
        <v>9</v>
      </c>
      <c r="U582" s="87">
        <v>43</v>
      </c>
      <c r="V582" s="87">
        <v>12</v>
      </c>
      <c r="W582" s="87">
        <v>93</v>
      </c>
      <c r="X582" s="87">
        <v>99</v>
      </c>
      <c r="Y582" s="16">
        <f t="shared" si="66"/>
        <v>157</v>
      </c>
      <c r="Z582" s="86" t="s">
        <v>9146</v>
      </c>
    </row>
    <row r="583" spans="1:26" x14ac:dyDescent="0.25">
      <c r="S583" s="11" t="s">
        <v>9147</v>
      </c>
      <c r="T583" s="16">
        <v>75</v>
      </c>
      <c r="U583" s="16">
        <v>134</v>
      </c>
      <c r="V583" s="16">
        <v>47</v>
      </c>
      <c r="W583" s="16">
        <v>219</v>
      </c>
      <c r="X583" s="16">
        <v>669</v>
      </c>
      <c r="Y583" s="16">
        <f t="shared" si="66"/>
        <v>475</v>
      </c>
      <c r="Z583" s="11" t="s">
        <v>9147</v>
      </c>
    </row>
    <row r="584" spans="1:26" x14ac:dyDescent="0.25">
      <c r="S584" s="86" t="s">
        <v>9148</v>
      </c>
      <c r="T584" s="87">
        <v>0</v>
      </c>
      <c r="U584" s="87">
        <v>0</v>
      </c>
      <c r="V584" s="87">
        <v>0</v>
      </c>
      <c r="W584" s="87">
        <v>100</v>
      </c>
      <c r="X584" s="87">
        <v>366</v>
      </c>
      <c r="Y584" s="16">
        <f t="shared" si="66"/>
        <v>100</v>
      </c>
      <c r="Z584" s="86" t="s">
        <v>9148</v>
      </c>
    </row>
    <row r="585" spans="1:26" x14ac:dyDescent="0.25">
      <c r="T585" s="9">
        <f>SUM(T575:T584)</f>
        <v>87</v>
      </c>
      <c r="U585" s="9">
        <f>SUM(U575:U584)</f>
        <v>177</v>
      </c>
      <c r="V585" s="9">
        <f>SUM(V575:V584)</f>
        <v>59</v>
      </c>
      <c r="W585" s="9">
        <f>SUM(W575:W584)</f>
        <v>421</v>
      </c>
      <c r="X585" s="9">
        <f>SUM(X575:X584)</f>
        <v>1179</v>
      </c>
      <c r="Y585" s="16">
        <f t="shared" si="66"/>
        <v>744</v>
      </c>
    </row>
    <row r="586" spans="1:26" x14ac:dyDescent="0.25">
      <c r="T586" s="9"/>
      <c r="U586" s="9"/>
      <c r="V586" s="9"/>
      <c r="W586" s="9"/>
      <c r="X586" s="9"/>
      <c r="Y586" s="9"/>
    </row>
    <row r="587" spans="1:26" x14ac:dyDescent="0.25">
      <c r="T587" s="9"/>
      <c r="U587" s="9"/>
      <c r="V587" s="9"/>
      <c r="W587" s="9"/>
      <c r="X587" s="9"/>
      <c r="Y587" s="9"/>
    </row>
    <row r="588" spans="1:26" x14ac:dyDescent="0.25">
      <c r="T588" s="9"/>
      <c r="U588" s="9"/>
      <c r="V588" s="9"/>
      <c r="W588" s="9"/>
      <c r="X588" s="9"/>
      <c r="Y588" s="9"/>
    </row>
    <row r="589" spans="1:26" ht="39.6" x14ac:dyDescent="0.25">
      <c r="A589" s="73" t="s">
        <v>9988</v>
      </c>
      <c r="B589" s="73" t="s">
        <v>9152</v>
      </c>
      <c r="C589" s="73" t="s">
        <v>9126</v>
      </c>
      <c r="D589" s="73" t="s">
        <v>9936</v>
      </c>
      <c r="E589" s="74" t="s">
        <v>9937</v>
      </c>
      <c r="F589" s="73" t="s">
        <v>9938</v>
      </c>
      <c r="G589" s="73" t="s">
        <v>9939</v>
      </c>
      <c r="H589" s="73" t="s">
        <v>9940</v>
      </c>
      <c r="I589" s="73" t="s">
        <v>9941</v>
      </c>
      <c r="J589" s="75" t="s">
        <v>9942</v>
      </c>
      <c r="K589" s="76" t="s">
        <v>9943</v>
      </c>
      <c r="L589" s="77" t="s">
        <v>9989</v>
      </c>
      <c r="S589" s="7" t="s">
        <v>9988</v>
      </c>
    </row>
    <row r="590" spans="1:26" x14ac:dyDescent="0.25">
      <c r="A590" s="11" t="s">
        <v>9934</v>
      </c>
      <c r="B590" s="16" t="s">
        <v>2289</v>
      </c>
      <c r="C590" s="16">
        <v>5</v>
      </c>
      <c r="D590" s="16">
        <v>5</v>
      </c>
      <c r="E590" s="16">
        <v>0</v>
      </c>
      <c r="F590" s="16">
        <v>0</v>
      </c>
      <c r="G590" s="16">
        <v>0</v>
      </c>
      <c r="H590" s="16">
        <v>5</v>
      </c>
      <c r="I590" s="16">
        <v>0</v>
      </c>
      <c r="J590" s="16">
        <v>0</v>
      </c>
      <c r="K590" s="112">
        <f t="shared" ref="K590:K609" si="67">SUM(E590:J590)</f>
        <v>5</v>
      </c>
      <c r="L590" s="9">
        <v>5</v>
      </c>
      <c r="S590" s="11" t="s">
        <v>9945</v>
      </c>
      <c r="T590" s="11" t="s">
        <v>781</v>
      </c>
      <c r="U590" s="11" t="s">
        <v>313</v>
      </c>
      <c r="V590" s="11" t="s">
        <v>141</v>
      </c>
      <c r="W590" s="11" t="s">
        <v>87</v>
      </c>
      <c r="X590" s="11" t="s">
        <v>124</v>
      </c>
      <c r="Y590" s="11" t="s">
        <v>9129</v>
      </c>
    </row>
    <row r="591" spans="1:26" x14ac:dyDescent="0.25">
      <c r="A591" s="86" t="s">
        <v>9970</v>
      </c>
      <c r="B591" s="87" t="s">
        <v>6018</v>
      </c>
      <c r="C591" s="87">
        <v>5</v>
      </c>
      <c r="D591" s="87">
        <v>5</v>
      </c>
      <c r="E591" s="87">
        <v>0</v>
      </c>
      <c r="F591" s="87">
        <v>0</v>
      </c>
      <c r="G591" s="87">
        <v>0</v>
      </c>
      <c r="H591" s="87">
        <v>5</v>
      </c>
      <c r="I591" s="87">
        <v>0</v>
      </c>
      <c r="J591" s="87">
        <v>0</v>
      </c>
      <c r="K591" s="112">
        <f t="shared" si="67"/>
        <v>5</v>
      </c>
      <c r="L591" s="9">
        <v>5</v>
      </c>
      <c r="S591" s="11" t="s">
        <v>9139</v>
      </c>
      <c r="T591" s="16">
        <v>0</v>
      </c>
      <c r="U591" s="16">
        <v>0</v>
      </c>
      <c r="V591" s="16">
        <v>0</v>
      </c>
      <c r="W591" s="16">
        <v>0</v>
      </c>
      <c r="X591" s="16">
        <v>0</v>
      </c>
      <c r="Y591" s="11">
        <f t="shared" ref="Y591:Y601" si="68">SUM(T591:X591)</f>
        <v>0</v>
      </c>
    </row>
    <row r="592" spans="1:26" x14ac:dyDescent="0.25">
      <c r="A592" s="98" t="s">
        <v>9963</v>
      </c>
      <c r="B592" s="98" t="s">
        <v>6018</v>
      </c>
      <c r="C592" s="99">
        <v>5</v>
      </c>
      <c r="D592" s="100">
        <v>5</v>
      </c>
      <c r="E592" s="100">
        <v>0</v>
      </c>
      <c r="F592" s="100">
        <v>0</v>
      </c>
      <c r="G592" s="100">
        <v>0</v>
      </c>
      <c r="H592" s="100">
        <v>5</v>
      </c>
      <c r="I592" s="100">
        <v>0</v>
      </c>
      <c r="J592" s="101">
        <v>0</v>
      </c>
      <c r="K592" s="101">
        <f t="shared" si="67"/>
        <v>5</v>
      </c>
      <c r="L592" s="9">
        <v>5</v>
      </c>
      <c r="S592" s="86" t="s">
        <v>9140</v>
      </c>
      <c r="T592" s="87">
        <v>0</v>
      </c>
      <c r="U592" s="87">
        <v>0</v>
      </c>
      <c r="V592" s="87">
        <v>0</v>
      </c>
      <c r="W592" s="87">
        <v>0</v>
      </c>
      <c r="X592" s="87">
        <v>0</v>
      </c>
      <c r="Y592" s="11">
        <f t="shared" si="68"/>
        <v>0</v>
      </c>
    </row>
    <row r="593" spans="1:26" x14ac:dyDescent="0.25">
      <c r="A593" s="102" t="s">
        <v>4850</v>
      </c>
      <c r="B593" s="102" t="s">
        <v>6018</v>
      </c>
      <c r="C593" s="103">
        <v>5</v>
      </c>
      <c r="D593" s="104">
        <v>5</v>
      </c>
      <c r="E593" s="104">
        <v>0</v>
      </c>
      <c r="F593" s="104">
        <v>0</v>
      </c>
      <c r="G593" s="104">
        <v>0</v>
      </c>
      <c r="H593" s="104">
        <v>5</v>
      </c>
      <c r="I593" s="104">
        <v>0</v>
      </c>
      <c r="J593" s="105">
        <v>0</v>
      </c>
      <c r="K593" s="101">
        <f t="shared" si="67"/>
        <v>5</v>
      </c>
      <c r="S593" s="11" t="s">
        <v>9141</v>
      </c>
      <c r="T593" s="16">
        <v>0</v>
      </c>
      <c r="U593" s="16">
        <v>0</v>
      </c>
      <c r="V593" s="16">
        <v>0</v>
      </c>
      <c r="W593" s="16">
        <v>5</v>
      </c>
      <c r="X593" s="16">
        <v>0</v>
      </c>
      <c r="Y593" s="11">
        <f t="shared" si="68"/>
        <v>5</v>
      </c>
    </row>
    <row r="594" spans="1:26" x14ac:dyDescent="0.25">
      <c r="A594" s="102" t="s">
        <v>4850</v>
      </c>
      <c r="B594" s="102" t="s">
        <v>2543</v>
      </c>
      <c r="C594" s="103">
        <v>1</v>
      </c>
      <c r="D594" s="104">
        <v>1</v>
      </c>
      <c r="E594" s="104">
        <v>0</v>
      </c>
      <c r="F594" s="104">
        <v>0</v>
      </c>
      <c r="G594" s="104">
        <v>0</v>
      </c>
      <c r="H594" s="106">
        <v>1</v>
      </c>
      <c r="I594" s="104">
        <v>0</v>
      </c>
      <c r="J594" s="105">
        <v>0</v>
      </c>
      <c r="K594" s="101">
        <f t="shared" si="67"/>
        <v>1</v>
      </c>
      <c r="S594" s="86" t="s">
        <v>9142</v>
      </c>
      <c r="T594" s="87">
        <v>0</v>
      </c>
      <c r="U594" s="87">
        <v>0</v>
      </c>
      <c r="V594" s="87">
        <v>0</v>
      </c>
      <c r="W594" s="87">
        <v>5</v>
      </c>
      <c r="X594" s="87">
        <v>0</v>
      </c>
      <c r="Y594" s="11">
        <f t="shared" si="68"/>
        <v>5</v>
      </c>
    </row>
    <row r="595" spans="1:26" x14ac:dyDescent="0.25">
      <c r="A595" s="102" t="s">
        <v>4850</v>
      </c>
      <c r="B595" s="102" t="s">
        <v>2289</v>
      </c>
      <c r="C595" s="103">
        <v>2</v>
      </c>
      <c r="D595" s="104">
        <v>2</v>
      </c>
      <c r="E595" s="104">
        <v>1</v>
      </c>
      <c r="F595" s="104">
        <v>0</v>
      </c>
      <c r="G595" s="104">
        <v>0</v>
      </c>
      <c r="H595" s="104">
        <v>1</v>
      </c>
      <c r="I595" s="104">
        <v>0</v>
      </c>
      <c r="J595" s="105">
        <v>0</v>
      </c>
      <c r="K595" s="101">
        <f t="shared" si="67"/>
        <v>2</v>
      </c>
      <c r="L595" s="9">
        <v>8</v>
      </c>
      <c r="S595" s="11" t="s">
        <v>9143</v>
      </c>
      <c r="T595" s="16">
        <v>0</v>
      </c>
      <c r="U595" s="16">
        <v>0</v>
      </c>
      <c r="V595" s="16">
        <v>0</v>
      </c>
      <c r="W595" s="16">
        <v>5</v>
      </c>
      <c r="X595" s="16">
        <v>0</v>
      </c>
      <c r="Y595" s="11">
        <f t="shared" si="68"/>
        <v>5</v>
      </c>
    </row>
    <row r="596" spans="1:26" x14ac:dyDescent="0.25">
      <c r="A596" s="98" t="s">
        <v>649</v>
      </c>
      <c r="B596" s="98" t="s">
        <v>6018</v>
      </c>
      <c r="C596" s="99">
        <v>8</v>
      </c>
      <c r="D596" s="100">
        <v>8</v>
      </c>
      <c r="E596" s="100">
        <v>1</v>
      </c>
      <c r="F596" s="100">
        <v>0</v>
      </c>
      <c r="G596" s="100">
        <v>0</v>
      </c>
      <c r="H596" s="100">
        <v>7</v>
      </c>
      <c r="I596" s="100">
        <v>0</v>
      </c>
      <c r="J596" s="101">
        <v>0</v>
      </c>
      <c r="K596" s="101">
        <f t="shared" si="67"/>
        <v>8</v>
      </c>
      <c r="S596" s="86" t="s">
        <v>9144</v>
      </c>
      <c r="T596" s="87">
        <v>1</v>
      </c>
      <c r="U596" s="87">
        <v>0</v>
      </c>
      <c r="V596" s="87">
        <v>0</v>
      </c>
      <c r="W596" s="87">
        <v>7</v>
      </c>
      <c r="X596" s="87">
        <v>0</v>
      </c>
      <c r="Y596" s="11">
        <f t="shared" si="68"/>
        <v>8</v>
      </c>
    </row>
    <row r="597" spans="1:26" x14ac:dyDescent="0.25">
      <c r="A597" s="98" t="s">
        <v>649</v>
      </c>
      <c r="B597" s="98" t="s">
        <v>2543</v>
      </c>
      <c r="C597" s="99">
        <v>1</v>
      </c>
      <c r="D597" s="100">
        <v>1</v>
      </c>
      <c r="E597" s="100">
        <v>0</v>
      </c>
      <c r="F597" s="100">
        <v>0</v>
      </c>
      <c r="G597" s="100">
        <v>0</v>
      </c>
      <c r="H597" s="107">
        <v>1</v>
      </c>
      <c r="I597" s="100">
        <v>0</v>
      </c>
      <c r="J597" s="101">
        <v>0</v>
      </c>
      <c r="K597" s="101">
        <f t="shared" si="67"/>
        <v>1</v>
      </c>
      <c r="S597" s="11" t="s">
        <v>9145</v>
      </c>
      <c r="T597" s="16">
        <v>1</v>
      </c>
      <c r="U597" s="16">
        <v>0</v>
      </c>
      <c r="V597" s="16">
        <v>0</v>
      </c>
      <c r="W597" s="16">
        <v>11</v>
      </c>
      <c r="X597" s="16">
        <v>37</v>
      </c>
      <c r="Y597" s="11">
        <f t="shared" si="68"/>
        <v>49</v>
      </c>
    </row>
    <row r="598" spans="1:26" x14ac:dyDescent="0.25">
      <c r="A598" s="98" t="s">
        <v>649</v>
      </c>
      <c r="B598" s="98" t="s">
        <v>2289</v>
      </c>
      <c r="C598" s="99">
        <v>40</v>
      </c>
      <c r="D598" s="100">
        <v>40</v>
      </c>
      <c r="E598" s="100">
        <v>0</v>
      </c>
      <c r="F598" s="100">
        <v>0</v>
      </c>
      <c r="G598" s="100">
        <v>0</v>
      </c>
      <c r="H598" s="100">
        <v>3</v>
      </c>
      <c r="I598" s="100">
        <v>37</v>
      </c>
      <c r="J598" s="101">
        <v>0</v>
      </c>
      <c r="K598" s="101">
        <f t="shared" si="67"/>
        <v>40</v>
      </c>
      <c r="L598" s="9">
        <v>49</v>
      </c>
      <c r="S598" s="86" t="s">
        <v>9146</v>
      </c>
      <c r="T598" s="87">
        <v>9</v>
      </c>
      <c r="U598" s="87">
        <v>33</v>
      </c>
      <c r="V598" s="87">
        <v>4</v>
      </c>
      <c r="W598" s="87">
        <v>98</v>
      </c>
      <c r="X598" s="87">
        <v>72</v>
      </c>
      <c r="Y598" s="11">
        <f t="shared" si="68"/>
        <v>216</v>
      </c>
      <c r="Z598" s="9"/>
    </row>
    <row r="599" spans="1:26" x14ac:dyDescent="0.25">
      <c r="A599" s="102" t="s">
        <v>1944</v>
      </c>
      <c r="B599" s="102" t="s">
        <v>6018</v>
      </c>
      <c r="C599" s="103">
        <v>10</v>
      </c>
      <c r="D599" s="104">
        <v>10</v>
      </c>
      <c r="E599" s="104">
        <v>1</v>
      </c>
      <c r="F599" s="104">
        <v>0</v>
      </c>
      <c r="G599" s="104">
        <v>0</v>
      </c>
      <c r="H599" s="104">
        <v>9</v>
      </c>
      <c r="I599" s="104">
        <v>0</v>
      </c>
      <c r="J599" s="105">
        <v>0</v>
      </c>
      <c r="K599" s="101">
        <f t="shared" si="67"/>
        <v>10</v>
      </c>
      <c r="S599" s="11" t="s">
        <v>9147</v>
      </c>
      <c r="T599" s="16">
        <v>78</v>
      </c>
      <c r="U599" s="16">
        <v>164</v>
      </c>
      <c r="V599" s="16">
        <v>47</v>
      </c>
      <c r="W599" s="16">
        <v>282</v>
      </c>
      <c r="X599" s="16">
        <v>1021</v>
      </c>
      <c r="Y599" s="11">
        <f t="shared" si="68"/>
        <v>1592</v>
      </c>
      <c r="Z599" s="9"/>
    </row>
    <row r="600" spans="1:26" x14ac:dyDescent="0.25">
      <c r="A600" s="102" t="s">
        <v>1944</v>
      </c>
      <c r="B600" s="102" t="s">
        <v>2543</v>
      </c>
      <c r="C600" s="103">
        <v>2</v>
      </c>
      <c r="D600" s="104">
        <v>2</v>
      </c>
      <c r="E600" s="104">
        <v>0</v>
      </c>
      <c r="F600" s="106">
        <v>1</v>
      </c>
      <c r="G600" s="104">
        <v>0</v>
      </c>
      <c r="H600" s="106">
        <v>1</v>
      </c>
      <c r="I600" s="104">
        <v>0</v>
      </c>
      <c r="J600" s="105">
        <v>0</v>
      </c>
      <c r="K600" s="101">
        <f t="shared" si="67"/>
        <v>2</v>
      </c>
      <c r="S600" s="86" t="s">
        <v>9148</v>
      </c>
      <c r="T600" s="87">
        <v>0</v>
      </c>
      <c r="U600" s="87">
        <v>0</v>
      </c>
      <c r="V600" s="87">
        <v>0</v>
      </c>
      <c r="W600" s="87">
        <v>296</v>
      </c>
      <c r="X600" s="87">
        <v>12</v>
      </c>
      <c r="Y600" s="11">
        <f t="shared" si="68"/>
        <v>308</v>
      </c>
    </row>
    <row r="601" spans="1:26" x14ac:dyDescent="0.25">
      <c r="A601" s="102" t="s">
        <v>1944</v>
      </c>
      <c r="B601" s="102" t="s">
        <v>2289</v>
      </c>
      <c r="C601" s="103">
        <v>206</v>
      </c>
      <c r="D601" s="104">
        <v>204</v>
      </c>
      <c r="E601" s="104">
        <v>8</v>
      </c>
      <c r="F601" s="104">
        <v>32</v>
      </c>
      <c r="G601" s="104">
        <v>4</v>
      </c>
      <c r="H601" s="104">
        <v>88</v>
      </c>
      <c r="I601" s="104">
        <v>72</v>
      </c>
      <c r="J601" s="105">
        <v>0</v>
      </c>
      <c r="K601" s="101">
        <f t="shared" si="67"/>
        <v>204</v>
      </c>
      <c r="L601" s="9">
        <f>SUM(K599:K601)</f>
        <v>216</v>
      </c>
      <c r="T601" s="9">
        <f>SUM(T590:T600)</f>
        <v>89</v>
      </c>
      <c r="U601" s="9">
        <f>SUM(U590:U600)</f>
        <v>197</v>
      </c>
      <c r="V601" s="9">
        <f>SUM(V590:V600)</f>
        <v>51</v>
      </c>
      <c r="W601" s="9">
        <f>SUM(W590:W600)</f>
        <v>709</v>
      </c>
      <c r="X601" s="9">
        <f>SUM(X590:X600)</f>
        <v>1142</v>
      </c>
      <c r="Y601" s="11">
        <f t="shared" si="68"/>
        <v>2188</v>
      </c>
      <c r="Z601" s="9"/>
    </row>
    <row r="602" spans="1:26" x14ac:dyDescent="0.25">
      <c r="A602" s="98" t="s">
        <v>292</v>
      </c>
      <c r="B602" s="98" t="s">
        <v>6018</v>
      </c>
      <c r="C602" s="99">
        <v>123</v>
      </c>
      <c r="D602" s="100">
        <v>121</v>
      </c>
      <c r="E602" s="100">
        <v>8</v>
      </c>
      <c r="F602" s="100">
        <v>24</v>
      </c>
      <c r="G602" s="100">
        <v>4</v>
      </c>
      <c r="H602" s="100">
        <v>85</v>
      </c>
      <c r="I602" s="100">
        <v>0</v>
      </c>
      <c r="J602" s="101">
        <v>0</v>
      </c>
      <c r="K602" s="101">
        <f t="shared" si="67"/>
        <v>121</v>
      </c>
    </row>
    <row r="603" spans="1:26" x14ac:dyDescent="0.25">
      <c r="A603" s="98" t="s">
        <v>292</v>
      </c>
      <c r="B603" s="98" t="s">
        <v>2543</v>
      </c>
      <c r="C603" s="99">
        <v>78</v>
      </c>
      <c r="D603" s="100">
        <v>72</v>
      </c>
      <c r="E603" s="100">
        <v>0</v>
      </c>
      <c r="F603" s="107">
        <v>6</v>
      </c>
      <c r="G603" s="107">
        <v>3</v>
      </c>
      <c r="H603" s="100">
        <v>37</v>
      </c>
      <c r="I603" s="100">
        <v>26</v>
      </c>
      <c r="J603" s="101">
        <v>0</v>
      </c>
      <c r="K603" s="101">
        <f t="shared" si="67"/>
        <v>72</v>
      </c>
    </row>
    <row r="604" spans="1:26" x14ac:dyDescent="0.25">
      <c r="A604" s="98" t="s">
        <v>292</v>
      </c>
      <c r="B604" s="98" t="s">
        <v>6556</v>
      </c>
      <c r="C604" s="99">
        <v>4</v>
      </c>
      <c r="D604" s="100">
        <v>4</v>
      </c>
      <c r="E604" s="100">
        <v>1</v>
      </c>
      <c r="F604" s="100">
        <v>1</v>
      </c>
      <c r="G604" s="100">
        <v>1</v>
      </c>
      <c r="H604" s="100">
        <v>1</v>
      </c>
      <c r="I604" s="100">
        <v>0</v>
      </c>
      <c r="J604" s="101">
        <v>0</v>
      </c>
      <c r="K604" s="101">
        <f t="shared" si="67"/>
        <v>4</v>
      </c>
      <c r="S604" s="11" t="s">
        <v>9947</v>
      </c>
      <c r="T604" s="11" t="s">
        <v>781</v>
      </c>
      <c r="U604" s="11" t="s">
        <v>313</v>
      </c>
      <c r="V604" s="11" t="s">
        <v>141</v>
      </c>
      <c r="W604" s="11" t="s">
        <v>87</v>
      </c>
      <c r="X604" s="11" t="s">
        <v>124</v>
      </c>
      <c r="Y604" s="11" t="s">
        <v>9129</v>
      </c>
    </row>
    <row r="605" spans="1:26" x14ac:dyDescent="0.25">
      <c r="A605" s="98" t="s">
        <v>292</v>
      </c>
      <c r="B605" s="98" t="s">
        <v>2289</v>
      </c>
      <c r="C605" s="99">
        <v>1400</v>
      </c>
      <c r="D605" s="100">
        <v>1396</v>
      </c>
      <c r="E605" s="100">
        <v>69</v>
      </c>
      <c r="F605" s="100">
        <v>133</v>
      </c>
      <c r="G605" s="100">
        <v>39</v>
      </c>
      <c r="H605" s="100">
        <v>159</v>
      </c>
      <c r="I605" s="100">
        <v>995</v>
      </c>
      <c r="J605" s="101">
        <v>1</v>
      </c>
      <c r="K605" s="101">
        <f t="shared" si="67"/>
        <v>1396</v>
      </c>
      <c r="L605" s="9">
        <f>SUM(K602:K605)</f>
        <v>1593</v>
      </c>
      <c r="S605" s="11" t="s">
        <v>9139</v>
      </c>
      <c r="T605" s="16">
        <v>0</v>
      </c>
      <c r="U605" s="16">
        <v>0</v>
      </c>
      <c r="V605" s="16">
        <v>0</v>
      </c>
      <c r="W605" s="16">
        <v>0</v>
      </c>
      <c r="X605" s="16">
        <v>0</v>
      </c>
      <c r="Y605" s="11">
        <f t="shared" ref="Y605:Y615" si="69">SUM(T605:X605)</f>
        <v>0</v>
      </c>
    </row>
    <row r="606" spans="1:26" x14ac:dyDescent="0.25">
      <c r="A606" s="102" t="s">
        <v>154</v>
      </c>
      <c r="B606" s="102" t="s">
        <v>6018</v>
      </c>
      <c r="C606" s="103">
        <v>223</v>
      </c>
      <c r="D606" s="104">
        <v>221</v>
      </c>
      <c r="E606" s="104">
        <v>0</v>
      </c>
      <c r="F606" s="104">
        <v>0</v>
      </c>
      <c r="G606" s="104">
        <v>0</v>
      </c>
      <c r="H606" s="104">
        <v>221</v>
      </c>
      <c r="I606" s="104">
        <v>0</v>
      </c>
      <c r="J606" s="105">
        <v>0</v>
      </c>
      <c r="K606" s="101">
        <f t="shared" si="67"/>
        <v>221</v>
      </c>
      <c r="S606" s="86" t="s">
        <v>9140</v>
      </c>
      <c r="T606" s="87">
        <v>0</v>
      </c>
      <c r="U606" s="87">
        <v>0</v>
      </c>
      <c r="V606" s="87">
        <v>0</v>
      </c>
      <c r="W606" s="88">
        <v>0</v>
      </c>
      <c r="X606" s="87">
        <v>0</v>
      </c>
      <c r="Y606" s="11">
        <f t="shared" si="69"/>
        <v>0</v>
      </c>
    </row>
    <row r="607" spans="1:26" x14ac:dyDescent="0.25">
      <c r="A607" s="102" t="s">
        <v>154</v>
      </c>
      <c r="B607" s="102" t="s">
        <v>2543</v>
      </c>
      <c r="C607" s="103">
        <v>67</v>
      </c>
      <c r="D607" s="104">
        <v>65</v>
      </c>
      <c r="E607" s="104">
        <v>0</v>
      </c>
      <c r="F607" s="104">
        <v>0</v>
      </c>
      <c r="G607" s="104">
        <v>0</v>
      </c>
      <c r="H607" s="104">
        <v>65</v>
      </c>
      <c r="I607" s="104">
        <v>0</v>
      </c>
      <c r="J607" s="105">
        <v>0</v>
      </c>
      <c r="K607" s="101">
        <f t="shared" si="67"/>
        <v>65</v>
      </c>
      <c r="S607" s="11" t="s">
        <v>9141</v>
      </c>
      <c r="T607" s="108">
        <v>0</v>
      </c>
      <c r="U607" s="108">
        <v>0</v>
      </c>
      <c r="V607" s="108">
        <v>0</v>
      </c>
      <c r="W607" s="16">
        <v>0</v>
      </c>
      <c r="X607" s="108">
        <v>0</v>
      </c>
      <c r="Y607" s="11">
        <f t="shared" si="69"/>
        <v>0</v>
      </c>
    </row>
    <row r="608" spans="1:26" x14ac:dyDescent="0.25">
      <c r="A608" s="102" t="s">
        <v>154</v>
      </c>
      <c r="B608" s="102" t="s">
        <v>6556</v>
      </c>
      <c r="C608" s="103">
        <v>4</v>
      </c>
      <c r="D608" s="104">
        <v>0</v>
      </c>
      <c r="E608" s="104">
        <v>0</v>
      </c>
      <c r="F608" s="104">
        <v>0</v>
      </c>
      <c r="G608" s="104">
        <v>0</v>
      </c>
      <c r="H608" s="104">
        <v>0</v>
      </c>
      <c r="I608" s="104">
        <v>0</v>
      </c>
      <c r="J608" s="105">
        <v>0</v>
      </c>
      <c r="K608" s="101">
        <f t="shared" si="67"/>
        <v>0</v>
      </c>
      <c r="S608" s="86" t="s">
        <v>9142</v>
      </c>
      <c r="T608" s="109">
        <v>0</v>
      </c>
      <c r="U608" s="109">
        <v>0</v>
      </c>
      <c r="V608" s="109">
        <v>0</v>
      </c>
      <c r="W608" s="109">
        <v>5</v>
      </c>
      <c r="X608" s="109">
        <v>0</v>
      </c>
      <c r="Y608" s="11">
        <f t="shared" si="69"/>
        <v>5</v>
      </c>
    </row>
    <row r="609" spans="1:26" x14ac:dyDescent="0.25">
      <c r="A609" s="102" t="s">
        <v>154</v>
      </c>
      <c r="B609" s="102" t="s">
        <v>2289</v>
      </c>
      <c r="C609" s="103">
        <v>24</v>
      </c>
      <c r="D609" s="104">
        <v>22</v>
      </c>
      <c r="E609" s="104">
        <v>0</v>
      </c>
      <c r="F609" s="104">
        <v>0</v>
      </c>
      <c r="G609" s="104">
        <v>0</v>
      </c>
      <c r="H609" s="104">
        <v>10</v>
      </c>
      <c r="I609" s="104">
        <v>12</v>
      </c>
      <c r="J609" s="105">
        <v>0</v>
      </c>
      <c r="K609" s="101">
        <f t="shared" si="67"/>
        <v>22</v>
      </c>
      <c r="L609" s="9">
        <f>SUM(K606:K609)</f>
        <v>308</v>
      </c>
      <c r="S609" s="92" t="s">
        <v>9143</v>
      </c>
      <c r="T609" s="93">
        <v>0</v>
      </c>
      <c r="U609" s="93">
        <v>0</v>
      </c>
      <c r="V609" s="93">
        <v>0</v>
      </c>
      <c r="W609" s="93">
        <v>5</v>
      </c>
      <c r="X609" s="93">
        <v>0</v>
      </c>
      <c r="Y609" s="92">
        <f t="shared" si="69"/>
        <v>5</v>
      </c>
    </row>
    <row r="610" spans="1:26" x14ac:dyDescent="0.25">
      <c r="A610" s="98" t="s">
        <v>9948</v>
      </c>
      <c r="B610" s="112"/>
      <c r="C610" s="112">
        <f t="shared" ref="C610:L610" si="70">SUM(C590:C609)</f>
        <v>2213</v>
      </c>
      <c r="D610" s="112">
        <f t="shared" si="70"/>
        <v>2189</v>
      </c>
      <c r="E610" s="112">
        <f t="shared" si="70"/>
        <v>89</v>
      </c>
      <c r="F610" s="112">
        <f t="shared" si="70"/>
        <v>197</v>
      </c>
      <c r="G610" s="112">
        <f t="shared" si="70"/>
        <v>51</v>
      </c>
      <c r="H610" s="112">
        <f t="shared" si="70"/>
        <v>709</v>
      </c>
      <c r="I610" s="112">
        <f t="shared" si="70"/>
        <v>1142</v>
      </c>
      <c r="J610" s="112">
        <f t="shared" si="70"/>
        <v>1</v>
      </c>
      <c r="K610" s="112">
        <f t="shared" si="70"/>
        <v>2189</v>
      </c>
      <c r="L610" s="9">
        <f t="shared" si="70"/>
        <v>2189</v>
      </c>
      <c r="S610" s="86" t="s">
        <v>9144</v>
      </c>
      <c r="T610" s="110">
        <v>0</v>
      </c>
      <c r="U610" s="110">
        <v>0</v>
      </c>
      <c r="V610" s="110">
        <v>0</v>
      </c>
      <c r="W610" s="110">
        <v>5</v>
      </c>
      <c r="X610" s="110">
        <v>0</v>
      </c>
      <c r="Y610" s="11">
        <f t="shared" si="69"/>
        <v>5</v>
      </c>
    </row>
    <row r="611" spans="1:26" x14ac:dyDescent="0.25">
      <c r="I611" s="7" t="s">
        <v>9990</v>
      </c>
      <c r="S611" s="11" t="s">
        <v>9145</v>
      </c>
      <c r="T611" s="111">
        <v>1</v>
      </c>
      <c r="U611" s="111">
        <v>0</v>
      </c>
      <c r="V611" s="111">
        <v>0</v>
      </c>
      <c r="W611" s="111">
        <v>7</v>
      </c>
      <c r="X611" s="111">
        <v>0</v>
      </c>
      <c r="Y611" s="11">
        <f t="shared" si="69"/>
        <v>8</v>
      </c>
    </row>
    <row r="612" spans="1:26" x14ac:dyDescent="0.25">
      <c r="S612" s="86" t="s">
        <v>9146</v>
      </c>
      <c r="T612" s="110">
        <v>1</v>
      </c>
      <c r="U612" s="110">
        <v>0</v>
      </c>
      <c r="V612" s="110">
        <v>0</v>
      </c>
      <c r="W612" s="110">
        <v>9</v>
      </c>
      <c r="X612" s="110">
        <v>0</v>
      </c>
      <c r="Y612" s="11">
        <f t="shared" si="69"/>
        <v>10</v>
      </c>
    </row>
    <row r="613" spans="1:26" x14ac:dyDescent="0.25">
      <c r="S613" s="11" t="s">
        <v>9147</v>
      </c>
      <c r="T613" s="111">
        <v>8</v>
      </c>
      <c r="U613" s="111">
        <v>24</v>
      </c>
      <c r="V613" s="111">
        <v>4</v>
      </c>
      <c r="W613" s="111">
        <v>85</v>
      </c>
      <c r="X613" s="111">
        <v>0</v>
      </c>
      <c r="Y613" s="11">
        <f t="shared" si="69"/>
        <v>121</v>
      </c>
    </row>
    <row r="614" spans="1:26" x14ac:dyDescent="0.25">
      <c r="S614" s="86" t="s">
        <v>9148</v>
      </c>
      <c r="T614" s="110">
        <v>0</v>
      </c>
      <c r="U614" s="110">
        <v>0</v>
      </c>
      <c r="V614" s="110">
        <v>0</v>
      </c>
      <c r="W614" s="110">
        <v>221</v>
      </c>
      <c r="X614" s="110">
        <v>0</v>
      </c>
      <c r="Y614" s="11">
        <f t="shared" si="69"/>
        <v>221</v>
      </c>
    </row>
    <row r="615" spans="1:26" x14ac:dyDescent="0.25">
      <c r="T615" s="96">
        <f>SUM(T605:T614)</f>
        <v>10</v>
      </c>
      <c r="U615" s="96">
        <f>SUM(U605:U614)</f>
        <v>24</v>
      </c>
      <c r="V615" s="96">
        <f>SUM(V605:V614)</f>
        <v>4</v>
      </c>
      <c r="W615" s="96">
        <f>SUM(W605:W614)</f>
        <v>337</v>
      </c>
      <c r="X615" s="96">
        <f>SUM(X605:X614)</f>
        <v>0</v>
      </c>
      <c r="Y615" s="92">
        <f t="shared" si="69"/>
        <v>375</v>
      </c>
    </row>
    <row r="618" spans="1:26" x14ac:dyDescent="0.25">
      <c r="S618" s="11" t="s">
        <v>9950</v>
      </c>
      <c r="T618" s="11" t="s">
        <v>781</v>
      </c>
      <c r="U618" s="11" t="s">
        <v>313</v>
      </c>
      <c r="V618" s="11" t="s">
        <v>141</v>
      </c>
      <c r="W618" s="11" t="s">
        <v>87</v>
      </c>
      <c r="X618" s="11" t="s">
        <v>124</v>
      </c>
      <c r="Y618" s="11" t="s">
        <v>9951</v>
      </c>
    </row>
    <row r="619" spans="1:26" x14ac:dyDescent="0.25">
      <c r="S619" s="11" t="s">
        <v>9139</v>
      </c>
      <c r="T619" s="16">
        <v>0</v>
      </c>
      <c r="U619" s="16">
        <v>0</v>
      </c>
      <c r="V619" s="16">
        <v>0</v>
      </c>
      <c r="W619" s="16">
        <v>0</v>
      </c>
      <c r="X619" s="16">
        <v>0</v>
      </c>
      <c r="Y619" s="16">
        <f t="shared" ref="Y619:Y629" si="71">SUM(T619:W619)</f>
        <v>0</v>
      </c>
      <c r="Z619" s="11" t="s">
        <v>9139</v>
      </c>
    </row>
    <row r="620" spans="1:26" x14ac:dyDescent="0.25">
      <c r="S620" s="86" t="s">
        <v>9140</v>
      </c>
      <c r="T620" s="87">
        <v>0</v>
      </c>
      <c r="U620" s="87">
        <v>0</v>
      </c>
      <c r="V620" s="87">
        <v>0</v>
      </c>
      <c r="W620" s="87">
        <v>0</v>
      </c>
      <c r="X620" s="87">
        <v>0</v>
      </c>
      <c r="Y620" s="16">
        <f t="shared" si="71"/>
        <v>0</v>
      </c>
      <c r="Z620" s="86" t="s">
        <v>9140</v>
      </c>
    </row>
    <row r="621" spans="1:26" x14ac:dyDescent="0.25">
      <c r="S621" s="11" t="s">
        <v>9141</v>
      </c>
      <c r="T621" s="16">
        <v>0</v>
      </c>
      <c r="U621" s="16">
        <v>0</v>
      </c>
      <c r="V621" s="16">
        <v>0</v>
      </c>
      <c r="W621" s="16">
        <v>5</v>
      </c>
      <c r="X621" s="16">
        <v>0</v>
      </c>
      <c r="Y621" s="16">
        <f t="shared" si="71"/>
        <v>5</v>
      </c>
      <c r="Z621" s="11" t="s">
        <v>9141</v>
      </c>
    </row>
    <row r="622" spans="1:26" x14ac:dyDescent="0.25">
      <c r="S622" s="86" t="s">
        <v>9142</v>
      </c>
      <c r="T622" s="87">
        <v>0</v>
      </c>
      <c r="U622" s="87">
        <v>0</v>
      </c>
      <c r="V622" s="87">
        <v>0</v>
      </c>
      <c r="W622" s="87">
        <v>0</v>
      </c>
      <c r="X622" s="87">
        <v>0</v>
      </c>
      <c r="Y622" s="16">
        <f t="shared" si="71"/>
        <v>0</v>
      </c>
      <c r="Z622" s="86" t="s">
        <v>9142</v>
      </c>
    </row>
    <row r="623" spans="1:26" x14ac:dyDescent="0.25">
      <c r="S623" s="11" t="s">
        <v>9143</v>
      </c>
      <c r="T623" s="16">
        <v>0</v>
      </c>
      <c r="U623" s="16">
        <v>0</v>
      </c>
      <c r="V623" s="16">
        <v>0</v>
      </c>
      <c r="W623" s="16">
        <v>0</v>
      </c>
      <c r="X623" s="16">
        <v>0</v>
      </c>
      <c r="Y623" s="16">
        <f t="shared" si="71"/>
        <v>0</v>
      </c>
      <c r="Z623" s="11" t="s">
        <v>9143</v>
      </c>
    </row>
    <row r="624" spans="1:26" x14ac:dyDescent="0.25">
      <c r="S624" s="86" t="s">
        <v>9144</v>
      </c>
      <c r="T624" s="87">
        <v>1</v>
      </c>
      <c r="U624" s="87">
        <v>0</v>
      </c>
      <c r="V624" s="87">
        <v>0</v>
      </c>
      <c r="W624" s="87">
        <v>2</v>
      </c>
      <c r="X624" s="87">
        <v>0</v>
      </c>
      <c r="Y624" s="16">
        <f t="shared" si="71"/>
        <v>3</v>
      </c>
      <c r="Z624" s="86" t="s">
        <v>9144</v>
      </c>
    </row>
    <row r="625" spans="1:111" x14ac:dyDescent="0.25">
      <c r="S625" s="11" t="s">
        <v>9145</v>
      </c>
      <c r="T625" s="16">
        <v>0</v>
      </c>
      <c r="U625" s="16">
        <v>0</v>
      </c>
      <c r="V625" s="16">
        <v>0</v>
      </c>
      <c r="W625" s="16">
        <v>4</v>
      </c>
      <c r="X625" s="16">
        <v>37</v>
      </c>
      <c r="Y625" s="16">
        <f t="shared" si="71"/>
        <v>4</v>
      </c>
      <c r="Z625" s="11" t="s">
        <v>9145</v>
      </c>
    </row>
    <row r="626" spans="1:111" x14ac:dyDescent="0.25">
      <c r="S626" s="86" t="s">
        <v>9146</v>
      </c>
      <c r="T626" s="87">
        <v>8</v>
      </c>
      <c r="U626" s="87">
        <v>33</v>
      </c>
      <c r="V626" s="87">
        <v>4</v>
      </c>
      <c r="W626" s="87">
        <v>89</v>
      </c>
      <c r="X626" s="87">
        <v>72</v>
      </c>
      <c r="Y626" s="16">
        <f t="shared" si="71"/>
        <v>134</v>
      </c>
      <c r="Z626" s="86" t="s">
        <v>9146</v>
      </c>
    </row>
    <row r="627" spans="1:111" x14ac:dyDescent="0.25">
      <c r="S627" s="11" t="s">
        <v>9147</v>
      </c>
      <c r="T627" s="16">
        <v>70</v>
      </c>
      <c r="U627" s="16">
        <v>140</v>
      </c>
      <c r="V627" s="16">
        <v>43</v>
      </c>
      <c r="W627" s="16">
        <v>197</v>
      </c>
      <c r="X627" s="16">
        <v>1021</v>
      </c>
      <c r="Y627" s="16">
        <f t="shared" si="71"/>
        <v>450</v>
      </c>
      <c r="Z627" s="11" t="s">
        <v>9147</v>
      </c>
    </row>
    <row r="628" spans="1:111" x14ac:dyDescent="0.25">
      <c r="S628" s="86" t="s">
        <v>9148</v>
      </c>
      <c r="T628" s="87">
        <v>0</v>
      </c>
      <c r="U628" s="87">
        <v>0</v>
      </c>
      <c r="V628" s="87">
        <v>0</v>
      </c>
      <c r="W628" s="87">
        <v>75</v>
      </c>
      <c r="X628" s="87">
        <v>12</v>
      </c>
      <c r="Y628" s="16">
        <f t="shared" si="71"/>
        <v>75</v>
      </c>
      <c r="Z628" s="86" t="s">
        <v>9148</v>
      </c>
    </row>
    <row r="629" spans="1:111" ht="15.6" x14ac:dyDescent="0.25">
      <c r="T629" s="9">
        <f>SUM(T619:T628)</f>
        <v>79</v>
      </c>
      <c r="U629" s="9">
        <f>SUM(U619:U628)</f>
        <v>173</v>
      </c>
      <c r="V629" s="9">
        <f>SUM(V619:V628)</f>
        <v>47</v>
      </c>
      <c r="W629" s="9">
        <f>SUM(W619:W628)</f>
        <v>372</v>
      </c>
      <c r="X629" s="9">
        <f>SUM(X619:X628)</f>
        <v>1142</v>
      </c>
      <c r="Y629" s="16">
        <f t="shared" si="71"/>
        <v>671</v>
      </c>
      <c r="BF629" s="113" t="s">
        <v>9991</v>
      </c>
    </row>
    <row r="630" spans="1:111" ht="15.6" x14ac:dyDescent="0.25">
      <c r="AU630" s="113" t="s">
        <v>9992</v>
      </c>
    </row>
    <row r="631" spans="1:111" ht="39.6" x14ac:dyDescent="0.25">
      <c r="A631" s="73" t="s">
        <v>9993</v>
      </c>
      <c r="B631" s="73" t="s">
        <v>9152</v>
      </c>
      <c r="C631" s="73" t="s">
        <v>9126</v>
      </c>
      <c r="D631" s="73" t="s">
        <v>9936</v>
      </c>
      <c r="E631" s="74" t="s">
        <v>9937</v>
      </c>
      <c r="F631" s="73" t="s">
        <v>9938</v>
      </c>
      <c r="G631" s="73" t="s">
        <v>9939</v>
      </c>
      <c r="H631" s="73" t="s">
        <v>9940</v>
      </c>
      <c r="I631" s="73" t="s">
        <v>9941</v>
      </c>
      <c r="J631" s="75" t="s">
        <v>9942</v>
      </c>
      <c r="K631" s="14" t="s">
        <v>9943</v>
      </c>
      <c r="L631" s="77" t="s">
        <v>9994</v>
      </c>
      <c r="S631" s="7" t="s">
        <v>9993</v>
      </c>
      <c r="AP631" s="114" t="s">
        <v>9995</v>
      </c>
      <c r="AQ631" s="115"/>
      <c r="AR631" s="13"/>
      <c r="AS631" s="13"/>
      <c r="AT631" s="13"/>
      <c r="BR631" s="7"/>
      <c r="BV631" s="7"/>
      <c r="BW631" s="20"/>
    </row>
    <row r="632" spans="1:111" x14ac:dyDescent="0.25">
      <c r="A632" s="98" t="s">
        <v>9963</v>
      </c>
      <c r="B632" s="98" t="s">
        <v>2289</v>
      </c>
      <c r="C632" s="99">
        <v>1</v>
      </c>
      <c r="D632" s="100">
        <v>1</v>
      </c>
      <c r="E632" s="100">
        <v>0</v>
      </c>
      <c r="F632" s="100">
        <v>1</v>
      </c>
      <c r="G632" s="100">
        <v>0</v>
      </c>
      <c r="H632" s="100">
        <v>0</v>
      </c>
      <c r="I632" s="100">
        <v>0</v>
      </c>
      <c r="J632" s="101">
        <v>0</v>
      </c>
      <c r="K632" s="101">
        <f t="shared" ref="K632:K645" si="72">SUM(E632:J632)</f>
        <v>1</v>
      </c>
      <c r="L632" s="9">
        <v>1</v>
      </c>
      <c r="S632" s="11" t="s">
        <v>9945</v>
      </c>
      <c r="T632" s="11" t="s">
        <v>781</v>
      </c>
      <c r="U632" s="11" t="s">
        <v>313</v>
      </c>
      <c r="V632" s="11" t="s">
        <v>141</v>
      </c>
      <c r="W632" s="11" t="s">
        <v>87</v>
      </c>
      <c r="X632" s="11" t="s">
        <v>124</v>
      </c>
      <c r="Y632" s="11" t="s">
        <v>9129</v>
      </c>
      <c r="AP632" s="7" t="s">
        <v>9996</v>
      </c>
      <c r="AQ632" s="116">
        <v>2009</v>
      </c>
      <c r="AR632" s="116"/>
      <c r="AS632" s="116"/>
      <c r="AT632" s="116"/>
      <c r="AU632" s="117">
        <v>2010</v>
      </c>
      <c r="AV632" s="117"/>
      <c r="AW632" s="117"/>
      <c r="AX632" s="117"/>
      <c r="AY632" s="118">
        <v>2011</v>
      </c>
      <c r="AZ632" s="118"/>
      <c r="BA632" s="118"/>
      <c r="BB632" s="118"/>
      <c r="BC632" s="117">
        <v>2012</v>
      </c>
      <c r="BD632" s="117"/>
      <c r="BE632" s="117"/>
      <c r="BF632" s="117"/>
      <c r="BG632" s="118">
        <v>2013</v>
      </c>
      <c r="BH632" s="118"/>
      <c r="BI632" s="118"/>
      <c r="BJ632" s="118"/>
      <c r="BK632" s="117">
        <v>2014</v>
      </c>
      <c r="BL632" s="117"/>
      <c r="BM632" s="117"/>
      <c r="BN632" s="117"/>
      <c r="BO632" s="118">
        <v>2015</v>
      </c>
      <c r="BP632" s="118"/>
      <c r="BQ632" s="118"/>
      <c r="BR632" s="118"/>
      <c r="BS632" s="117">
        <v>2016</v>
      </c>
      <c r="BT632" s="117"/>
      <c r="BU632" s="119"/>
      <c r="BV632" s="119"/>
      <c r="BW632" s="120" t="s">
        <v>9932</v>
      </c>
      <c r="BX632" s="121"/>
      <c r="BY632" s="121"/>
      <c r="BZ632" s="121"/>
      <c r="CA632" s="117">
        <v>2018</v>
      </c>
      <c r="CB632" s="119"/>
      <c r="CC632" s="119"/>
      <c r="CD632" s="119"/>
      <c r="CE632" s="118">
        <v>2019</v>
      </c>
      <c r="CF632" s="121"/>
      <c r="CG632" s="121"/>
      <c r="CH632" s="121"/>
      <c r="CI632" s="117">
        <v>2020</v>
      </c>
      <c r="CJ632" s="119"/>
      <c r="CK632" s="119"/>
      <c r="CL632" s="119"/>
      <c r="CM632" s="118">
        <v>2021</v>
      </c>
      <c r="CN632" s="118"/>
      <c r="CO632" s="121"/>
      <c r="CP632" s="121"/>
      <c r="CQ632" s="122">
        <v>2022</v>
      </c>
      <c r="CR632" s="119"/>
      <c r="CS632" s="119"/>
      <c r="CT632" s="119"/>
      <c r="CU632" s="123">
        <v>2023</v>
      </c>
      <c r="CV632" s="123"/>
      <c r="CW632" s="123"/>
      <c r="CX632" s="123"/>
      <c r="CY632" s="122">
        <v>2024</v>
      </c>
      <c r="CZ632" s="119"/>
    </row>
    <row r="633" spans="1:111" x14ac:dyDescent="0.25">
      <c r="A633" s="102" t="s">
        <v>4850</v>
      </c>
      <c r="B633" s="102" t="s">
        <v>6018</v>
      </c>
      <c r="C633" s="103">
        <v>1</v>
      </c>
      <c r="D633" s="104">
        <v>1</v>
      </c>
      <c r="E633" s="104">
        <v>0</v>
      </c>
      <c r="F633" s="104">
        <v>1</v>
      </c>
      <c r="G633" s="104">
        <v>0</v>
      </c>
      <c r="H633" s="104">
        <v>0</v>
      </c>
      <c r="I633" s="104">
        <v>0</v>
      </c>
      <c r="J633" s="105">
        <v>0</v>
      </c>
      <c r="K633" s="101">
        <f t="shared" si="72"/>
        <v>1</v>
      </c>
      <c r="S633" s="11" t="s">
        <v>9139</v>
      </c>
      <c r="T633" s="16">
        <v>0</v>
      </c>
      <c r="U633" s="16">
        <v>0</v>
      </c>
      <c r="V633" s="16">
        <v>0</v>
      </c>
      <c r="W633" s="16">
        <v>0</v>
      </c>
      <c r="X633" s="16">
        <v>0</v>
      </c>
      <c r="Y633" s="11">
        <f t="shared" ref="Y633:Y643" si="73">SUM(T633:X633)</f>
        <v>0</v>
      </c>
      <c r="AP633" s="7" t="s">
        <v>9997</v>
      </c>
      <c r="AQ633" s="9" t="s">
        <v>9998</v>
      </c>
      <c r="AR633" s="9" t="s">
        <v>9999</v>
      </c>
      <c r="AS633" s="9" t="s">
        <v>9999</v>
      </c>
      <c r="AT633" s="9" t="s">
        <v>9999</v>
      </c>
      <c r="AU633" s="9" t="s">
        <v>9999</v>
      </c>
      <c r="AV633" s="9" t="s">
        <v>9999</v>
      </c>
      <c r="AW633" s="9" t="s">
        <v>9999</v>
      </c>
      <c r="AX633" s="9" t="s">
        <v>9999</v>
      </c>
      <c r="AY633" s="9" t="s">
        <v>9999</v>
      </c>
      <c r="AZ633" s="9" t="s">
        <v>9999</v>
      </c>
      <c r="BA633" s="9" t="s">
        <v>9999</v>
      </c>
      <c r="BB633" s="9" t="s">
        <v>9999</v>
      </c>
      <c r="BC633" s="9" t="s">
        <v>9999</v>
      </c>
      <c r="BD633" s="9" t="s">
        <v>9999</v>
      </c>
      <c r="BE633" s="9" t="s">
        <v>9999</v>
      </c>
      <c r="BF633" s="9" t="s">
        <v>9999</v>
      </c>
      <c r="BG633" s="9" t="s">
        <v>9999</v>
      </c>
      <c r="BH633" s="9" t="s">
        <v>10000</v>
      </c>
      <c r="BI633" s="9" t="s">
        <v>10000</v>
      </c>
      <c r="BJ633" s="9" t="s">
        <v>10000</v>
      </c>
      <c r="BK633" s="9" t="s">
        <v>10000</v>
      </c>
      <c r="BL633" s="9" t="s">
        <v>10000</v>
      </c>
      <c r="BM633" s="9" t="s">
        <v>10000</v>
      </c>
      <c r="BN633" s="9" t="s">
        <v>10000</v>
      </c>
      <c r="BO633" s="9" t="s">
        <v>10000</v>
      </c>
      <c r="BP633" s="9" t="s">
        <v>10000</v>
      </c>
      <c r="BQ633" s="9" t="s">
        <v>10000</v>
      </c>
      <c r="BR633" s="9" t="s">
        <v>10000</v>
      </c>
      <c r="BS633" s="9" t="s">
        <v>10000</v>
      </c>
      <c r="BT633" s="9" t="s">
        <v>10000</v>
      </c>
      <c r="BU633" s="9" t="s">
        <v>10000</v>
      </c>
      <c r="BV633" s="9" t="s">
        <v>10000</v>
      </c>
      <c r="BW633" s="9" t="s">
        <v>10000</v>
      </c>
      <c r="BX633" s="9" t="s">
        <v>10001</v>
      </c>
      <c r="BY633" s="9" t="s">
        <v>10001</v>
      </c>
      <c r="BZ633" s="9" t="s">
        <v>10001</v>
      </c>
      <c r="CA633" s="9" t="s">
        <v>10001</v>
      </c>
      <c r="CB633" s="9" t="s">
        <v>10001</v>
      </c>
      <c r="CC633" s="9" t="s">
        <v>10001</v>
      </c>
      <c r="CD633" s="9" t="s">
        <v>10001</v>
      </c>
      <c r="CE633" s="9" t="s">
        <v>10001</v>
      </c>
      <c r="CF633" s="9" t="s">
        <v>10001</v>
      </c>
      <c r="CG633" s="9" t="s">
        <v>10001</v>
      </c>
      <c r="CH633" s="9" t="s">
        <v>10001</v>
      </c>
      <c r="CI633" s="9" t="s">
        <v>10001</v>
      </c>
      <c r="CJ633" s="9" t="s">
        <v>10001</v>
      </c>
      <c r="CK633" s="9" t="s">
        <v>10001</v>
      </c>
      <c r="CL633" s="9" t="s">
        <v>10001</v>
      </c>
      <c r="CM633" s="9" t="s">
        <v>10001</v>
      </c>
      <c r="CN633" s="9" t="s">
        <v>10002</v>
      </c>
      <c r="CO633" s="9" t="s">
        <v>10002</v>
      </c>
      <c r="CP633" s="9" t="s">
        <v>10002</v>
      </c>
      <c r="CQ633" s="9" t="s">
        <v>10002</v>
      </c>
      <c r="CR633" s="9" t="s">
        <v>10002</v>
      </c>
      <c r="CS633" s="9" t="s">
        <v>10002</v>
      </c>
      <c r="CT633" s="9" t="s">
        <v>10002</v>
      </c>
      <c r="CU633" s="9" t="s">
        <v>10002</v>
      </c>
      <c r="CV633" s="9" t="s">
        <v>10002</v>
      </c>
      <c r="CW633" s="9" t="s">
        <v>10002</v>
      </c>
      <c r="CX633" s="9" t="s">
        <v>10002</v>
      </c>
      <c r="CY633" s="9" t="s">
        <v>10002</v>
      </c>
      <c r="CZ633" s="9" t="s">
        <v>10002</v>
      </c>
    </row>
    <row r="634" spans="1:111" x14ac:dyDescent="0.25">
      <c r="A634" s="102" t="s">
        <v>4850</v>
      </c>
      <c r="B634" s="102" t="s">
        <v>2289</v>
      </c>
      <c r="C634" s="103">
        <v>4</v>
      </c>
      <c r="D634" s="104">
        <v>4</v>
      </c>
      <c r="E634" s="104">
        <v>0</v>
      </c>
      <c r="F634" s="104">
        <v>0</v>
      </c>
      <c r="G634" s="104">
        <v>0</v>
      </c>
      <c r="H634" s="104">
        <v>4</v>
      </c>
      <c r="I634" s="104">
        <v>0</v>
      </c>
      <c r="J634" s="105">
        <v>0</v>
      </c>
      <c r="K634" s="101">
        <f t="shared" si="72"/>
        <v>4</v>
      </c>
      <c r="L634" s="9">
        <v>5</v>
      </c>
      <c r="S634" s="86" t="s">
        <v>9140</v>
      </c>
      <c r="T634" s="87">
        <v>0</v>
      </c>
      <c r="U634" s="87">
        <v>0</v>
      </c>
      <c r="V634" s="87">
        <v>0</v>
      </c>
      <c r="W634" s="87">
        <v>0</v>
      </c>
      <c r="X634" s="87">
        <v>0</v>
      </c>
      <c r="Y634" s="11">
        <f t="shared" si="73"/>
        <v>0</v>
      </c>
      <c r="AP634" s="7" t="s">
        <v>74</v>
      </c>
      <c r="AQ634" s="9" t="s">
        <v>10003</v>
      </c>
      <c r="AR634" s="9" t="s">
        <v>10003</v>
      </c>
      <c r="AS634" s="9" t="s">
        <v>10003</v>
      </c>
      <c r="AT634" s="9" t="s">
        <v>9137</v>
      </c>
      <c r="AU634" s="9" t="s">
        <v>9137</v>
      </c>
      <c r="AV634" s="9" t="s">
        <v>9137</v>
      </c>
      <c r="AW634" s="9" t="s">
        <v>9137</v>
      </c>
      <c r="AX634" s="9" t="s">
        <v>10004</v>
      </c>
      <c r="AY634" s="9" t="s">
        <v>10004</v>
      </c>
      <c r="AZ634" s="9" t="s">
        <v>9137</v>
      </c>
      <c r="BA634" s="9" t="s">
        <v>9137</v>
      </c>
      <c r="BB634" s="9" t="s">
        <v>9137</v>
      </c>
      <c r="BC634" s="9" t="s">
        <v>9137</v>
      </c>
      <c r="BD634" s="9" t="s">
        <v>9137</v>
      </c>
      <c r="BE634" s="9" t="s">
        <v>9137</v>
      </c>
      <c r="BF634" s="9" t="s">
        <v>9137</v>
      </c>
      <c r="BG634" s="9" t="s">
        <v>9137</v>
      </c>
      <c r="BH634" s="9" t="s">
        <v>9137</v>
      </c>
      <c r="BI634" s="9" t="s">
        <v>9137</v>
      </c>
      <c r="BJ634" s="9" t="s">
        <v>9137</v>
      </c>
      <c r="BK634" s="9" t="s">
        <v>9137</v>
      </c>
      <c r="BL634" s="9" t="s">
        <v>9137</v>
      </c>
      <c r="BM634" s="9" t="s">
        <v>9137</v>
      </c>
      <c r="BN634" s="9" t="s">
        <v>9137</v>
      </c>
      <c r="BO634" s="9" t="s">
        <v>9137</v>
      </c>
      <c r="BP634" s="9" t="s">
        <v>9137</v>
      </c>
      <c r="BQ634" s="9" t="s">
        <v>9137</v>
      </c>
      <c r="BR634" s="9" t="s">
        <v>9137</v>
      </c>
      <c r="BS634" s="9" t="s">
        <v>9137</v>
      </c>
      <c r="BT634" s="9" t="s">
        <v>9137</v>
      </c>
      <c r="BU634" s="9" t="s">
        <v>9137</v>
      </c>
      <c r="BV634" s="9" t="s">
        <v>9137</v>
      </c>
      <c r="BW634" s="9" t="s">
        <v>9137</v>
      </c>
      <c r="BX634" s="9" t="s">
        <v>9137</v>
      </c>
      <c r="BY634" s="9" t="s">
        <v>9137</v>
      </c>
      <c r="BZ634" s="9" t="s">
        <v>9137</v>
      </c>
      <c r="CA634" s="9" t="s">
        <v>9137</v>
      </c>
      <c r="CB634" s="9" t="s">
        <v>9137</v>
      </c>
      <c r="CC634" s="9" t="s">
        <v>9137</v>
      </c>
      <c r="CD634" s="9" t="s">
        <v>9137</v>
      </c>
      <c r="CE634" s="9" t="s">
        <v>9137</v>
      </c>
      <c r="CF634" s="9" t="s">
        <v>9137</v>
      </c>
      <c r="CG634" s="9" t="s">
        <v>9137</v>
      </c>
      <c r="CH634" s="9" t="s">
        <v>9137</v>
      </c>
      <c r="CI634" s="9" t="s">
        <v>9137</v>
      </c>
      <c r="CJ634" s="9" t="s">
        <v>9137</v>
      </c>
      <c r="CK634" s="9" t="s">
        <v>9137</v>
      </c>
      <c r="CL634" s="9" t="s">
        <v>9137</v>
      </c>
      <c r="CM634" s="9" t="s">
        <v>9137</v>
      </c>
      <c r="CN634" s="9" t="s">
        <v>9137</v>
      </c>
      <c r="CO634" s="9" t="s">
        <v>9137</v>
      </c>
      <c r="CP634" s="9" t="s">
        <v>9137</v>
      </c>
      <c r="CQ634" s="9" t="s">
        <v>9137</v>
      </c>
      <c r="CR634" s="9" t="s">
        <v>9137</v>
      </c>
      <c r="CS634" s="9" t="s">
        <v>9137</v>
      </c>
      <c r="CT634" s="9" t="s">
        <v>9137</v>
      </c>
      <c r="CU634" s="9" t="s">
        <v>9137</v>
      </c>
      <c r="CV634" s="9" t="s">
        <v>9137</v>
      </c>
      <c r="CW634" s="9" t="s">
        <v>9137</v>
      </c>
      <c r="CX634" s="9" t="s">
        <v>9137</v>
      </c>
      <c r="CY634" s="9" t="s">
        <v>9137</v>
      </c>
      <c r="CZ634" s="9" t="s">
        <v>9137</v>
      </c>
    </row>
    <row r="635" spans="1:111" x14ac:dyDescent="0.25">
      <c r="A635" s="98" t="s">
        <v>649</v>
      </c>
      <c r="B635" s="98" t="s">
        <v>6018</v>
      </c>
      <c r="C635" s="99">
        <v>5</v>
      </c>
      <c r="D635" s="100">
        <v>5</v>
      </c>
      <c r="E635" s="100">
        <v>0</v>
      </c>
      <c r="F635" s="100">
        <v>1</v>
      </c>
      <c r="G635" s="100">
        <v>0</v>
      </c>
      <c r="H635" s="100">
        <v>4</v>
      </c>
      <c r="I635" s="100">
        <v>0</v>
      </c>
      <c r="J635" s="101">
        <v>0</v>
      </c>
      <c r="K635" s="101">
        <f t="shared" si="72"/>
        <v>5</v>
      </c>
      <c r="S635" s="11" t="s">
        <v>9141</v>
      </c>
      <c r="T635" s="16">
        <v>0</v>
      </c>
      <c r="U635" s="16">
        <v>0</v>
      </c>
      <c r="V635" s="16">
        <v>0</v>
      </c>
      <c r="W635" s="16">
        <v>0</v>
      </c>
      <c r="X635" s="16">
        <v>0</v>
      </c>
      <c r="Y635" s="11">
        <f t="shared" si="73"/>
        <v>0</v>
      </c>
      <c r="AP635" s="7" t="s">
        <v>10005</v>
      </c>
      <c r="AQ635" s="13"/>
      <c r="AR635" s="13"/>
      <c r="AS635" s="13"/>
      <c r="AT635" s="7" t="s">
        <v>9140</v>
      </c>
      <c r="AY635" s="7" t="s">
        <v>9141</v>
      </c>
      <c r="BE635" s="7" t="s">
        <v>9142</v>
      </c>
      <c r="BM635" s="7" t="s">
        <v>9143</v>
      </c>
      <c r="BR635" s="7" t="s">
        <v>9144</v>
      </c>
      <c r="BV635" s="7"/>
      <c r="BW635" s="7" t="s">
        <v>9145</v>
      </c>
      <c r="BZ635" s="7" t="s">
        <v>10006</v>
      </c>
      <c r="CB635" s="7" t="s">
        <v>9146</v>
      </c>
      <c r="CE635" s="7" t="s">
        <v>10007</v>
      </c>
      <c r="CJ635" s="7" t="s">
        <v>9147</v>
      </c>
      <c r="CQ635" s="7" t="s">
        <v>9148</v>
      </c>
      <c r="CX635" s="7" t="s">
        <v>9946</v>
      </c>
    </row>
    <row r="636" spans="1:111" x14ac:dyDescent="0.25">
      <c r="A636" s="98" t="s">
        <v>649</v>
      </c>
      <c r="B636" s="98" t="s">
        <v>2289</v>
      </c>
      <c r="C636" s="99">
        <v>33</v>
      </c>
      <c r="D636" s="100">
        <v>33</v>
      </c>
      <c r="E636" s="100">
        <v>0</v>
      </c>
      <c r="F636" s="100">
        <v>2</v>
      </c>
      <c r="G636" s="100">
        <v>0</v>
      </c>
      <c r="H636" s="100">
        <v>5</v>
      </c>
      <c r="I636" s="100">
        <v>26</v>
      </c>
      <c r="J636" s="101">
        <v>0</v>
      </c>
      <c r="K636" s="101">
        <f t="shared" si="72"/>
        <v>33</v>
      </c>
      <c r="L636" s="9">
        <v>38</v>
      </c>
      <c r="S636" s="86" t="s">
        <v>9142</v>
      </c>
      <c r="T636" s="87">
        <v>0</v>
      </c>
      <c r="U636" s="87">
        <v>0</v>
      </c>
      <c r="V636" s="87">
        <v>0</v>
      </c>
      <c r="W636" s="87">
        <v>0</v>
      </c>
      <c r="X636" s="87">
        <v>0</v>
      </c>
      <c r="Y636" s="11">
        <f t="shared" si="73"/>
        <v>0</v>
      </c>
      <c r="AP636" s="21" t="s">
        <v>10008</v>
      </c>
      <c r="AQ636" s="21" t="s">
        <v>9139</v>
      </c>
      <c r="AU636" s="21" t="s">
        <v>9140</v>
      </c>
      <c r="AZ636" s="21" t="s">
        <v>9141</v>
      </c>
      <c r="BG636" s="21" t="s">
        <v>9142</v>
      </c>
      <c r="BO636" s="21" t="s">
        <v>9143</v>
      </c>
      <c r="BS636" s="21" t="s">
        <v>9144</v>
      </c>
      <c r="BX636" s="21" t="s">
        <v>9145</v>
      </c>
      <c r="BZ636" s="21"/>
      <c r="CA636" s="21" t="s">
        <v>10006</v>
      </c>
      <c r="CC636" s="21" t="s">
        <v>9146</v>
      </c>
      <c r="CF636" s="21" t="s">
        <v>10007</v>
      </c>
      <c r="CJ636" s="21" t="s">
        <v>9147</v>
      </c>
      <c r="CR636" s="21" t="s">
        <v>9148</v>
      </c>
      <c r="CS636" s="21"/>
      <c r="CZ636" s="21" t="s">
        <v>9946</v>
      </c>
    </row>
    <row r="637" spans="1:111" x14ac:dyDescent="0.25">
      <c r="A637" s="102" t="s">
        <v>1944</v>
      </c>
      <c r="B637" s="102" t="s">
        <v>6018</v>
      </c>
      <c r="C637" s="103">
        <v>11</v>
      </c>
      <c r="D637" s="104">
        <v>11</v>
      </c>
      <c r="E637" s="104">
        <v>0</v>
      </c>
      <c r="F637" s="104">
        <v>2</v>
      </c>
      <c r="G637" s="104">
        <v>0</v>
      </c>
      <c r="H637" s="104">
        <v>9</v>
      </c>
      <c r="I637" s="104">
        <v>0</v>
      </c>
      <c r="J637" s="105">
        <v>0</v>
      </c>
      <c r="K637" s="101">
        <f t="shared" si="72"/>
        <v>11</v>
      </c>
      <c r="S637" s="11" t="s">
        <v>9143</v>
      </c>
      <c r="T637" s="16">
        <v>0</v>
      </c>
      <c r="U637" s="16">
        <v>1</v>
      </c>
      <c r="V637" s="16">
        <v>0</v>
      </c>
      <c r="W637" s="16">
        <v>0</v>
      </c>
      <c r="X637" s="16">
        <v>0</v>
      </c>
      <c r="Y637" s="11">
        <f t="shared" si="73"/>
        <v>1</v>
      </c>
      <c r="AP637" s="7" t="s">
        <v>9132</v>
      </c>
      <c r="AQ637" s="9"/>
      <c r="AR637" s="9"/>
      <c r="AS637" s="9"/>
      <c r="AT637" s="9">
        <v>800</v>
      </c>
      <c r="AU637" s="9"/>
      <c r="AV637" s="9"/>
      <c r="AW637" s="9"/>
      <c r="AX637" s="9"/>
      <c r="AY637" s="9">
        <v>800</v>
      </c>
      <c r="AZ637" s="9"/>
      <c r="BA637" s="9"/>
      <c r="BB637" s="9"/>
      <c r="BC637" s="9"/>
      <c r="BD637" s="9"/>
      <c r="BE637" s="9">
        <v>800</v>
      </c>
      <c r="BF637" s="9"/>
      <c r="BG637" s="9"/>
      <c r="BH637" s="9"/>
      <c r="BI637" s="9"/>
      <c r="BJ637" s="9"/>
      <c r="BK637" s="9"/>
      <c r="BL637" s="9"/>
      <c r="BM637" s="9">
        <v>800</v>
      </c>
      <c r="BN637" s="9"/>
      <c r="BO637" s="9"/>
      <c r="BP637" s="9"/>
      <c r="BQ637" s="9"/>
      <c r="BR637" s="9">
        <v>800</v>
      </c>
      <c r="BS637" s="124"/>
      <c r="BT637" s="9"/>
      <c r="BU637" s="9"/>
      <c r="BV637" s="9"/>
      <c r="BW637" s="9">
        <v>800</v>
      </c>
      <c r="BX637" s="9"/>
      <c r="BY637" s="9"/>
      <c r="BZ637" s="9"/>
      <c r="CA637" s="9"/>
      <c r="CB637" s="9">
        <v>800</v>
      </c>
      <c r="CC637" s="9"/>
      <c r="CD637" s="9"/>
      <c r="CE637" s="9"/>
      <c r="CF637" s="9"/>
      <c r="CG637" s="9"/>
      <c r="CH637" s="96"/>
      <c r="CI637" s="96"/>
      <c r="CJ637" s="9">
        <v>800</v>
      </c>
      <c r="CK637" s="9"/>
      <c r="CL637" s="9"/>
      <c r="CM637" s="9"/>
      <c r="CN637" s="9"/>
      <c r="CQ637" s="9">
        <v>800</v>
      </c>
      <c r="CX637" s="9">
        <v>800</v>
      </c>
      <c r="CY637" s="9"/>
    </row>
    <row r="638" spans="1:111" x14ac:dyDescent="0.25">
      <c r="A638" s="102" t="s">
        <v>1944</v>
      </c>
      <c r="B638" s="102" t="s">
        <v>2543</v>
      </c>
      <c r="C638" s="103">
        <v>33</v>
      </c>
      <c r="D638" s="104">
        <v>33</v>
      </c>
      <c r="E638" s="104">
        <v>0</v>
      </c>
      <c r="F638" s="104">
        <v>0</v>
      </c>
      <c r="G638" s="104">
        <v>0</v>
      </c>
      <c r="H638" s="106">
        <v>2</v>
      </c>
      <c r="I638" s="104">
        <v>31</v>
      </c>
      <c r="J638" s="105">
        <v>0</v>
      </c>
      <c r="K638" s="101">
        <f t="shared" si="72"/>
        <v>33</v>
      </c>
      <c r="S638" s="86" t="s">
        <v>9144</v>
      </c>
      <c r="T638" s="87">
        <v>0</v>
      </c>
      <c r="U638" s="87">
        <v>1</v>
      </c>
      <c r="V638" s="87">
        <v>0</v>
      </c>
      <c r="W638" s="87">
        <v>4</v>
      </c>
      <c r="X638" s="87">
        <v>0</v>
      </c>
      <c r="Y638" s="11">
        <f t="shared" si="73"/>
        <v>5</v>
      </c>
      <c r="AP638" s="7" t="s">
        <v>10009</v>
      </c>
      <c r="AQ638" s="77">
        <v>0</v>
      </c>
      <c r="AR638" s="77">
        <v>0</v>
      </c>
      <c r="AS638" s="77">
        <v>0</v>
      </c>
      <c r="AT638" s="77">
        <v>0</v>
      </c>
      <c r="AU638" s="77">
        <v>0</v>
      </c>
      <c r="AV638" s="77">
        <v>0</v>
      </c>
      <c r="AW638" s="77">
        <v>0</v>
      </c>
      <c r="AX638" s="125">
        <v>0</v>
      </c>
      <c r="AY638" s="125">
        <v>0</v>
      </c>
      <c r="AZ638" s="77">
        <v>0</v>
      </c>
      <c r="BA638" s="77">
        <v>0</v>
      </c>
      <c r="BB638" s="77">
        <v>0</v>
      </c>
      <c r="BC638" s="77">
        <v>0</v>
      </c>
      <c r="BD638" s="77">
        <v>0</v>
      </c>
      <c r="BE638" s="77">
        <v>0</v>
      </c>
      <c r="BF638" s="77">
        <v>0</v>
      </c>
      <c r="BG638" s="77">
        <v>0</v>
      </c>
      <c r="BH638" s="77">
        <v>0</v>
      </c>
      <c r="BI638" s="77">
        <v>0</v>
      </c>
      <c r="BJ638" s="77">
        <v>0</v>
      </c>
      <c r="BK638" s="77">
        <v>0</v>
      </c>
      <c r="BL638" s="77">
        <v>0</v>
      </c>
      <c r="BM638" s="126">
        <v>0</v>
      </c>
      <c r="BN638" s="77">
        <v>0</v>
      </c>
      <c r="BO638" s="77">
        <v>0</v>
      </c>
      <c r="BP638" s="77">
        <v>0</v>
      </c>
      <c r="BQ638" s="77">
        <v>0</v>
      </c>
      <c r="BR638" s="9">
        <v>0</v>
      </c>
      <c r="BS638" s="9">
        <v>0</v>
      </c>
      <c r="BT638" s="9">
        <v>0</v>
      </c>
      <c r="BU638" s="9">
        <v>0</v>
      </c>
      <c r="BV638" s="9">
        <v>0</v>
      </c>
      <c r="BW638" s="9">
        <v>0</v>
      </c>
      <c r="BX638" s="9">
        <v>0</v>
      </c>
      <c r="BY638" s="9">
        <v>0</v>
      </c>
      <c r="BZ638" s="9">
        <v>0</v>
      </c>
      <c r="CA638" s="9">
        <v>0</v>
      </c>
      <c r="CB638" s="9">
        <v>0</v>
      </c>
      <c r="CC638" s="9">
        <v>0</v>
      </c>
      <c r="CD638" s="9">
        <v>0</v>
      </c>
      <c r="CE638" s="9">
        <v>0</v>
      </c>
      <c r="CF638" s="9">
        <v>0</v>
      </c>
      <c r="CG638" s="9">
        <v>0</v>
      </c>
      <c r="CH638" s="96">
        <v>0</v>
      </c>
      <c r="CI638" s="96">
        <v>0</v>
      </c>
      <c r="CJ638" s="9">
        <v>0</v>
      </c>
      <c r="CK638" s="9">
        <v>0</v>
      </c>
      <c r="CL638" s="9">
        <v>0</v>
      </c>
      <c r="CM638" s="96">
        <v>0</v>
      </c>
      <c r="CN638" s="96">
        <v>0</v>
      </c>
      <c r="CO638" s="96">
        <v>0</v>
      </c>
      <c r="CP638" s="96">
        <v>0</v>
      </c>
      <c r="CQ638" s="96">
        <v>0</v>
      </c>
      <c r="CR638" s="9">
        <v>0</v>
      </c>
      <c r="CS638" s="9">
        <v>0</v>
      </c>
      <c r="CT638" s="9">
        <v>0</v>
      </c>
      <c r="CU638" s="9">
        <v>0</v>
      </c>
      <c r="CV638" s="9">
        <v>0</v>
      </c>
      <c r="CW638" s="9">
        <v>0</v>
      </c>
      <c r="CX638" s="9">
        <v>0</v>
      </c>
      <c r="CY638" s="9">
        <v>0</v>
      </c>
      <c r="CZ638" s="9">
        <v>0</v>
      </c>
      <c r="DA638" s="7" t="s">
        <v>10009</v>
      </c>
    </row>
    <row r="639" spans="1:111" x14ac:dyDescent="0.25">
      <c r="A639" s="102" t="s">
        <v>1944</v>
      </c>
      <c r="B639" s="102" t="s">
        <v>2289</v>
      </c>
      <c r="C639" s="103">
        <v>336</v>
      </c>
      <c r="D639" s="104">
        <v>330</v>
      </c>
      <c r="E639" s="104">
        <v>7</v>
      </c>
      <c r="F639" s="104">
        <v>38</v>
      </c>
      <c r="G639" s="104">
        <v>4</v>
      </c>
      <c r="H639" s="104">
        <v>123</v>
      </c>
      <c r="I639" s="104">
        <v>158</v>
      </c>
      <c r="J639" s="105">
        <v>0</v>
      </c>
      <c r="K639" s="101">
        <f t="shared" si="72"/>
        <v>330</v>
      </c>
      <c r="L639" s="9">
        <f>SUM(K637:K639)</f>
        <v>374</v>
      </c>
      <c r="S639" s="11" t="s">
        <v>9145</v>
      </c>
      <c r="T639" s="16">
        <v>0</v>
      </c>
      <c r="U639" s="16">
        <v>3</v>
      </c>
      <c r="V639" s="16">
        <v>0</v>
      </c>
      <c r="W639" s="16">
        <v>9</v>
      </c>
      <c r="X639" s="16">
        <v>26</v>
      </c>
      <c r="Y639" s="11">
        <f t="shared" si="73"/>
        <v>38</v>
      </c>
      <c r="AP639" s="7" t="s">
        <v>10010</v>
      </c>
      <c r="AQ639" s="77">
        <v>0</v>
      </c>
      <c r="AR639" s="77">
        <v>0</v>
      </c>
      <c r="AS639" s="77">
        <v>0</v>
      </c>
      <c r="AT639" s="77">
        <v>0</v>
      </c>
      <c r="AU639" s="77">
        <v>0</v>
      </c>
      <c r="AV639" s="77">
        <v>0</v>
      </c>
      <c r="AW639" s="77">
        <v>0</v>
      </c>
      <c r="AX639" s="125">
        <v>0</v>
      </c>
      <c r="AY639" s="125">
        <v>0</v>
      </c>
      <c r="AZ639" s="77">
        <v>0</v>
      </c>
      <c r="BA639" s="77">
        <v>0</v>
      </c>
      <c r="BB639" s="77">
        <v>0</v>
      </c>
      <c r="BC639" s="77">
        <v>0</v>
      </c>
      <c r="BD639" s="77">
        <v>0</v>
      </c>
      <c r="BE639" s="77">
        <v>0</v>
      </c>
      <c r="BF639" s="77">
        <v>0</v>
      </c>
      <c r="BG639" s="77">
        <v>0</v>
      </c>
      <c r="BH639" s="77">
        <v>0</v>
      </c>
      <c r="BI639" s="77">
        <v>0</v>
      </c>
      <c r="BJ639" s="77">
        <v>0</v>
      </c>
      <c r="BK639" s="77">
        <v>0</v>
      </c>
      <c r="BL639" s="77">
        <v>0</v>
      </c>
      <c r="BM639" s="126">
        <v>0</v>
      </c>
      <c r="BN639" s="77">
        <v>0</v>
      </c>
      <c r="BO639" s="77">
        <v>0</v>
      </c>
      <c r="BP639" s="77">
        <v>0</v>
      </c>
      <c r="BQ639" s="77">
        <v>0</v>
      </c>
      <c r="BR639" s="9">
        <v>0</v>
      </c>
      <c r="BS639" s="9">
        <v>0</v>
      </c>
      <c r="BT639" s="9">
        <v>0</v>
      </c>
      <c r="BU639" s="9">
        <v>0</v>
      </c>
      <c r="BV639" s="9">
        <v>0</v>
      </c>
      <c r="BW639" s="9">
        <v>0</v>
      </c>
      <c r="BX639" s="9">
        <v>0</v>
      </c>
      <c r="BY639" s="9">
        <v>0</v>
      </c>
      <c r="BZ639" s="9">
        <v>0</v>
      </c>
      <c r="CA639" s="9">
        <v>0</v>
      </c>
      <c r="CB639" s="9">
        <v>0</v>
      </c>
      <c r="CC639" s="9">
        <v>0</v>
      </c>
      <c r="CD639" s="9">
        <v>0</v>
      </c>
      <c r="CE639" s="9">
        <v>0</v>
      </c>
      <c r="CF639" s="9">
        <v>0</v>
      </c>
      <c r="CG639" s="9">
        <v>0</v>
      </c>
      <c r="CH639" s="96">
        <v>0</v>
      </c>
      <c r="CI639" s="96">
        <v>0</v>
      </c>
      <c r="CJ639" s="9">
        <v>0</v>
      </c>
      <c r="CK639" s="9">
        <v>0</v>
      </c>
      <c r="CL639" s="9">
        <v>0</v>
      </c>
      <c r="CM639" s="96">
        <v>0</v>
      </c>
      <c r="CN639" s="96">
        <v>0</v>
      </c>
      <c r="CO639" s="96">
        <v>0</v>
      </c>
      <c r="CP639" s="96">
        <v>0</v>
      </c>
      <c r="CQ639" s="96">
        <v>0</v>
      </c>
      <c r="CR639" s="9">
        <v>0</v>
      </c>
      <c r="CS639" s="9">
        <v>0</v>
      </c>
      <c r="CT639" s="9">
        <v>0</v>
      </c>
      <c r="CU639" s="9">
        <v>0</v>
      </c>
      <c r="CV639" s="9">
        <v>0</v>
      </c>
      <c r="CW639" s="9">
        <v>0</v>
      </c>
      <c r="CX639" s="9">
        <v>0</v>
      </c>
      <c r="CY639" s="9">
        <v>0</v>
      </c>
      <c r="CZ639" s="9">
        <v>0</v>
      </c>
      <c r="DA639" s="7" t="s">
        <v>10010</v>
      </c>
    </row>
    <row r="640" spans="1:111" x14ac:dyDescent="0.25">
      <c r="A640" s="98" t="s">
        <v>292</v>
      </c>
      <c r="B640" s="98" t="s">
        <v>6018</v>
      </c>
      <c r="C640" s="99">
        <v>163</v>
      </c>
      <c r="D640" s="100">
        <v>157</v>
      </c>
      <c r="E640" s="100">
        <v>7</v>
      </c>
      <c r="F640" s="100">
        <v>28</v>
      </c>
      <c r="G640" s="100">
        <v>3</v>
      </c>
      <c r="H640" s="100">
        <v>119</v>
      </c>
      <c r="I640" s="100">
        <v>0</v>
      </c>
      <c r="J640" s="101">
        <v>0</v>
      </c>
      <c r="K640" s="101">
        <f t="shared" si="72"/>
        <v>157</v>
      </c>
      <c r="S640" s="86" t="s">
        <v>9146</v>
      </c>
      <c r="T640" s="87">
        <v>7</v>
      </c>
      <c r="U640" s="87">
        <v>40</v>
      </c>
      <c r="V640" s="87">
        <v>4</v>
      </c>
      <c r="W640" s="87">
        <v>134</v>
      </c>
      <c r="X640" s="87">
        <v>189</v>
      </c>
      <c r="Y640" s="11">
        <f t="shared" si="73"/>
        <v>374</v>
      </c>
      <c r="Z640" s="9"/>
      <c r="AP640" s="7" t="s">
        <v>10011</v>
      </c>
      <c r="AQ640" s="77">
        <v>0</v>
      </c>
      <c r="AR640" s="77">
        <v>0</v>
      </c>
      <c r="AS640" s="77">
        <v>0</v>
      </c>
      <c r="AT640" s="77">
        <v>0</v>
      </c>
      <c r="AU640" s="77">
        <v>0</v>
      </c>
      <c r="AV640" s="77">
        <v>0</v>
      </c>
      <c r="AW640" s="77">
        <v>0</v>
      </c>
      <c r="AX640" s="125">
        <v>0</v>
      </c>
      <c r="AY640" s="125">
        <v>0</v>
      </c>
      <c r="AZ640" s="77">
        <v>0</v>
      </c>
      <c r="BA640" s="77">
        <v>0</v>
      </c>
      <c r="BB640" s="127">
        <v>1</v>
      </c>
      <c r="BC640" s="77">
        <v>0</v>
      </c>
      <c r="BD640" s="77">
        <v>0</v>
      </c>
      <c r="BE640" s="77">
        <v>0</v>
      </c>
      <c r="BF640" s="77">
        <v>0</v>
      </c>
      <c r="BG640" s="77">
        <v>0</v>
      </c>
      <c r="BH640" s="77">
        <v>0</v>
      </c>
      <c r="BI640" s="77">
        <v>0</v>
      </c>
      <c r="BJ640" s="77">
        <v>0</v>
      </c>
      <c r="BK640" s="77">
        <v>0</v>
      </c>
      <c r="BL640" s="77">
        <v>0</v>
      </c>
      <c r="BM640" s="126">
        <v>0</v>
      </c>
      <c r="BN640" s="77">
        <v>0</v>
      </c>
      <c r="BO640" s="77">
        <v>0</v>
      </c>
      <c r="BP640" s="77">
        <v>0</v>
      </c>
      <c r="BQ640" s="77">
        <v>0</v>
      </c>
      <c r="BR640" s="9">
        <v>0</v>
      </c>
      <c r="BS640" s="9">
        <v>0</v>
      </c>
      <c r="BT640" s="9">
        <v>0</v>
      </c>
      <c r="BU640" s="9">
        <v>0</v>
      </c>
      <c r="BV640" s="9">
        <v>0</v>
      </c>
      <c r="BW640" s="9">
        <v>0</v>
      </c>
      <c r="BX640" s="9">
        <v>0</v>
      </c>
      <c r="BY640" s="9">
        <v>0</v>
      </c>
      <c r="BZ640" s="9">
        <v>0</v>
      </c>
      <c r="CA640" s="9">
        <v>0</v>
      </c>
      <c r="CB640" s="9">
        <v>0</v>
      </c>
      <c r="CC640" s="9">
        <v>0</v>
      </c>
      <c r="CD640" s="9">
        <v>0</v>
      </c>
      <c r="CE640" s="9">
        <v>0</v>
      </c>
      <c r="CF640" s="9">
        <v>0</v>
      </c>
      <c r="CG640" s="9">
        <v>0</v>
      </c>
      <c r="CH640" s="96">
        <v>0</v>
      </c>
      <c r="CI640" s="96">
        <v>0</v>
      </c>
      <c r="CJ640" s="9">
        <v>0</v>
      </c>
      <c r="CK640" s="9">
        <v>0</v>
      </c>
      <c r="CL640" s="9">
        <v>0</v>
      </c>
      <c r="CM640" s="96">
        <v>0</v>
      </c>
      <c r="CN640" s="96">
        <v>0</v>
      </c>
      <c r="CO640" s="96">
        <v>0</v>
      </c>
      <c r="CP640" s="96">
        <v>0</v>
      </c>
      <c r="CQ640" s="96">
        <v>0</v>
      </c>
      <c r="CR640" s="9">
        <v>0</v>
      </c>
      <c r="CS640" s="9">
        <v>0</v>
      </c>
      <c r="CT640" s="9">
        <v>0</v>
      </c>
      <c r="CU640" s="9">
        <v>0</v>
      </c>
      <c r="CV640" s="9">
        <v>0</v>
      </c>
      <c r="CW640" s="9">
        <v>0</v>
      </c>
      <c r="CX640" s="9">
        <v>0</v>
      </c>
      <c r="CY640" s="9">
        <v>0</v>
      </c>
      <c r="CZ640" s="9">
        <v>0</v>
      </c>
      <c r="DA640" s="7" t="s">
        <v>10011</v>
      </c>
      <c r="DG640" s="9"/>
    </row>
    <row r="641" spans="1:122" x14ac:dyDescent="0.25">
      <c r="A641" s="98" t="s">
        <v>292</v>
      </c>
      <c r="B641" s="98" t="s">
        <v>2543</v>
      </c>
      <c r="C641" s="99">
        <v>86</v>
      </c>
      <c r="D641" s="100">
        <v>86</v>
      </c>
      <c r="E641" s="100">
        <v>0</v>
      </c>
      <c r="F641" s="107">
        <v>6</v>
      </c>
      <c r="G641" s="100">
        <v>0</v>
      </c>
      <c r="H641" s="107">
        <v>79</v>
      </c>
      <c r="I641" s="100">
        <v>1</v>
      </c>
      <c r="J641" s="101">
        <v>0</v>
      </c>
      <c r="K641" s="101">
        <f t="shared" si="72"/>
        <v>86</v>
      </c>
      <c r="S641" s="11" t="s">
        <v>9147</v>
      </c>
      <c r="T641" s="16">
        <v>93</v>
      </c>
      <c r="U641" s="16">
        <v>190</v>
      </c>
      <c r="V641" s="16">
        <v>66</v>
      </c>
      <c r="W641" s="16">
        <v>355</v>
      </c>
      <c r="X641" s="16">
        <v>820</v>
      </c>
      <c r="Y641" s="11">
        <f t="shared" si="73"/>
        <v>1524</v>
      </c>
      <c r="Z641" s="9"/>
      <c r="AP641" s="7" t="s">
        <v>10012</v>
      </c>
      <c r="AQ641" s="77">
        <v>0</v>
      </c>
      <c r="AR641" s="77">
        <v>0</v>
      </c>
      <c r="AS641" s="77">
        <v>0</v>
      </c>
      <c r="AT641" s="77">
        <v>0</v>
      </c>
      <c r="AU641" s="77">
        <v>0</v>
      </c>
      <c r="AV641" s="77">
        <v>0</v>
      </c>
      <c r="AW641" s="77">
        <v>0</v>
      </c>
      <c r="AX641" s="125">
        <v>0</v>
      </c>
      <c r="AY641" s="125">
        <v>0</v>
      </c>
      <c r="AZ641" s="77">
        <v>0</v>
      </c>
      <c r="BA641" s="77">
        <v>0</v>
      </c>
      <c r="BB641" s="127">
        <v>1</v>
      </c>
      <c r="BC641" s="77">
        <v>0</v>
      </c>
      <c r="BD641" s="77">
        <v>0</v>
      </c>
      <c r="BE641" s="77">
        <v>0</v>
      </c>
      <c r="BF641" s="77">
        <v>0</v>
      </c>
      <c r="BG641" s="77">
        <v>0</v>
      </c>
      <c r="BH641" s="77">
        <v>0</v>
      </c>
      <c r="BI641" s="77">
        <v>0</v>
      </c>
      <c r="BJ641" s="77">
        <v>0</v>
      </c>
      <c r="BK641" s="77">
        <v>0</v>
      </c>
      <c r="BL641" s="77">
        <v>0</v>
      </c>
      <c r="BM641" s="128">
        <v>0</v>
      </c>
      <c r="BN641" s="77">
        <v>0</v>
      </c>
      <c r="BO641" s="77">
        <v>0</v>
      </c>
      <c r="BP641" s="77">
        <v>0</v>
      </c>
      <c r="BQ641" s="77">
        <v>0</v>
      </c>
      <c r="BR641" s="9">
        <v>0</v>
      </c>
      <c r="BS641" s="9">
        <v>0</v>
      </c>
      <c r="BT641" s="9">
        <v>0</v>
      </c>
      <c r="BU641" s="9">
        <v>0</v>
      </c>
      <c r="BV641" s="9">
        <v>0</v>
      </c>
      <c r="BW641" s="9">
        <v>0</v>
      </c>
      <c r="BX641" s="9">
        <v>0</v>
      </c>
      <c r="BY641" s="9">
        <v>0</v>
      </c>
      <c r="BZ641" s="9">
        <v>0</v>
      </c>
      <c r="CA641" s="9">
        <v>0</v>
      </c>
      <c r="CB641" s="9">
        <v>0</v>
      </c>
      <c r="CC641" s="9">
        <v>0</v>
      </c>
      <c r="CD641" s="9">
        <v>0</v>
      </c>
      <c r="CE641" s="9">
        <v>0</v>
      </c>
      <c r="CF641" s="9">
        <v>0</v>
      </c>
      <c r="CG641" s="9">
        <v>0</v>
      </c>
      <c r="CH641" s="96">
        <v>0</v>
      </c>
      <c r="CI641" s="96">
        <v>0</v>
      </c>
      <c r="CJ641" s="9">
        <v>0</v>
      </c>
      <c r="CK641" s="9">
        <v>0</v>
      </c>
      <c r="CL641" s="9">
        <v>0</v>
      </c>
      <c r="CM641" s="96">
        <v>0</v>
      </c>
      <c r="CN641" s="96">
        <v>0</v>
      </c>
      <c r="CO641" s="96">
        <v>0</v>
      </c>
      <c r="CP641" s="96">
        <v>0</v>
      </c>
      <c r="CQ641" s="96">
        <v>0</v>
      </c>
      <c r="CR641" s="9">
        <v>0</v>
      </c>
      <c r="CS641" s="9">
        <v>0</v>
      </c>
      <c r="CT641" s="9">
        <v>0</v>
      </c>
      <c r="CU641" s="9">
        <v>0</v>
      </c>
      <c r="CV641" s="9">
        <v>0</v>
      </c>
      <c r="CW641" s="9">
        <v>0</v>
      </c>
      <c r="CX641" s="9">
        <v>0</v>
      </c>
      <c r="CY641" s="9">
        <v>0</v>
      </c>
      <c r="CZ641" s="9">
        <v>0</v>
      </c>
      <c r="DA641" s="7" t="s">
        <v>10012</v>
      </c>
      <c r="DC641" s="129" t="s">
        <v>10013</v>
      </c>
      <c r="DG641" s="9"/>
      <c r="DI641" s="9"/>
      <c r="DJ641" s="9"/>
      <c r="DK641" s="9"/>
      <c r="DL641" s="9"/>
      <c r="DM641" s="9"/>
    </row>
    <row r="642" spans="1:122" x14ac:dyDescent="0.25">
      <c r="A642" s="98" t="s">
        <v>292</v>
      </c>
      <c r="B642" s="98" t="s">
        <v>8861</v>
      </c>
      <c r="C642" s="99">
        <v>3</v>
      </c>
      <c r="D642" s="100">
        <v>3</v>
      </c>
      <c r="E642" s="100">
        <v>0</v>
      </c>
      <c r="F642" s="107">
        <v>3</v>
      </c>
      <c r="G642" s="100">
        <v>0</v>
      </c>
      <c r="H642" s="100">
        <v>0</v>
      </c>
      <c r="I642" s="100">
        <v>0</v>
      </c>
      <c r="J642" s="101">
        <v>0</v>
      </c>
      <c r="K642" s="101">
        <f t="shared" si="72"/>
        <v>3</v>
      </c>
      <c r="S642" s="86" t="s">
        <v>9148</v>
      </c>
      <c r="T642" s="87">
        <v>0</v>
      </c>
      <c r="U642" s="87">
        <v>0</v>
      </c>
      <c r="V642" s="87">
        <v>0</v>
      </c>
      <c r="W642" s="87">
        <v>71</v>
      </c>
      <c r="X642" s="87">
        <v>0</v>
      </c>
      <c r="Y642" s="11">
        <f t="shared" si="73"/>
        <v>71</v>
      </c>
      <c r="AP642" s="7" t="s">
        <v>10014</v>
      </c>
      <c r="AQ642" s="130">
        <v>43</v>
      </c>
      <c r="AR642" s="130">
        <v>44</v>
      </c>
      <c r="AS642" s="130">
        <v>45</v>
      </c>
      <c r="AT642" s="130">
        <v>46</v>
      </c>
      <c r="AU642" s="130">
        <v>47</v>
      </c>
      <c r="AV642" s="130">
        <v>48</v>
      </c>
      <c r="AW642" s="130">
        <v>49</v>
      </c>
      <c r="AX642" s="130">
        <v>50</v>
      </c>
      <c r="AY642" s="130">
        <v>51</v>
      </c>
      <c r="AZ642" s="130">
        <v>52</v>
      </c>
      <c r="BA642" s="130">
        <v>53</v>
      </c>
      <c r="BB642" s="130">
        <v>54</v>
      </c>
      <c r="BC642" s="130">
        <v>55</v>
      </c>
      <c r="BD642" s="130">
        <v>56</v>
      </c>
      <c r="BE642" s="130">
        <v>57</v>
      </c>
      <c r="BF642" s="130">
        <v>58</v>
      </c>
      <c r="BG642" s="130">
        <v>59</v>
      </c>
      <c r="BH642" s="130">
        <v>60</v>
      </c>
      <c r="BI642" s="130">
        <v>61</v>
      </c>
      <c r="BJ642" s="130">
        <v>62</v>
      </c>
      <c r="BK642" s="130">
        <v>63</v>
      </c>
      <c r="BL642" s="130">
        <v>64</v>
      </c>
      <c r="BM642" s="130">
        <v>65</v>
      </c>
      <c r="BN642" s="130">
        <v>66</v>
      </c>
      <c r="BO642" s="130">
        <v>67</v>
      </c>
      <c r="BP642" s="130">
        <v>68</v>
      </c>
      <c r="BQ642" s="130">
        <v>69</v>
      </c>
      <c r="BR642" s="130">
        <v>70</v>
      </c>
      <c r="BS642" s="130">
        <v>71</v>
      </c>
      <c r="BT642" s="130">
        <v>72</v>
      </c>
      <c r="BU642" s="130">
        <v>73</v>
      </c>
      <c r="BV642" s="130">
        <v>74</v>
      </c>
      <c r="BW642" s="130">
        <v>75</v>
      </c>
      <c r="BX642" s="130">
        <v>76</v>
      </c>
      <c r="BY642" s="130">
        <v>77</v>
      </c>
      <c r="BZ642" s="130">
        <v>78</v>
      </c>
      <c r="CA642" s="130">
        <v>79</v>
      </c>
      <c r="CB642" s="130">
        <v>80</v>
      </c>
      <c r="CC642" s="130">
        <v>81</v>
      </c>
      <c r="CD642" s="130">
        <v>82</v>
      </c>
      <c r="CE642" s="130">
        <v>83</v>
      </c>
      <c r="CF642" s="130">
        <v>84</v>
      </c>
      <c r="CG642" s="130">
        <v>85</v>
      </c>
      <c r="CH642" s="130">
        <v>86</v>
      </c>
      <c r="CI642" s="130" t="s">
        <v>9120</v>
      </c>
      <c r="CJ642" s="130" t="s">
        <v>9115</v>
      </c>
      <c r="CK642" s="130" t="s">
        <v>9121</v>
      </c>
      <c r="CL642" s="130" t="s">
        <v>9116</v>
      </c>
      <c r="CM642" s="130" t="s">
        <v>9122</v>
      </c>
      <c r="CN642" s="130" t="s">
        <v>9117</v>
      </c>
      <c r="CO642" s="130" t="s">
        <v>9123</v>
      </c>
      <c r="CP642" s="130" t="s">
        <v>9118</v>
      </c>
      <c r="CQ642" s="130" t="s">
        <v>9124</v>
      </c>
      <c r="CR642" s="130">
        <v>96</v>
      </c>
      <c r="CS642" s="130" t="s">
        <v>9125</v>
      </c>
      <c r="CT642" s="130" t="s">
        <v>9119</v>
      </c>
      <c r="CU642" s="130">
        <v>99</v>
      </c>
      <c r="CV642" s="130">
        <v>100</v>
      </c>
      <c r="CW642" s="130">
        <v>101</v>
      </c>
      <c r="CX642" s="130">
        <v>102</v>
      </c>
      <c r="CY642" s="130">
        <v>103</v>
      </c>
      <c r="CZ642" s="130">
        <v>104</v>
      </c>
      <c r="DC642" s="131" t="s">
        <v>10015</v>
      </c>
      <c r="DD642" s="7" t="s">
        <v>10016</v>
      </c>
      <c r="DE642" s="7" t="s">
        <v>10008</v>
      </c>
      <c r="DG642" s="7" t="s">
        <v>10017</v>
      </c>
      <c r="DI642" s="9"/>
      <c r="DJ642" s="9"/>
      <c r="DK642" s="9"/>
      <c r="DL642" s="9"/>
      <c r="DM642" s="9"/>
    </row>
    <row r="643" spans="1:122" x14ac:dyDescent="0.25">
      <c r="A643" s="98" t="s">
        <v>292</v>
      </c>
      <c r="B643" s="98" t="s">
        <v>6556</v>
      </c>
      <c r="C643" s="99">
        <v>1</v>
      </c>
      <c r="D643" s="100">
        <v>1</v>
      </c>
      <c r="E643" s="100">
        <v>0</v>
      </c>
      <c r="F643" s="100">
        <v>0</v>
      </c>
      <c r="G643" s="100">
        <v>0</v>
      </c>
      <c r="H643" s="100">
        <v>1</v>
      </c>
      <c r="I643" s="100">
        <v>0</v>
      </c>
      <c r="J643" s="101">
        <v>0</v>
      </c>
      <c r="K643" s="101">
        <f t="shared" si="72"/>
        <v>1</v>
      </c>
      <c r="T643" s="7">
        <f>SUM(T632:T642)</f>
        <v>100</v>
      </c>
      <c r="U643" s="7">
        <f>SUM(U632:U642)</f>
        <v>235</v>
      </c>
      <c r="V643" s="7">
        <f>SUM(V632:V642)</f>
        <v>70</v>
      </c>
      <c r="W643" s="7">
        <f>SUM(W632:W642)</f>
        <v>573</v>
      </c>
      <c r="X643" s="7">
        <f>SUM(X632:X642)</f>
        <v>1035</v>
      </c>
      <c r="Y643" s="11">
        <f t="shared" si="73"/>
        <v>2013</v>
      </c>
      <c r="Z643" s="9"/>
      <c r="AP643" s="11" t="s">
        <v>10018</v>
      </c>
      <c r="AQ643" s="90">
        <v>364</v>
      </c>
      <c r="AR643" s="90">
        <v>349</v>
      </c>
      <c r="AS643" s="90">
        <v>510</v>
      </c>
      <c r="AT643" s="90">
        <v>535</v>
      </c>
      <c r="AU643" s="132">
        <v>579</v>
      </c>
      <c r="AV643" s="90">
        <v>91</v>
      </c>
      <c r="AW643" s="90">
        <v>181</v>
      </c>
      <c r="AX643" s="112">
        <v>166</v>
      </c>
      <c r="AY643" s="112">
        <v>123</v>
      </c>
      <c r="AZ643" s="90">
        <v>6</v>
      </c>
      <c r="BA643" s="90">
        <v>0</v>
      </c>
      <c r="BB643" s="90">
        <v>1</v>
      </c>
      <c r="BC643" s="90">
        <v>0</v>
      </c>
      <c r="BD643" s="90">
        <v>0</v>
      </c>
      <c r="BE643" s="90">
        <v>0</v>
      </c>
      <c r="BF643" s="90">
        <v>0</v>
      </c>
      <c r="BG643" s="90">
        <v>0</v>
      </c>
      <c r="BH643" s="90">
        <v>0</v>
      </c>
      <c r="BI643" s="90">
        <v>0</v>
      </c>
      <c r="BJ643" s="90">
        <v>0</v>
      </c>
      <c r="BK643" s="90">
        <v>0</v>
      </c>
      <c r="BL643" s="90">
        <v>0</v>
      </c>
      <c r="BM643" s="90">
        <v>0</v>
      </c>
      <c r="BN643" s="90">
        <v>0</v>
      </c>
      <c r="BO643" s="90">
        <v>0</v>
      </c>
      <c r="BP643" s="133">
        <v>1</v>
      </c>
      <c r="BQ643" s="90">
        <v>0</v>
      </c>
      <c r="BR643" s="16">
        <v>0</v>
      </c>
      <c r="BS643" s="16">
        <v>0</v>
      </c>
      <c r="BT643" s="16">
        <v>0</v>
      </c>
      <c r="BU643" s="16">
        <v>0</v>
      </c>
      <c r="BV643" s="16">
        <v>0</v>
      </c>
      <c r="BW643" s="16">
        <v>0</v>
      </c>
      <c r="BX643" s="16">
        <v>0</v>
      </c>
      <c r="BY643" s="16">
        <v>0</v>
      </c>
      <c r="BZ643" s="16">
        <v>0</v>
      </c>
      <c r="CA643" s="16">
        <v>0</v>
      </c>
      <c r="CB643" s="16">
        <v>0</v>
      </c>
      <c r="CC643" s="16">
        <v>0</v>
      </c>
      <c r="CD643" s="16">
        <v>0</v>
      </c>
      <c r="CE643" s="16">
        <v>0</v>
      </c>
      <c r="CF643" s="16">
        <v>0</v>
      </c>
      <c r="CG643" s="16">
        <v>0</v>
      </c>
      <c r="CH643" s="93">
        <v>0</v>
      </c>
      <c r="CI643" s="93">
        <v>0</v>
      </c>
      <c r="CJ643" s="16">
        <v>0</v>
      </c>
      <c r="CK643" s="16">
        <v>0</v>
      </c>
      <c r="CL643" s="16">
        <v>0</v>
      </c>
      <c r="CM643" s="93">
        <v>0</v>
      </c>
      <c r="CN643" s="93">
        <v>0</v>
      </c>
      <c r="CO643" s="93">
        <v>0</v>
      </c>
      <c r="CP643" s="93">
        <v>0</v>
      </c>
      <c r="CQ643" s="93">
        <v>0</v>
      </c>
      <c r="CR643" s="93">
        <v>0</v>
      </c>
      <c r="CS643" s="93">
        <v>0</v>
      </c>
      <c r="CT643" s="93">
        <v>0</v>
      </c>
      <c r="CU643" s="93">
        <v>0</v>
      </c>
      <c r="CV643" s="93">
        <v>0</v>
      </c>
      <c r="CW643" s="93">
        <v>0</v>
      </c>
      <c r="CX643" s="93">
        <v>0</v>
      </c>
      <c r="CY643" s="93">
        <v>0</v>
      </c>
      <c r="CZ643" s="93">
        <v>0</v>
      </c>
      <c r="DA643" s="7" t="s">
        <v>10018</v>
      </c>
      <c r="DC643" s="21" t="s">
        <v>10019</v>
      </c>
      <c r="DD643" s="7" t="s">
        <v>10020</v>
      </c>
      <c r="DE643" s="7" t="s">
        <v>10021</v>
      </c>
      <c r="DG643" s="9">
        <v>4</v>
      </c>
      <c r="DI643" s="9"/>
      <c r="DJ643" s="9"/>
      <c r="DK643" s="9"/>
      <c r="DL643" s="9"/>
      <c r="DM643" s="9"/>
    </row>
    <row r="644" spans="1:122" x14ac:dyDescent="0.25">
      <c r="A644" s="98" t="s">
        <v>292</v>
      </c>
      <c r="B644" s="98" t="s">
        <v>2289</v>
      </c>
      <c r="C644" s="99">
        <v>1285</v>
      </c>
      <c r="D644" s="100">
        <v>1277</v>
      </c>
      <c r="E644" s="100">
        <v>86</v>
      </c>
      <c r="F644" s="100">
        <v>153</v>
      </c>
      <c r="G644" s="100">
        <v>63</v>
      </c>
      <c r="H644" s="100">
        <v>156</v>
      </c>
      <c r="I644" s="100">
        <v>819</v>
      </c>
      <c r="J644" s="101">
        <v>0</v>
      </c>
      <c r="K644" s="101">
        <f t="shared" si="72"/>
        <v>1277</v>
      </c>
      <c r="L644" s="9">
        <f>SUM(K640:K644)</f>
        <v>1524</v>
      </c>
      <c r="AP644" s="11" t="s">
        <v>10022</v>
      </c>
      <c r="AQ644" s="90">
        <v>0</v>
      </c>
      <c r="AR644" s="90">
        <v>0</v>
      </c>
      <c r="AS644" s="90">
        <v>0</v>
      </c>
      <c r="AT644" s="90">
        <v>0</v>
      </c>
      <c r="AU644" s="90">
        <v>0</v>
      </c>
      <c r="AV644" s="90">
        <v>415</v>
      </c>
      <c r="AW644" s="90">
        <v>435</v>
      </c>
      <c r="AX644" s="112">
        <v>345</v>
      </c>
      <c r="AY644" s="112">
        <v>433</v>
      </c>
      <c r="AZ644" s="90">
        <v>457</v>
      </c>
      <c r="BA644" s="132">
        <v>568</v>
      </c>
      <c r="BB644" s="90">
        <v>453</v>
      </c>
      <c r="BC644" s="90">
        <v>391</v>
      </c>
      <c r="BD644" s="90">
        <v>236</v>
      </c>
      <c r="BE644" s="90">
        <v>35</v>
      </c>
      <c r="BF644" s="90">
        <v>44</v>
      </c>
      <c r="BG644" s="90">
        <v>12</v>
      </c>
      <c r="BH644" s="16">
        <v>15</v>
      </c>
      <c r="BI644" s="16">
        <v>11</v>
      </c>
      <c r="BJ644" s="16">
        <v>1</v>
      </c>
      <c r="BK644" s="90">
        <v>0</v>
      </c>
      <c r="BL644" s="93">
        <v>0</v>
      </c>
      <c r="BM644" s="90">
        <v>0</v>
      </c>
      <c r="BN644" s="90">
        <v>0</v>
      </c>
      <c r="BO644" s="90">
        <v>0</v>
      </c>
      <c r="BP644" s="133">
        <v>1</v>
      </c>
      <c r="BQ644" s="90">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93">
        <v>0</v>
      </c>
      <c r="CI644" s="93">
        <v>0</v>
      </c>
      <c r="CJ644" s="16">
        <v>0</v>
      </c>
      <c r="CK644" s="16">
        <v>0</v>
      </c>
      <c r="CL644" s="16">
        <v>0</v>
      </c>
      <c r="CM644" s="93">
        <v>0</v>
      </c>
      <c r="CN644" s="93">
        <v>0</v>
      </c>
      <c r="CO644" s="93">
        <v>0</v>
      </c>
      <c r="CP644" s="93">
        <v>0</v>
      </c>
      <c r="CQ644" s="93">
        <v>0</v>
      </c>
      <c r="CR644" s="93">
        <v>0</v>
      </c>
      <c r="CS644" s="93">
        <v>0</v>
      </c>
      <c r="CT644" s="93">
        <v>0</v>
      </c>
      <c r="CU644" s="93">
        <v>0</v>
      </c>
      <c r="CV644" s="93">
        <v>0</v>
      </c>
      <c r="CW644" s="93">
        <v>0</v>
      </c>
      <c r="CX644" s="93">
        <v>0</v>
      </c>
      <c r="CY644" s="93">
        <v>0</v>
      </c>
      <c r="CZ644" s="93">
        <v>0</v>
      </c>
      <c r="DA644" s="7" t="s">
        <v>10022</v>
      </c>
      <c r="DC644" s="21" t="s">
        <v>10023</v>
      </c>
      <c r="DD644" s="7" t="s">
        <v>10024</v>
      </c>
      <c r="DE644" s="7" t="s">
        <v>10019</v>
      </c>
      <c r="DG644" s="9">
        <v>6</v>
      </c>
      <c r="DI644" s="9"/>
      <c r="DJ644" s="9"/>
      <c r="DK644" s="9"/>
      <c r="DL644" s="9"/>
      <c r="DM644" s="9"/>
    </row>
    <row r="645" spans="1:122" x14ac:dyDescent="0.25">
      <c r="A645" s="102" t="s">
        <v>154</v>
      </c>
      <c r="B645" s="102" t="s">
        <v>2543</v>
      </c>
      <c r="C645" s="103">
        <v>72</v>
      </c>
      <c r="D645" s="104">
        <v>71</v>
      </c>
      <c r="E645" s="104">
        <v>0</v>
      </c>
      <c r="F645" s="104">
        <v>0</v>
      </c>
      <c r="G645" s="104">
        <v>0</v>
      </c>
      <c r="H645" s="104">
        <v>71</v>
      </c>
      <c r="I645" s="104">
        <v>0</v>
      </c>
      <c r="J645" s="105">
        <v>0</v>
      </c>
      <c r="K645" s="101">
        <f t="shared" si="72"/>
        <v>71</v>
      </c>
      <c r="L645" s="9">
        <v>71</v>
      </c>
      <c r="AP645" s="11" t="s">
        <v>10025</v>
      </c>
      <c r="AQ645" s="90">
        <v>0</v>
      </c>
      <c r="AR645" s="90">
        <v>0</v>
      </c>
      <c r="AS645" s="90">
        <v>0</v>
      </c>
      <c r="AT645" s="90">
        <v>0</v>
      </c>
      <c r="AU645" s="90">
        <v>0</v>
      </c>
      <c r="AV645" s="90">
        <v>0</v>
      </c>
      <c r="AW645" s="90">
        <v>0</v>
      </c>
      <c r="AX645" s="90">
        <v>0</v>
      </c>
      <c r="AY645" s="90">
        <v>0</v>
      </c>
      <c r="AZ645" s="90">
        <v>2</v>
      </c>
      <c r="BA645" s="90">
        <v>10</v>
      </c>
      <c r="BB645" s="90">
        <v>51</v>
      </c>
      <c r="BC645" s="90">
        <v>115</v>
      </c>
      <c r="BD645" s="90">
        <v>428</v>
      </c>
      <c r="BE645" s="132">
        <v>525</v>
      </c>
      <c r="BF645" s="90">
        <v>467</v>
      </c>
      <c r="BG645" s="90">
        <v>379</v>
      </c>
      <c r="BH645" s="16">
        <v>320</v>
      </c>
      <c r="BI645" s="16">
        <v>115</v>
      </c>
      <c r="BJ645" s="90">
        <v>91</v>
      </c>
      <c r="BK645" s="90">
        <v>54</v>
      </c>
      <c r="BL645" s="93">
        <v>62</v>
      </c>
      <c r="BM645" s="90">
        <v>37</v>
      </c>
      <c r="BN645" s="90">
        <v>45</v>
      </c>
      <c r="BO645" s="90">
        <v>34</v>
      </c>
      <c r="BP645" s="90">
        <v>33</v>
      </c>
      <c r="BQ645" s="90">
        <v>0</v>
      </c>
      <c r="BR645" s="16">
        <v>7</v>
      </c>
      <c r="BS645" s="16">
        <v>0</v>
      </c>
      <c r="BT645" s="16">
        <v>0</v>
      </c>
      <c r="BU645" s="16">
        <v>0</v>
      </c>
      <c r="BV645" s="16">
        <v>0</v>
      </c>
      <c r="BW645" s="16">
        <v>0</v>
      </c>
      <c r="BX645" s="16">
        <v>0</v>
      </c>
      <c r="BY645" s="16">
        <v>0</v>
      </c>
      <c r="BZ645" s="16">
        <v>0</v>
      </c>
      <c r="CA645" s="16">
        <v>0</v>
      </c>
      <c r="CB645" s="16">
        <v>0</v>
      </c>
      <c r="CC645" s="16">
        <v>0</v>
      </c>
      <c r="CD645" s="16">
        <v>0</v>
      </c>
      <c r="CE645" s="16">
        <v>0</v>
      </c>
      <c r="CF645" s="16">
        <v>1</v>
      </c>
      <c r="CG645" s="16">
        <v>0</v>
      </c>
      <c r="CH645" s="93">
        <v>0</v>
      </c>
      <c r="CI645" s="93">
        <v>0</v>
      </c>
      <c r="CJ645" s="16">
        <v>0</v>
      </c>
      <c r="CK645" s="16">
        <v>0</v>
      </c>
      <c r="CL645" s="16">
        <v>0</v>
      </c>
      <c r="CM645" s="93">
        <v>0</v>
      </c>
      <c r="CN645" s="93">
        <v>0</v>
      </c>
      <c r="CO645" s="93">
        <v>0</v>
      </c>
      <c r="CP645" s="93">
        <v>0</v>
      </c>
      <c r="CQ645" s="93">
        <v>0</v>
      </c>
      <c r="CR645" s="93">
        <v>0</v>
      </c>
      <c r="CS645" s="93">
        <v>0</v>
      </c>
      <c r="CT645" s="93">
        <v>0</v>
      </c>
      <c r="CU645" s="93">
        <v>0</v>
      </c>
      <c r="CV645" s="93">
        <v>0</v>
      </c>
      <c r="CW645" s="93">
        <v>0</v>
      </c>
      <c r="CX645" s="93">
        <v>0</v>
      </c>
      <c r="CY645" s="134">
        <v>1</v>
      </c>
      <c r="CZ645" s="93">
        <v>0</v>
      </c>
      <c r="DA645" s="7" t="s">
        <v>10025</v>
      </c>
      <c r="DC645" s="21" t="s">
        <v>10026</v>
      </c>
      <c r="DD645" s="7" t="s">
        <v>10027</v>
      </c>
      <c r="DE645" s="7" t="s">
        <v>10028</v>
      </c>
      <c r="DF645" s="7" t="s">
        <v>10029</v>
      </c>
      <c r="DG645" s="9">
        <v>5</v>
      </c>
      <c r="DI645" s="9"/>
      <c r="DJ645" s="9"/>
      <c r="DK645" s="9"/>
      <c r="DL645" s="9"/>
      <c r="DM645" s="9"/>
    </row>
    <row r="646" spans="1:122" x14ac:dyDescent="0.25">
      <c r="A646" s="98" t="s">
        <v>9948</v>
      </c>
      <c r="B646" s="112"/>
      <c r="C646" s="112">
        <f t="shared" ref="C646:L646" si="74">SUM(C632:C645)</f>
        <v>2034</v>
      </c>
      <c r="D646" s="112">
        <f t="shared" si="74"/>
        <v>2013</v>
      </c>
      <c r="E646" s="112">
        <f t="shared" si="74"/>
        <v>100</v>
      </c>
      <c r="F646" s="112">
        <f t="shared" si="74"/>
        <v>235</v>
      </c>
      <c r="G646" s="112">
        <f t="shared" si="74"/>
        <v>70</v>
      </c>
      <c r="H646" s="112">
        <f t="shared" si="74"/>
        <v>573</v>
      </c>
      <c r="I646" s="112">
        <f t="shared" si="74"/>
        <v>1035</v>
      </c>
      <c r="J646" s="112">
        <f t="shared" si="74"/>
        <v>0</v>
      </c>
      <c r="K646" s="112">
        <f t="shared" si="74"/>
        <v>2013</v>
      </c>
      <c r="L646" s="9">
        <f t="shared" si="74"/>
        <v>2013</v>
      </c>
      <c r="S646" s="11" t="s">
        <v>9947</v>
      </c>
      <c r="T646" s="11" t="s">
        <v>781</v>
      </c>
      <c r="U646" s="11" t="s">
        <v>313</v>
      </c>
      <c r="V646" s="11" t="s">
        <v>141</v>
      </c>
      <c r="W646" s="11" t="s">
        <v>87</v>
      </c>
      <c r="X646" s="11" t="s">
        <v>124</v>
      </c>
      <c r="Y646" s="11" t="s">
        <v>9129</v>
      </c>
      <c r="AP646" s="92" t="s">
        <v>10030</v>
      </c>
      <c r="AQ646" s="90">
        <v>0</v>
      </c>
      <c r="AR646" s="90">
        <v>0</v>
      </c>
      <c r="AS646" s="90">
        <v>0</v>
      </c>
      <c r="AT646" s="90">
        <v>0</v>
      </c>
      <c r="AU646" s="90">
        <v>0</v>
      </c>
      <c r="AV646" s="90">
        <v>0</v>
      </c>
      <c r="AW646" s="90">
        <v>0</v>
      </c>
      <c r="AX646" s="90">
        <v>0</v>
      </c>
      <c r="AY646" s="90">
        <v>0</v>
      </c>
      <c r="AZ646" s="90">
        <v>0</v>
      </c>
      <c r="BA646" s="90">
        <v>0</v>
      </c>
      <c r="BB646" s="90">
        <v>13</v>
      </c>
      <c r="BC646" s="90">
        <v>33</v>
      </c>
      <c r="BD646" s="90">
        <v>51</v>
      </c>
      <c r="BE646" s="90">
        <v>28</v>
      </c>
      <c r="BF646" s="90">
        <v>181</v>
      </c>
      <c r="BG646" s="90">
        <v>177</v>
      </c>
      <c r="BH646" s="93">
        <v>386</v>
      </c>
      <c r="BI646" s="93">
        <v>395</v>
      </c>
      <c r="BJ646" s="132">
        <v>522</v>
      </c>
      <c r="BK646" s="90">
        <v>271</v>
      </c>
      <c r="BL646" s="93">
        <v>333</v>
      </c>
      <c r="BM646" s="90">
        <v>316</v>
      </c>
      <c r="BN646" s="90">
        <v>325</v>
      </c>
      <c r="BO646" s="90">
        <v>83</v>
      </c>
      <c r="BP646" s="90">
        <v>73</v>
      </c>
      <c r="BQ646" s="90">
        <v>14</v>
      </c>
      <c r="BR646" s="93">
        <v>43</v>
      </c>
      <c r="BS646" s="93">
        <v>23</v>
      </c>
      <c r="BT646" s="93">
        <v>17</v>
      </c>
      <c r="BU646" s="134">
        <v>4</v>
      </c>
      <c r="BV646" s="93">
        <v>0</v>
      </c>
      <c r="BW646" s="93">
        <v>0</v>
      </c>
      <c r="BX646" s="93">
        <v>0</v>
      </c>
      <c r="BY646" s="93">
        <v>0</v>
      </c>
      <c r="BZ646" s="93">
        <v>0</v>
      </c>
      <c r="CA646" s="93">
        <v>0</v>
      </c>
      <c r="CB646" s="16">
        <v>0</v>
      </c>
      <c r="CC646" s="16">
        <v>0</v>
      </c>
      <c r="CD646" s="16">
        <v>0</v>
      </c>
      <c r="CE646" s="16">
        <v>0</v>
      </c>
      <c r="CF646" s="16">
        <v>0</v>
      </c>
      <c r="CG646" s="16">
        <v>0</v>
      </c>
      <c r="CH646" s="93">
        <v>0</v>
      </c>
      <c r="CI646" s="93">
        <v>0</v>
      </c>
      <c r="CJ646" s="16">
        <v>0</v>
      </c>
      <c r="CK646" s="16">
        <v>0</v>
      </c>
      <c r="CL646" s="16">
        <v>0</v>
      </c>
      <c r="CM646" s="93">
        <v>0</v>
      </c>
      <c r="CN646" s="93">
        <v>0</v>
      </c>
      <c r="CO646" s="93">
        <v>0</v>
      </c>
      <c r="CP646" s="93">
        <v>0</v>
      </c>
      <c r="CQ646" s="93">
        <v>0</v>
      </c>
      <c r="CR646" s="93">
        <v>0</v>
      </c>
      <c r="CS646" s="93">
        <v>0</v>
      </c>
      <c r="CT646" s="93">
        <v>0</v>
      </c>
      <c r="CU646" s="93">
        <v>0</v>
      </c>
      <c r="CV646" s="93">
        <v>0</v>
      </c>
      <c r="CW646" s="93">
        <v>0</v>
      </c>
      <c r="CX646" s="93">
        <v>0</v>
      </c>
      <c r="CY646" s="93">
        <v>0</v>
      </c>
      <c r="CZ646" s="93">
        <v>0</v>
      </c>
      <c r="DA646" s="135" t="s">
        <v>10030</v>
      </c>
      <c r="DC646" s="21" t="s">
        <v>10031</v>
      </c>
      <c r="DD646" s="7" t="s">
        <v>10026</v>
      </c>
      <c r="DE646" s="7" t="s">
        <v>10032</v>
      </c>
      <c r="DG646" s="9">
        <v>4</v>
      </c>
      <c r="DI646" s="9"/>
      <c r="DJ646" s="9"/>
      <c r="DK646" s="9"/>
      <c r="DM646" s="9"/>
    </row>
    <row r="647" spans="1:122" x14ac:dyDescent="0.25">
      <c r="I647" s="7" t="s">
        <v>10033</v>
      </c>
      <c r="S647" s="11" t="s">
        <v>9139</v>
      </c>
      <c r="T647" s="16">
        <v>0</v>
      </c>
      <c r="U647" s="16">
        <v>0</v>
      </c>
      <c r="V647" s="16">
        <v>0</v>
      </c>
      <c r="W647" s="16">
        <v>0</v>
      </c>
      <c r="X647" s="16">
        <v>0</v>
      </c>
      <c r="Y647" s="11">
        <f t="shared" ref="Y647:Y657" si="75">SUM(T647:X647)</f>
        <v>0</v>
      </c>
      <c r="AP647" s="92" t="s">
        <v>10034</v>
      </c>
      <c r="AQ647" s="90">
        <v>0</v>
      </c>
      <c r="AR647" s="90">
        <v>0</v>
      </c>
      <c r="AS647" s="90">
        <v>0</v>
      </c>
      <c r="AT647" s="90">
        <v>0</v>
      </c>
      <c r="AU647" s="90">
        <v>0</v>
      </c>
      <c r="AV647" s="90">
        <v>0</v>
      </c>
      <c r="AW647" s="90">
        <v>0</v>
      </c>
      <c r="AX647" s="90">
        <v>0</v>
      </c>
      <c r="AY647" s="90">
        <v>0</v>
      </c>
      <c r="AZ647" s="90">
        <v>0</v>
      </c>
      <c r="BA647" s="90">
        <v>0</v>
      </c>
      <c r="BB647" s="90">
        <v>0</v>
      </c>
      <c r="BC647" s="90">
        <v>0</v>
      </c>
      <c r="BD647" s="90">
        <v>0</v>
      </c>
      <c r="BE647" s="90">
        <v>0</v>
      </c>
      <c r="BF647" s="90">
        <v>0</v>
      </c>
      <c r="BG647" s="90">
        <v>0</v>
      </c>
      <c r="BH647" s="93">
        <v>0</v>
      </c>
      <c r="BI647" s="93">
        <v>0</v>
      </c>
      <c r="BJ647" s="90">
        <v>76</v>
      </c>
      <c r="BK647" s="90">
        <v>315</v>
      </c>
      <c r="BL647" s="93">
        <v>456</v>
      </c>
      <c r="BM647" s="90">
        <v>337</v>
      </c>
      <c r="BN647" s="90">
        <v>386</v>
      </c>
      <c r="BO647" s="90">
        <v>515</v>
      </c>
      <c r="BP647" s="90">
        <v>623</v>
      </c>
      <c r="BQ647" s="132">
        <v>676</v>
      </c>
      <c r="BR647" s="93">
        <v>642</v>
      </c>
      <c r="BS647" s="93">
        <v>484</v>
      </c>
      <c r="BT647" s="93">
        <v>335</v>
      </c>
      <c r="BU647" s="93">
        <v>282</v>
      </c>
      <c r="BV647" s="93">
        <v>34</v>
      </c>
      <c r="BW647" s="93">
        <v>24</v>
      </c>
      <c r="BX647" s="93">
        <v>0</v>
      </c>
      <c r="BY647" s="136">
        <v>5</v>
      </c>
      <c r="BZ647" s="16">
        <v>0</v>
      </c>
      <c r="CA647" s="16">
        <v>0</v>
      </c>
      <c r="CB647" s="16">
        <v>0</v>
      </c>
      <c r="CC647" s="16">
        <v>0</v>
      </c>
      <c r="CD647" s="16">
        <v>0</v>
      </c>
      <c r="CE647" s="16">
        <v>0</v>
      </c>
      <c r="CF647" s="16">
        <v>0</v>
      </c>
      <c r="CG647" s="16">
        <v>0</v>
      </c>
      <c r="CH647" s="93">
        <v>0</v>
      </c>
      <c r="CI647" s="93">
        <v>0</v>
      </c>
      <c r="CJ647" s="16">
        <v>0</v>
      </c>
      <c r="CK647" s="16">
        <v>0</v>
      </c>
      <c r="CL647" s="16">
        <v>0</v>
      </c>
      <c r="CM647" s="93">
        <v>0</v>
      </c>
      <c r="CN647" s="93">
        <v>0</v>
      </c>
      <c r="CO647" s="93">
        <v>0</v>
      </c>
      <c r="CP647" s="93">
        <v>0</v>
      </c>
      <c r="CQ647" s="93">
        <v>0</v>
      </c>
      <c r="CR647" s="93">
        <v>0</v>
      </c>
      <c r="CS647" s="93">
        <v>0</v>
      </c>
      <c r="CT647" s="93">
        <v>0</v>
      </c>
      <c r="CU647" s="93">
        <v>0</v>
      </c>
      <c r="CV647" s="93">
        <v>0</v>
      </c>
      <c r="CW647" s="93">
        <v>0</v>
      </c>
      <c r="CX647" s="93">
        <v>0</v>
      </c>
      <c r="CY647" s="93">
        <v>0</v>
      </c>
      <c r="CZ647" s="93">
        <v>0</v>
      </c>
      <c r="DA647" s="135" t="s">
        <v>10034</v>
      </c>
      <c r="DC647" s="21" t="s">
        <v>10035</v>
      </c>
      <c r="DD647" s="7" t="s">
        <v>10036</v>
      </c>
      <c r="DE647" s="7" t="s">
        <v>10037</v>
      </c>
      <c r="DG647" s="9">
        <v>3</v>
      </c>
    </row>
    <row r="648" spans="1:122" x14ac:dyDescent="0.25">
      <c r="S648" s="86" t="s">
        <v>9140</v>
      </c>
      <c r="T648" s="87">
        <v>0</v>
      </c>
      <c r="U648" s="87">
        <v>0</v>
      </c>
      <c r="V648" s="87">
        <v>0</v>
      </c>
      <c r="W648" s="88">
        <v>0</v>
      </c>
      <c r="X648" s="87">
        <v>0</v>
      </c>
      <c r="Y648" s="11">
        <f t="shared" si="75"/>
        <v>0</v>
      </c>
      <c r="AP648" s="137" t="s">
        <v>10038</v>
      </c>
      <c r="AQ648" s="138">
        <v>0</v>
      </c>
      <c r="AR648" s="138">
        <v>0</v>
      </c>
      <c r="AS648" s="138">
        <v>0</v>
      </c>
      <c r="AT648" s="138">
        <v>0</v>
      </c>
      <c r="AU648" s="138">
        <v>0</v>
      </c>
      <c r="AV648" s="138">
        <v>0</v>
      </c>
      <c r="AW648" s="138">
        <v>0</v>
      </c>
      <c r="AX648" s="138">
        <v>0</v>
      </c>
      <c r="AY648" s="138">
        <v>0</v>
      </c>
      <c r="AZ648" s="138">
        <v>0</v>
      </c>
      <c r="BA648" s="138">
        <v>0</v>
      </c>
      <c r="BB648" s="138">
        <v>0</v>
      </c>
      <c r="BC648" s="138">
        <v>0</v>
      </c>
      <c r="BD648" s="138">
        <v>0</v>
      </c>
      <c r="BE648" s="138">
        <v>0</v>
      </c>
      <c r="BF648" s="138">
        <v>0</v>
      </c>
      <c r="BG648" s="138">
        <v>0</v>
      </c>
      <c r="BH648" s="139">
        <v>0</v>
      </c>
      <c r="BI648" s="139">
        <v>0</v>
      </c>
      <c r="BJ648" s="139">
        <v>0</v>
      </c>
      <c r="BK648" s="139">
        <v>0</v>
      </c>
      <c r="BL648" s="139">
        <v>0</v>
      </c>
      <c r="BM648" s="139">
        <v>0</v>
      </c>
      <c r="BN648" s="139">
        <v>0</v>
      </c>
      <c r="BO648" s="139">
        <v>0</v>
      </c>
      <c r="BP648" s="139">
        <v>0</v>
      </c>
      <c r="BQ648" s="139">
        <v>1</v>
      </c>
      <c r="BR648" s="139">
        <v>17</v>
      </c>
      <c r="BS648" s="139">
        <v>191</v>
      </c>
      <c r="BT648" s="139">
        <v>358</v>
      </c>
      <c r="BU648" s="140">
        <v>504</v>
      </c>
      <c r="BV648" s="139">
        <v>472</v>
      </c>
      <c r="BW648" s="139">
        <v>341</v>
      </c>
      <c r="BX648" s="139">
        <v>212</v>
      </c>
      <c r="BY648" s="87">
        <v>104</v>
      </c>
      <c r="BZ648" s="87">
        <v>6</v>
      </c>
      <c r="CA648" s="87">
        <v>10</v>
      </c>
      <c r="CB648" s="87">
        <v>18</v>
      </c>
      <c r="CC648" s="87">
        <v>8</v>
      </c>
      <c r="CD648" s="87">
        <v>1</v>
      </c>
      <c r="CE648" s="87">
        <v>5</v>
      </c>
      <c r="CF648" s="87">
        <v>4</v>
      </c>
      <c r="CG648" s="87">
        <v>1</v>
      </c>
      <c r="CH648" s="139">
        <v>3</v>
      </c>
      <c r="CI648" s="139">
        <v>4</v>
      </c>
      <c r="CJ648" s="87">
        <v>1</v>
      </c>
      <c r="CK648" s="87">
        <v>1</v>
      </c>
      <c r="CL648" s="87">
        <v>0</v>
      </c>
      <c r="CM648" s="139">
        <v>0</v>
      </c>
      <c r="CN648" s="139">
        <v>1</v>
      </c>
      <c r="CO648" s="139">
        <v>1</v>
      </c>
      <c r="CP648" s="139">
        <v>5</v>
      </c>
      <c r="CQ648" s="139">
        <v>5</v>
      </c>
      <c r="CR648" s="139">
        <v>0</v>
      </c>
      <c r="CS648" s="139">
        <v>0</v>
      </c>
      <c r="CT648" s="139">
        <v>0</v>
      </c>
      <c r="CU648" s="139">
        <v>1</v>
      </c>
      <c r="CV648" s="139">
        <v>1</v>
      </c>
      <c r="CW648" s="139">
        <v>1</v>
      </c>
      <c r="CX648" s="139">
        <v>2</v>
      </c>
      <c r="CY648" s="139">
        <v>5</v>
      </c>
      <c r="CZ648" s="139">
        <v>1</v>
      </c>
      <c r="DA648" s="135" t="s">
        <v>10038</v>
      </c>
      <c r="DC648" s="21" t="s">
        <v>10039</v>
      </c>
      <c r="DD648" s="7" t="s">
        <v>10040</v>
      </c>
      <c r="DE648" s="7" t="s">
        <v>10041</v>
      </c>
      <c r="DF648" s="7" t="s">
        <v>10042</v>
      </c>
      <c r="DG648" s="9">
        <v>1</v>
      </c>
      <c r="DI648" s="9"/>
      <c r="DJ648" s="9"/>
      <c r="DK648" s="9"/>
      <c r="DL648" s="9"/>
      <c r="DM648" s="9"/>
    </row>
    <row r="649" spans="1:122" x14ac:dyDescent="0.25">
      <c r="S649" s="11" t="s">
        <v>9141</v>
      </c>
      <c r="T649" s="108">
        <v>0</v>
      </c>
      <c r="U649" s="108">
        <v>0</v>
      </c>
      <c r="V649" s="108">
        <v>0</v>
      </c>
      <c r="W649" s="16">
        <v>0</v>
      </c>
      <c r="X649" s="108">
        <v>0</v>
      </c>
      <c r="Y649" s="11">
        <f t="shared" si="75"/>
        <v>0</v>
      </c>
      <c r="AP649" s="141" t="s">
        <v>10043</v>
      </c>
      <c r="AQ649" s="142">
        <v>0</v>
      </c>
      <c r="AR649" s="142">
        <v>0</v>
      </c>
      <c r="AS649" s="142">
        <v>0</v>
      </c>
      <c r="AT649" s="142">
        <v>0</v>
      </c>
      <c r="AU649" s="142">
        <v>0</v>
      </c>
      <c r="AV649" s="142">
        <v>0</v>
      </c>
      <c r="AW649" s="142">
        <v>0</v>
      </c>
      <c r="AX649" s="142">
        <v>0</v>
      </c>
      <c r="AY649" s="142">
        <v>0</v>
      </c>
      <c r="AZ649" s="142">
        <v>0</v>
      </c>
      <c r="BA649" s="142">
        <v>0</v>
      </c>
      <c r="BB649" s="142">
        <v>0</v>
      </c>
      <c r="BC649" s="142">
        <v>0</v>
      </c>
      <c r="BD649" s="142">
        <v>0</v>
      </c>
      <c r="BE649" s="142">
        <v>0</v>
      </c>
      <c r="BF649" s="142">
        <v>0</v>
      </c>
      <c r="BG649" s="142">
        <v>0</v>
      </c>
      <c r="BH649" s="143">
        <v>0</v>
      </c>
      <c r="BI649" s="143">
        <v>0</v>
      </c>
      <c r="BJ649" s="143">
        <v>0</v>
      </c>
      <c r="BK649" s="143">
        <v>0</v>
      </c>
      <c r="BL649" s="143">
        <v>0</v>
      </c>
      <c r="BM649" s="143">
        <v>0</v>
      </c>
      <c r="BN649" s="143">
        <v>0</v>
      </c>
      <c r="BO649" s="143">
        <v>0</v>
      </c>
      <c r="BP649" s="143">
        <v>0</v>
      </c>
      <c r="BQ649" s="143">
        <v>0</v>
      </c>
      <c r="BR649" s="143">
        <v>0</v>
      </c>
      <c r="BS649" s="139">
        <v>0</v>
      </c>
      <c r="BT649" s="139">
        <v>0</v>
      </c>
      <c r="BU649" s="139">
        <v>6</v>
      </c>
      <c r="BV649" s="139">
        <v>246</v>
      </c>
      <c r="BW649" s="139">
        <v>415</v>
      </c>
      <c r="BX649" s="139">
        <v>512</v>
      </c>
      <c r="BY649" s="144">
        <v>673</v>
      </c>
      <c r="BZ649" s="87">
        <v>630</v>
      </c>
      <c r="CA649" s="87">
        <v>167</v>
      </c>
      <c r="CB649" s="87">
        <v>133</v>
      </c>
      <c r="CC649" s="87">
        <v>58</v>
      </c>
      <c r="CD649" s="87">
        <v>37</v>
      </c>
      <c r="CE649" s="87">
        <v>54</v>
      </c>
      <c r="CF649" s="87">
        <v>20</v>
      </c>
      <c r="CG649" s="87">
        <v>29</v>
      </c>
      <c r="CH649" s="139">
        <v>19</v>
      </c>
      <c r="CI649" s="139">
        <v>13</v>
      </c>
      <c r="CJ649" s="87">
        <v>15</v>
      </c>
      <c r="CK649" s="87">
        <v>17</v>
      </c>
      <c r="CL649" s="87">
        <v>26</v>
      </c>
      <c r="CM649" s="139">
        <v>37</v>
      </c>
      <c r="CN649" s="139">
        <v>44</v>
      </c>
      <c r="CO649" s="139">
        <v>6</v>
      </c>
      <c r="CP649" s="139">
        <v>30</v>
      </c>
      <c r="CQ649" s="139">
        <v>12</v>
      </c>
      <c r="CR649" s="139">
        <v>1</v>
      </c>
      <c r="CS649" s="139">
        <v>5</v>
      </c>
      <c r="CT649" s="139">
        <v>2</v>
      </c>
      <c r="CU649" s="139">
        <v>0</v>
      </c>
      <c r="CV649" s="139">
        <v>1</v>
      </c>
      <c r="CW649" s="139">
        <v>0</v>
      </c>
      <c r="CX649" s="139">
        <v>0</v>
      </c>
      <c r="CY649" s="139">
        <v>0</v>
      </c>
      <c r="CZ649" s="139">
        <v>1</v>
      </c>
      <c r="DA649" s="135" t="s">
        <v>10043</v>
      </c>
      <c r="DC649" s="21" t="s">
        <v>10044</v>
      </c>
      <c r="DD649" s="7" t="s">
        <v>10045</v>
      </c>
      <c r="DE649" s="7" t="s">
        <v>10046</v>
      </c>
      <c r="DG649" s="9">
        <v>1</v>
      </c>
    </row>
    <row r="650" spans="1:122" x14ac:dyDescent="0.25">
      <c r="S650" s="86" t="s">
        <v>9142</v>
      </c>
      <c r="T650" s="109">
        <v>0</v>
      </c>
      <c r="U650" s="109">
        <v>0</v>
      </c>
      <c r="V650" s="109">
        <v>0</v>
      </c>
      <c r="W650" s="109">
        <v>0</v>
      </c>
      <c r="X650" s="109">
        <v>0</v>
      </c>
      <c r="Y650" s="11">
        <f t="shared" si="75"/>
        <v>0</v>
      </c>
      <c r="AP650" s="141" t="s">
        <v>10047</v>
      </c>
      <c r="AQ650" s="87">
        <v>0</v>
      </c>
      <c r="AR650" s="87">
        <v>0</v>
      </c>
      <c r="AS650" s="87">
        <v>0</v>
      </c>
      <c r="AT650" s="87">
        <v>0</v>
      </c>
      <c r="AU650" s="87">
        <v>0</v>
      </c>
      <c r="AV650" s="87">
        <v>0</v>
      </c>
      <c r="AW650" s="87">
        <v>0</v>
      </c>
      <c r="AX650" s="87">
        <v>0</v>
      </c>
      <c r="AY650" s="87">
        <v>0</v>
      </c>
      <c r="AZ650" s="87">
        <v>0</v>
      </c>
      <c r="BA650" s="87">
        <v>0</v>
      </c>
      <c r="BB650" s="87">
        <v>0</v>
      </c>
      <c r="BC650" s="87">
        <v>0</v>
      </c>
      <c r="BD650" s="87">
        <v>0</v>
      </c>
      <c r="BE650" s="87">
        <v>0</v>
      </c>
      <c r="BF650" s="87">
        <v>0</v>
      </c>
      <c r="BG650" s="87">
        <v>0</v>
      </c>
      <c r="BH650" s="87">
        <v>0</v>
      </c>
      <c r="BI650" s="87">
        <v>0</v>
      </c>
      <c r="BJ650" s="87">
        <v>0</v>
      </c>
      <c r="BK650" s="87">
        <v>0</v>
      </c>
      <c r="BL650" s="87">
        <v>0</v>
      </c>
      <c r="BM650" s="87">
        <v>0</v>
      </c>
      <c r="BN650" s="87">
        <v>0</v>
      </c>
      <c r="BO650" s="87">
        <v>0</v>
      </c>
      <c r="BP650" s="87">
        <v>0</v>
      </c>
      <c r="BQ650" s="87">
        <v>0</v>
      </c>
      <c r="BR650" s="87">
        <v>0</v>
      </c>
      <c r="BS650" s="87">
        <v>0</v>
      </c>
      <c r="BT650" s="87">
        <v>0</v>
      </c>
      <c r="BU650" s="87">
        <v>0</v>
      </c>
      <c r="BV650" s="87">
        <v>0</v>
      </c>
      <c r="BW650" s="87">
        <v>0</v>
      </c>
      <c r="BX650" s="87">
        <v>0</v>
      </c>
      <c r="BY650" s="87">
        <v>0</v>
      </c>
      <c r="BZ650" s="87">
        <v>23</v>
      </c>
      <c r="CA650" s="87">
        <v>411</v>
      </c>
      <c r="CB650" s="87">
        <v>433</v>
      </c>
      <c r="CC650" s="87">
        <v>597</v>
      </c>
      <c r="CD650" s="18">
        <v>867</v>
      </c>
      <c r="CE650" s="87">
        <v>827</v>
      </c>
      <c r="CF650" s="87">
        <v>693</v>
      </c>
      <c r="CG650" s="87">
        <v>241</v>
      </c>
      <c r="CH650" s="139">
        <v>137</v>
      </c>
      <c r="CI650" s="139">
        <v>205</v>
      </c>
      <c r="CJ650" s="87">
        <v>220</v>
      </c>
      <c r="CK650" s="87">
        <v>213</v>
      </c>
      <c r="CL650" s="87">
        <v>189</v>
      </c>
      <c r="CM650" s="139">
        <v>72</v>
      </c>
      <c r="CN650" s="139">
        <v>99</v>
      </c>
      <c r="CO650" s="139">
        <v>137</v>
      </c>
      <c r="CP650" s="139">
        <v>134</v>
      </c>
      <c r="CQ650" s="139">
        <v>58</v>
      </c>
      <c r="CR650" s="139">
        <v>50</v>
      </c>
      <c r="CS650" s="139">
        <v>22</v>
      </c>
      <c r="CT650" s="139">
        <v>35</v>
      </c>
      <c r="CU650" s="139">
        <v>38</v>
      </c>
      <c r="CV650" s="139">
        <v>5</v>
      </c>
      <c r="CW650" s="139">
        <v>2</v>
      </c>
      <c r="CX650" s="139">
        <v>1</v>
      </c>
      <c r="CY650" s="139">
        <v>3</v>
      </c>
      <c r="CZ650" s="139">
        <v>4</v>
      </c>
      <c r="DA650" s="135" t="s">
        <v>10047</v>
      </c>
      <c r="DC650" s="21" t="s">
        <v>10048</v>
      </c>
      <c r="DD650" s="7" t="s">
        <v>10049</v>
      </c>
      <c r="DE650" s="7" t="s">
        <v>10050</v>
      </c>
      <c r="DG650" s="9">
        <v>0</v>
      </c>
      <c r="DJ650" s="9"/>
      <c r="DK650" s="9"/>
      <c r="DL650" s="9"/>
      <c r="DM650" s="9"/>
      <c r="DN650" s="9"/>
      <c r="DO650" s="9"/>
    </row>
    <row r="651" spans="1:122" x14ac:dyDescent="0.25">
      <c r="S651" s="92" t="s">
        <v>9143</v>
      </c>
      <c r="T651" s="93">
        <v>0</v>
      </c>
      <c r="U651" s="93">
        <v>0</v>
      </c>
      <c r="V651" s="93">
        <v>0</v>
      </c>
      <c r="W651" s="93">
        <v>0</v>
      </c>
      <c r="X651" s="93">
        <v>0</v>
      </c>
      <c r="Y651" s="92">
        <f t="shared" si="75"/>
        <v>0</v>
      </c>
      <c r="AP651" s="141" t="s">
        <v>10051</v>
      </c>
      <c r="AQ651" s="87">
        <v>0</v>
      </c>
      <c r="AR651" s="87">
        <v>0</v>
      </c>
      <c r="AS651" s="87">
        <v>0</v>
      </c>
      <c r="AT651" s="87">
        <v>0</v>
      </c>
      <c r="AU651" s="87">
        <v>0</v>
      </c>
      <c r="AV651" s="87">
        <v>0</v>
      </c>
      <c r="AW651" s="87">
        <v>0</v>
      </c>
      <c r="AX651" s="87">
        <v>0</v>
      </c>
      <c r="AY651" s="87">
        <v>0</v>
      </c>
      <c r="AZ651" s="87">
        <v>0</v>
      </c>
      <c r="BA651" s="87">
        <v>0</v>
      </c>
      <c r="BB651" s="87">
        <v>0</v>
      </c>
      <c r="BC651" s="87">
        <v>0</v>
      </c>
      <c r="BD651" s="87">
        <v>0</v>
      </c>
      <c r="BE651" s="87">
        <v>0</v>
      </c>
      <c r="BF651" s="87">
        <v>0</v>
      </c>
      <c r="BG651" s="87">
        <v>0</v>
      </c>
      <c r="BH651" s="87">
        <v>0</v>
      </c>
      <c r="BI651" s="87">
        <v>0</v>
      </c>
      <c r="BJ651" s="87">
        <v>0</v>
      </c>
      <c r="BK651" s="87">
        <v>0</v>
      </c>
      <c r="BL651" s="87">
        <v>0</v>
      </c>
      <c r="BM651" s="87">
        <v>0</v>
      </c>
      <c r="BN651" s="87">
        <v>0</v>
      </c>
      <c r="BO651" s="87">
        <v>0</v>
      </c>
      <c r="BP651" s="87">
        <v>0</v>
      </c>
      <c r="BQ651" s="87">
        <v>0</v>
      </c>
      <c r="BR651" s="87">
        <v>0</v>
      </c>
      <c r="BS651" s="87">
        <v>0</v>
      </c>
      <c r="BT651" s="87">
        <v>0</v>
      </c>
      <c r="BU651" s="87">
        <v>0</v>
      </c>
      <c r="BV651" s="87">
        <v>0</v>
      </c>
      <c r="BW651" s="87">
        <v>0</v>
      </c>
      <c r="BX651" s="87">
        <v>0</v>
      </c>
      <c r="BY651" s="87">
        <v>0</v>
      </c>
      <c r="BZ651" s="87">
        <v>0</v>
      </c>
      <c r="CA651" s="87">
        <v>0</v>
      </c>
      <c r="CB651" s="87">
        <v>0</v>
      </c>
      <c r="CC651" s="87">
        <v>0</v>
      </c>
      <c r="CD651" s="87">
        <v>0</v>
      </c>
      <c r="CE651" s="87">
        <v>16</v>
      </c>
      <c r="CF651" s="87">
        <v>305</v>
      </c>
      <c r="CG651" s="139">
        <v>915</v>
      </c>
      <c r="CH651" s="139">
        <v>766</v>
      </c>
      <c r="CI651" s="139">
        <v>582</v>
      </c>
      <c r="CJ651" s="87">
        <v>801</v>
      </c>
      <c r="CK651" s="87">
        <v>815</v>
      </c>
      <c r="CL651" s="87">
        <v>821</v>
      </c>
      <c r="CM651" s="140">
        <v>1021</v>
      </c>
      <c r="CN651" s="139">
        <v>669</v>
      </c>
      <c r="CO651" s="139">
        <v>752</v>
      </c>
      <c r="CP651" s="139">
        <v>402</v>
      </c>
      <c r="CQ651" s="139">
        <v>403</v>
      </c>
      <c r="CR651" s="139">
        <v>370</v>
      </c>
      <c r="CS651" s="139">
        <v>371</v>
      </c>
      <c r="CT651" s="139">
        <v>113</v>
      </c>
      <c r="CU651" s="139">
        <v>47</v>
      </c>
      <c r="CV651" s="139">
        <v>56</v>
      </c>
      <c r="CW651" s="139">
        <v>54</v>
      </c>
      <c r="CX651" s="139">
        <v>34</v>
      </c>
      <c r="CY651" s="139">
        <v>55</v>
      </c>
      <c r="CZ651" s="139">
        <v>44</v>
      </c>
      <c r="DA651" s="135" t="s">
        <v>10051</v>
      </c>
      <c r="DC651" s="21" t="s">
        <v>9988</v>
      </c>
      <c r="DD651" s="7" t="s">
        <v>10052</v>
      </c>
      <c r="DE651" s="7" t="s">
        <v>10052</v>
      </c>
      <c r="DG651" s="9">
        <v>3</v>
      </c>
      <c r="DJ651" s="9"/>
      <c r="DK651" s="11" t="s">
        <v>9950</v>
      </c>
      <c r="DL651" s="11" t="s">
        <v>781</v>
      </c>
      <c r="DM651" s="11" t="s">
        <v>313</v>
      </c>
      <c r="DN651" s="11" t="s">
        <v>141</v>
      </c>
      <c r="DO651" s="11" t="s">
        <v>87</v>
      </c>
      <c r="DP651" s="11" t="s">
        <v>124</v>
      </c>
      <c r="DQ651" s="11" t="s">
        <v>9951</v>
      </c>
    </row>
    <row r="652" spans="1:122" x14ac:dyDescent="0.25">
      <c r="S652" s="86" t="s">
        <v>9144</v>
      </c>
      <c r="T652" s="110">
        <v>0</v>
      </c>
      <c r="U652" s="110">
        <v>1</v>
      </c>
      <c r="V652" s="110">
        <v>0</v>
      </c>
      <c r="W652" s="110">
        <v>0</v>
      </c>
      <c r="X652" s="110">
        <v>0</v>
      </c>
      <c r="Y652" s="11">
        <f t="shared" si="75"/>
        <v>1</v>
      </c>
      <c r="AP652" s="141" t="s">
        <v>10053</v>
      </c>
      <c r="AQ652" s="87">
        <v>0</v>
      </c>
      <c r="AR652" s="87">
        <v>0</v>
      </c>
      <c r="AS652" s="87">
        <v>0</v>
      </c>
      <c r="AT652" s="87">
        <v>0</v>
      </c>
      <c r="AU652" s="87">
        <v>0</v>
      </c>
      <c r="AV652" s="87">
        <v>0</v>
      </c>
      <c r="AW652" s="87">
        <v>0</v>
      </c>
      <c r="AX652" s="87">
        <v>0</v>
      </c>
      <c r="AY652" s="87">
        <v>0</v>
      </c>
      <c r="AZ652" s="87">
        <v>0</v>
      </c>
      <c r="BA652" s="87">
        <v>0</v>
      </c>
      <c r="BB652" s="87">
        <v>0</v>
      </c>
      <c r="BC652" s="87">
        <v>0</v>
      </c>
      <c r="BD652" s="87">
        <v>0</v>
      </c>
      <c r="BE652" s="87">
        <v>0</v>
      </c>
      <c r="BF652" s="87">
        <v>0</v>
      </c>
      <c r="BG652" s="87">
        <v>0</v>
      </c>
      <c r="BH652" s="87">
        <v>0</v>
      </c>
      <c r="BI652" s="87">
        <v>0</v>
      </c>
      <c r="BJ652" s="87">
        <v>0</v>
      </c>
      <c r="BK652" s="87">
        <v>0</v>
      </c>
      <c r="BL652" s="87">
        <v>0</v>
      </c>
      <c r="BM652" s="87">
        <v>0</v>
      </c>
      <c r="BN652" s="87">
        <v>0</v>
      </c>
      <c r="BO652" s="87">
        <v>0</v>
      </c>
      <c r="BP652" s="87">
        <v>0</v>
      </c>
      <c r="BQ652" s="87">
        <v>0</v>
      </c>
      <c r="BR652" s="87">
        <v>0</v>
      </c>
      <c r="BS652" s="87">
        <v>0</v>
      </c>
      <c r="BT652" s="87">
        <v>0</v>
      </c>
      <c r="BU652" s="87">
        <v>0</v>
      </c>
      <c r="BV652" s="87">
        <v>0</v>
      </c>
      <c r="BW652" s="87">
        <v>0</v>
      </c>
      <c r="BX652" s="87">
        <v>0</v>
      </c>
      <c r="BY652" s="87">
        <v>0</v>
      </c>
      <c r="BZ652" s="87">
        <v>0</v>
      </c>
      <c r="CA652" s="87">
        <v>0</v>
      </c>
      <c r="CB652" s="87">
        <v>0</v>
      </c>
      <c r="CC652" s="87">
        <v>0</v>
      </c>
      <c r="CD652" s="87">
        <v>0</v>
      </c>
      <c r="CE652" s="87">
        <v>0</v>
      </c>
      <c r="CF652" s="87">
        <v>0</v>
      </c>
      <c r="CG652" s="87">
        <v>0</v>
      </c>
      <c r="CH652" s="139">
        <v>0</v>
      </c>
      <c r="CI652" s="139">
        <v>0</v>
      </c>
      <c r="CJ652" s="87">
        <v>0</v>
      </c>
      <c r="CK652" s="87">
        <v>0</v>
      </c>
      <c r="CL652" s="87">
        <v>0</v>
      </c>
      <c r="CM652" s="87">
        <v>12</v>
      </c>
      <c r="CN652" s="87">
        <v>366</v>
      </c>
      <c r="CO652" s="87">
        <v>420</v>
      </c>
      <c r="CP652" s="139">
        <v>634</v>
      </c>
      <c r="CQ652" s="139">
        <v>763</v>
      </c>
      <c r="CR652" s="139">
        <v>559</v>
      </c>
      <c r="CS652" s="139">
        <v>676</v>
      </c>
      <c r="CT652" s="140">
        <v>1066</v>
      </c>
      <c r="CU652" s="139">
        <v>1000</v>
      </c>
      <c r="CV652" s="139">
        <v>884</v>
      </c>
      <c r="CW652" s="139">
        <v>887</v>
      </c>
      <c r="CX652" s="139">
        <v>291</v>
      </c>
      <c r="CY652" s="139">
        <v>289</v>
      </c>
      <c r="CZ652" s="139">
        <v>344</v>
      </c>
      <c r="DA652" s="135" t="s">
        <v>10053</v>
      </c>
      <c r="DC652" s="21" t="s">
        <v>9965</v>
      </c>
      <c r="DD652" s="7" t="s">
        <v>9977</v>
      </c>
      <c r="DE652" s="7" t="s">
        <v>9972</v>
      </c>
      <c r="DG652" s="9">
        <v>2</v>
      </c>
      <c r="DJ652" s="9"/>
      <c r="DK652" s="11" t="s">
        <v>9139</v>
      </c>
      <c r="DL652" s="16">
        <v>0</v>
      </c>
      <c r="DM652" s="16">
        <v>0</v>
      </c>
      <c r="DN652" s="16">
        <v>0</v>
      </c>
      <c r="DO652" s="16">
        <v>0</v>
      </c>
      <c r="DP652" s="16">
        <v>0</v>
      </c>
      <c r="DQ652" s="16">
        <f>SUM(DL652:DO652)</f>
        <v>0</v>
      </c>
      <c r="DR652" s="11" t="s">
        <v>9139</v>
      </c>
    </row>
    <row r="653" spans="1:122" x14ac:dyDescent="0.25">
      <c r="S653" s="11" t="s">
        <v>9145</v>
      </c>
      <c r="T653" s="111">
        <v>0</v>
      </c>
      <c r="U653" s="111">
        <v>1</v>
      </c>
      <c r="V653" s="111">
        <v>0</v>
      </c>
      <c r="W653" s="111">
        <v>4</v>
      </c>
      <c r="X653" s="111">
        <v>0</v>
      </c>
      <c r="Y653" s="11">
        <f t="shared" si="75"/>
        <v>5</v>
      </c>
      <c r="AP653" s="92" t="s">
        <v>10054</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93">
        <v>0</v>
      </c>
      <c r="CI653" s="93">
        <v>0</v>
      </c>
      <c r="CJ653" s="16">
        <v>0</v>
      </c>
      <c r="CK653" s="16">
        <v>0</v>
      </c>
      <c r="CL653" s="16">
        <v>0</v>
      </c>
      <c r="CM653" s="16">
        <v>0</v>
      </c>
      <c r="CN653" s="16">
        <v>0</v>
      </c>
      <c r="CO653" s="16">
        <v>0</v>
      </c>
      <c r="CP653" s="16">
        <v>0</v>
      </c>
      <c r="CQ653" s="16">
        <v>0</v>
      </c>
      <c r="CR653" s="87">
        <v>0</v>
      </c>
      <c r="CS653" s="87">
        <v>1</v>
      </c>
      <c r="CT653" s="87">
        <v>0</v>
      </c>
      <c r="CU653" s="87">
        <v>13</v>
      </c>
      <c r="CV653" s="87">
        <v>45</v>
      </c>
      <c r="CW653" s="87">
        <v>130</v>
      </c>
      <c r="CX653" s="87">
        <v>715</v>
      </c>
      <c r="CY653" s="18">
        <v>823</v>
      </c>
      <c r="CZ653" s="139">
        <v>735</v>
      </c>
      <c r="DA653" s="135" t="s">
        <v>10054</v>
      </c>
      <c r="DC653" s="21" t="s">
        <v>9935</v>
      </c>
      <c r="DD653" s="7" t="s">
        <v>9952</v>
      </c>
      <c r="DE653" s="7" t="s">
        <v>10055</v>
      </c>
      <c r="DG653" s="9">
        <v>-1</v>
      </c>
      <c r="DJ653" s="9"/>
      <c r="DK653" s="86" t="s">
        <v>9140</v>
      </c>
      <c r="DL653" s="87">
        <v>0</v>
      </c>
      <c r="DM653" s="87">
        <v>0</v>
      </c>
      <c r="DN653" s="87">
        <v>0</v>
      </c>
      <c r="DO653" s="87">
        <v>0</v>
      </c>
      <c r="DP653" s="87">
        <v>0</v>
      </c>
      <c r="DQ653" s="16">
        <f t="shared" ref="DQ653:DQ663" si="76">SUM(DL653:DO653)</f>
        <v>0</v>
      </c>
      <c r="DR653" s="86" t="s">
        <v>9140</v>
      </c>
    </row>
    <row r="654" spans="1:122" x14ac:dyDescent="0.25">
      <c r="S654" s="86" t="s">
        <v>9146</v>
      </c>
      <c r="T654" s="110">
        <v>0</v>
      </c>
      <c r="U654" s="110">
        <v>2</v>
      </c>
      <c r="V654" s="110">
        <v>0</v>
      </c>
      <c r="W654" s="110">
        <v>9</v>
      </c>
      <c r="X654" s="110">
        <v>0</v>
      </c>
      <c r="Y654" s="11">
        <f t="shared" si="75"/>
        <v>11</v>
      </c>
      <c r="AP654" s="92" t="s">
        <v>10056</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93">
        <v>0</v>
      </c>
      <c r="CI654" s="93">
        <v>0</v>
      </c>
      <c r="CJ654" s="16">
        <v>0</v>
      </c>
      <c r="CK654" s="16">
        <v>0</v>
      </c>
      <c r="CL654" s="16">
        <v>0</v>
      </c>
      <c r="CM654" s="16">
        <v>0</v>
      </c>
      <c r="CN654" s="16">
        <v>0</v>
      </c>
      <c r="CO654" s="16">
        <v>0</v>
      </c>
      <c r="CP654" s="16">
        <v>0</v>
      </c>
      <c r="CQ654" s="16">
        <v>0</v>
      </c>
      <c r="CR654" s="16">
        <v>0</v>
      </c>
      <c r="CS654" s="16">
        <v>0</v>
      </c>
      <c r="CT654" s="16">
        <v>0</v>
      </c>
      <c r="CU654" s="16">
        <v>0</v>
      </c>
      <c r="CV654" s="16">
        <v>0</v>
      </c>
      <c r="CW654" s="16">
        <v>0</v>
      </c>
      <c r="CX654" s="16">
        <v>0</v>
      </c>
      <c r="CY654" s="16">
        <v>0</v>
      </c>
      <c r="CZ654" s="16">
        <v>0</v>
      </c>
      <c r="DA654" s="135" t="s">
        <v>10056</v>
      </c>
      <c r="DC654" s="21"/>
      <c r="DD654" s="7" t="s">
        <v>10057</v>
      </c>
      <c r="DE654" s="7" t="s">
        <v>10058</v>
      </c>
      <c r="DG654" s="9"/>
      <c r="DJ654" s="9"/>
      <c r="DK654" s="11" t="s">
        <v>9141</v>
      </c>
      <c r="DL654" s="16">
        <v>0</v>
      </c>
      <c r="DM654" s="16">
        <v>0</v>
      </c>
      <c r="DN654" s="16">
        <v>0</v>
      </c>
      <c r="DO654" s="16">
        <v>0</v>
      </c>
      <c r="DP654" s="16">
        <v>0</v>
      </c>
      <c r="DQ654" s="16">
        <f t="shared" si="76"/>
        <v>0</v>
      </c>
      <c r="DR654" s="11" t="s">
        <v>9141</v>
      </c>
    </row>
    <row r="655" spans="1:122" x14ac:dyDescent="0.25">
      <c r="S655" s="11" t="s">
        <v>9147</v>
      </c>
      <c r="T655" s="111">
        <v>7</v>
      </c>
      <c r="U655" s="111">
        <v>28</v>
      </c>
      <c r="V655" s="111">
        <v>3</v>
      </c>
      <c r="W655" s="111">
        <v>119</v>
      </c>
      <c r="X655" s="111">
        <v>0</v>
      </c>
      <c r="Y655" s="11">
        <f t="shared" si="75"/>
        <v>157</v>
      </c>
      <c r="DJ655" s="9"/>
      <c r="DK655" s="86" t="s">
        <v>9142</v>
      </c>
      <c r="DL655" s="87">
        <v>0</v>
      </c>
      <c r="DM655" s="87">
        <v>0</v>
      </c>
      <c r="DN655" s="87">
        <v>0</v>
      </c>
      <c r="DO655" s="87">
        <v>0</v>
      </c>
      <c r="DP655" s="87">
        <v>0</v>
      </c>
      <c r="DQ655" s="16">
        <f t="shared" si="76"/>
        <v>0</v>
      </c>
      <c r="DR655" s="86" t="s">
        <v>9142</v>
      </c>
    </row>
    <row r="656" spans="1:122" x14ac:dyDescent="0.25">
      <c r="S656" s="86" t="s">
        <v>9148</v>
      </c>
      <c r="T656" s="110">
        <v>0</v>
      </c>
      <c r="U656" s="110">
        <v>0</v>
      </c>
      <c r="V656" s="110">
        <v>0</v>
      </c>
      <c r="W656" s="110">
        <v>0</v>
      </c>
      <c r="X656" s="110">
        <v>0</v>
      </c>
      <c r="Y656" s="11">
        <f t="shared" si="75"/>
        <v>0</v>
      </c>
      <c r="AP656" s="7" t="s">
        <v>10059</v>
      </c>
      <c r="AT656" s="9">
        <v>650</v>
      </c>
      <c r="AU656" s="9"/>
      <c r="AV656" s="9"/>
      <c r="AW656" s="9"/>
      <c r="AX656" s="9"/>
      <c r="AY656" s="9">
        <v>650</v>
      </c>
      <c r="AZ656" s="9"/>
      <c r="BA656" s="9"/>
      <c r="BB656" s="9"/>
      <c r="BC656" s="9"/>
      <c r="BD656" s="9"/>
      <c r="BE656" s="9">
        <v>650</v>
      </c>
      <c r="BF656" s="9"/>
      <c r="BG656" s="9"/>
      <c r="BH656" s="9"/>
      <c r="BI656" s="9"/>
      <c r="BJ656" s="9"/>
      <c r="BK656" s="9"/>
      <c r="BL656" s="9"/>
      <c r="BM656" s="9">
        <v>650</v>
      </c>
      <c r="BN656" s="9"/>
      <c r="BO656" s="9"/>
      <c r="BP656" s="9"/>
      <c r="BQ656" s="9"/>
      <c r="BR656" s="9">
        <v>650</v>
      </c>
      <c r="BS656" s="124"/>
      <c r="BT656" s="9"/>
      <c r="BU656" s="9"/>
      <c r="BV656" s="9"/>
      <c r="BW656" s="9">
        <v>650</v>
      </c>
      <c r="BX656" s="9"/>
      <c r="BY656" s="9"/>
      <c r="BZ656" s="9"/>
      <c r="CA656" s="9"/>
      <c r="CB656" s="9">
        <v>650</v>
      </c>
      <c r="CC656" s="9"/>
      <c r="CD656" s="9"/>
      <c r="CE656" s="9"/>
      <c r="CF656" s="9"/>
      <c r="CG656" s="9"/>
      <c r="CH656" s="9"/>
      <c r="CI656" s="9"/>
      <c r="CJ656" s="9">
        <v>650</v>
      </c>
      <c r="CK656" s="9"/>
      <c r="CL656" s="9"/>
      <c r="CM656" s="9"/>
      <c r="CN656" s="9"/>
      <c r="CO656" s="9"/>
      <c r="CP656" s="9"/>
      <c r="CQ656" s="9">
        <v>650</v>
      </c>
      <c r="CX656" s="9">
        <v>650</v>
      </c>
      <c r="CY656" s="9"/>
      <c r="DJ656" s="9"/>
      <c r="DK656" s="11" t="s">
        <v>9143</v>
      </c>
      <c r="DL656" s="16">
        <v>0</v>
      </c>
      <c r="DM656" s="16">
        <v>0</v>
      </c>
      <c r="DN656" s="16">
        <v>0</v>
      </c>
      <c r="DO656" s="16">
        <v>0</v>
      </c>
      <c r="DP656" s="16">
        <v>0</v>
      </c>
      <c r="DQ656" s="16">
        <f t="shared" si="76"/>
        <v>0</v>
      </c>
      <c r="DR656" s="11" t="s">
        <v>9143</v>
      </c>
    </row>
    <row r="657" spans="19:122" x14ac:dyDescent="0.25">
      <c r="T657" s="135">
        <f>SUM(T647:T655)</f>
        <v>7</v>
      </c>
      <c r="U657" s="135">
        <f>SUM(U647:U655)</f>
        <v>32</v>
      </c>
      <c r="V657" s="135">
        <f>SUM(V647:V655)</f>
        <v>3</v>
      </c>
      <c r="W657" s="135">
        <f>SUM(W647:W655)</f>
        <v>132</v>
      </c>
      <c r="X657" s="135">
        <f>SUM(X647:X655)</f>
        <v>0</v>
      </c>
      <c r="Y657" s="92">
        <f t="shared" si="75"/>
        <v>174</v>
      </c>
      <c r="AP657" s="7" t="s">
        <v>10060</v>
      </c>
      <c r="AQ657" s="77">
        <v>3</v>
      </c>
      <c r="AR657" s="77">
        <v>0</v>
      </c>
      <c r="AS657" s="77">
        <v>1</v>
      </c>
      <c r="AT657" s="77">
        <v>1</v>
      </c>
      <c r="AU657" s="77">
        <v>1</v>
      </c>
      <c r="AV657" s="77">
        <v>0</v>
      </c>
      <c r="AW657" s="77">
        <v>0</v>
      </c>
      <c r="AX657" s="125">
        <v>0</v>
      </c>
      <c r="AY657" s="125">
        <v>0</v>
      </c>
      <c r="AZ657" s="77">
        <v>1</v>
      </c>
      <c r="BA657" s="77">
        <v>2</v>
      </c>
      <c r="BB657" s="77">
        <v>1</v>
      </c>
      <c r="BC657" s="77">
        <v>1</v>
      </c>
      <c r="BD657" s="77">
        <v>0</v>
      </c>
      <c r="BE657" s="77">
        <v>0</v>
      </c>
      <c r="BF657" s="77">
        <v>1</v>
      </c>
      <c r="BG657" s="77">
        <v>0</v>
      </c>
      <c r="BH657" s="77">
        <v>0</v>
      </c>
      <c r="BI657" s="77">
        <v>0</v>
      </c>
      <c r="BJ657" s="77">
        <v>1</v>
      </c>
      <c r="BK657" s="127">
        <v>1</v>
      </c>
      <c r="BL657" s="77">
        <v>0</v>
      </c>
      <c r="BM657" s="126">
        <v>0</v>
      </c>
      <c r="BN657" s="77">
        <v>0</v>
      </c>
      <c r="BO657" s="77">
        <v>0</v>
      </c>
      <c r="BP657" s="77">
        <v>0</v>
      </c>
      <c r="BQ657" s="77">
        <v>0</v>
      </c>
      <c r="BR657" s="9">
        <v>0</v>
      </c>
      <c r="BS657" s="9">
        <v>0</v>
      </c>
      <c r="BT657" s="9">
        <v>0</v>
      </c>
      <c r="BU657" s="9">
        <v>0</v>
      </c>
      <c r="BV657" s="9">
        <v>0</v>
      </c>
      <c r="BW657" s="9">
        <v>0</v>
      </c>
      <c r="BX657" s="9">
        <v>0</v>
      </c>
      <c r="BY657" s="9">
        <v>0</v>
      </c>
      <c r="BZ657" s="9">
        <v>0</v>
      </c>
      <c r="CA657" s="9">
        <v>0</v>
      </c>
      <c r="CB657" s="9">
        <v>0</v>
      </c>
      <c r="CC657" s="9">
        <v>0</v>
      </c>
      <c r="CD657" s="9">
        <v>0</v>
      </c>
      <c r="CE657" s="9">
        <v>0</v>
      </c>
      <c r="CF657" s="9">
        <v>0</v>
      </c>
      <c r="CG657" s="9">
        <v>0</v>
      </c>
      <c r="CH657" s="96">
        <v>0</v>
      </c>
      <c r="CI657" s="96">
        <v>0</v>
      </c>
      <c r="CJ657" s="9">
        <v>0</v>
      </c>
      <c r="CK657" s="9">
        <v>0</v>
      </c>
      <c r="CL657" s="9">
        <v>0</v>
      </c>
      <c r="CM657" s="9">
        <v>0</v>
      </c>
      <c r="CN657" s="9">
        <v>0</v>
      </c>
      <c r="CO657" s="9">
        <v>0</v>
      </c>
      <c r="CP657" s="9">
        <v>0</v>
      </c>
      <c r="CQ657" s="9">
        <v>0</v>
      </c>
      <c r="CR657" s="9">
        <v>0</v>
      </c>
      <c r="CS657" s="9">
        <v>0</v>
      </c>
      <c r="CT657" s="9">
        <v>0</v>
      </c>
      <c r="CU657" s="9">
        <v>0</v>
      </c>
      <c r="CV657" s="9">
        <v>0</v>
      </c>
      <c r="CW657" s="9">
        <v>0</v>
      </c>
      <c r="CX657" s="9">
        <v>0</v>
      </c>
      <c r="CY657" s="9">
        <v>0</v>
      </c>
      <c r="CZ657" s="9">
        <v>0</v>
      </c>
      <c r="DA657" s="7" t="s">
        <v>10060</v>
      </c>
      <c r="DJ657" s="9"/>
      <c r="DK657" s="86" t="s">
        <v>9144</v>
      </c>
      <c r="DL657" s="87">
        <v>0</v>
      </c>
      <c r="DM657" s="87">
        <v>0</v>
      </c>
      <c r="DN657" s="87">
        <v>0</v>
      </c>
      <c r="DO657" s="87">
        <v>0</v>
      </c>
      <c r="DP657" s="87">
        <v>1</v>
      </c>
      <c r="DQ657" s="16">
        <f t="shared" si="76"/>
        <v>0</v>
      </c>
      <c r="DR657" s="86" t="s">
        <v>9144</v>
      </c>
    </row>
    <row r="658" spans="19:122" x14ac:dyDescent="0.25">
      <c r="AP658" s="7" t="s">
        <v>10061</v>
      </c>
      <c r="AQ658" s="77">
        <v>3</v>
      </c>
      <c r="AR658" s="77">
        <v>3</v>
      </c>
      <c r="AS658" s="77">
        <v>1</v>
      </c>
      <c r="AT658" s="77">
        <v>1</v>
      </c>
      <c r="AU658" s="77">
        <v>1</v>
      </c>
      <c r="AV658" s="77">
        <v>0</v>
      </c>
      <c r="AW658" s="77">
        <v>0</v>
      </c>
      <c r="AX658" s="125">
        <v>0</v>
      </c>
      <c r="AY658" s="125">
        <v>1</v>
      </c>
      <c r="AZ658" s="77">
        <v>1</v>
      </c>
      <c r="BA658" s="77">
        <v>0</v>
      </c>
      <c r="BB658" s="77">
        <v>0</v>
      </c>
      <c r="BC658" s="77">
        <v>1</v>
      </c>
      <c r="BD658" s="77">
        <v>0</v>
      </c>
      <c r="BE658" s="77">
        <v>0</v>
      </c>
      <c r="BF658" s="77">
        <v>1</v>
      </c>
      <c r="BG658" s="77">
        <v>0</v>
      </c>
      <c r="BH658" s="77">
        <v>0</v>
      </c>
      <c r="BI658" s="77">
        <v>0</v>
      </c>
      <c r="BJ658" s="77">
        <v>0</v>
      </c>
      <c r="BK658" s="127">
        <v>1</v>
      </c>
      <c r="BL658" s="77">
        <v>0</v>
      </c>
      <c r="BM658" s="126">
        <v>0</v>
      </c>
      <c r="BN658" s="77">
        <v>0</v>
      </c>
      <c r="BO658" s="77">
        <v>0</v>
      </c>
      <c r="BP658" s="77">
        <v>0</v>
      </c>
      <c r="BQ658" s="77">
        <v>0</v>
      </c>
      <c r="BR658" s="9">
        <v>0</v>
      </c>
      <c r="BS658" s="9">
        <v>0</v>
      </c>
      <c r="BT658" s="9">
        <v>0</v>
      </c>
      <c r="BU658" s="9">
        <v>0</v>
      </c>
      <c r="BV658" s="9">
        <v>0</v>
      </c>
      <c r="BW658" s="9">
        <v>0</v>
      </c>
      <c r="BX658" s="9">
        <v>0</v>
      </c>
      <c r="BY658" s="9">
        <v>0</v>
      </c>
      <c r="BZ658" s="9">
        <v>0</v>
      </c>
      <c r="CA658" s="9">
        <v>0</v>
      </c>
      <c r="CB658" s="9">
        <v>0</v>
      </c>
      <c r="CC658" s="9">
        <v>0</v>
      </c>
      <c r="CD658" s="9">
        <v>0</v>
      </c>
      <c r="CE658" s="9">
        <v>0</v>
      </c>
      <c r="CF658" s="9">
        <v>0</v>
      </c>
      <c r="CG658" s="9">
        <v>0</v>
      </c>
      <c r="CH658" s="96">
        <v>0</v>
      </c>
      <c r="CI658" s="96">
        <v>0</v>
      </c>
      <c r="CJ658" s="9">
        <v>0</v>
      </c>
      <c r="CK658" s="9">
        <v>0</v>
      </c>
      <c r="CL658" s="9">
        <v>0</v>
      </c>
      <c r="CM658" s="9">
        <v>0</v>
      </c>
      <c r="CN658" s="9">
        <v>0</v>
      </c>
      <c r="CO658" s="9">
        <v>0</v>
      </c>
      <c r="CP658" s="9">
        <v>0</v>
      </c>
      <c r="CQ658" s="9">
        <v>0</v>
      </c>
      <c r="CR658" s="9">
        <v>0</v>
      </c>
      <c r="CS658" s="9">
        <v>0</v>
      </c>
      <c r="CT658" s="9">
        <v>0</v>
      </c>
      <c r="CU658" s="9">
        <v>0</v>
      </c>
      <c r="CV658" s="9">
        <v>0</v>
      </c>
      <c r="CW658" s="9">
        <v>0</v>
      </c>
      <c r="CX658" s="9">
        <v>0</v>
      </c>
      <c r="CY658" s="9">
        <v>0</v>
      </c>
      <c r="CZ658" s="9">
        <v>0</v>
      </c>
      <c r="DA658" s="7" t="s">
        <v>10061</v>
      </c>
      <c r="DJ658" s="9"/>
      <c r="DK658" s="11" t="s">
        <v>9145</v>
      </c>
      <c r="DL658" s="16">
        <v>0</v>
      </c>
      <c r="DM658" s="16">
        <v>1</v>
      </c>
      <c r="DN658" s="16">
        <v>0</v>
      </c>
      <c r="DO658" s="16">
        <v>1</v>
      </c>
      <c r="DP658" s="16">
        <v>1</v>
      </c>
      <c r="DQ658" s="16">
        <f t="shared" si="76"/>
        <v>2</v>
      </c>
      <c r="DR658" s="11" t="s">
        <v>9145</v>
      </c>
    </row>
    <row r="659" spans="19:122" x14ac:dyDescent="0.25">
      <c r="AP659" s="7" t="s">
        <v>10062</v>
      </c>
      <c r="AQ659" s="77">
        <v>10</v>
      </c>
      <c r="AR659" s="77">
        <v>3</v>
      </c>
      <c r="AS659" s="77">
        <v>5</v>
      </c>
      <c r="AT659" s="77">
        <v>3</v>
      </c>
      <c r="AU659" s="77">
        <v>2</v>
      </c>
      <c r="AV659" s="77">
        <v>0</v>
      </c>
      <c r="AW659" s="77">
        <v>0</v>
      </c>
      <c r="AX659" s="125">
        <v>0</v>
      </c>
      <c r="AY659" s="125">
        <v>1</v>
      </c>
      <c r="AZ659" s="77">
        <v>1</v>
      </c>
      <c r="BA659" s="77">
        <v>0</v>
      </c>
      <c r="BB659" s="77">
        <v>0</v>
      </c>
      <c r="BC659" s="77">
        <v>1</v>
      </c>
      <c r="BD659" s="77">
        <v>0</v>
      </c>
      <c r="BE659" s="77">
        <v>0</v>
      </c>
      <c r="BF659" s="77">
        <v>1</v>
      </c>
      <c r="BG659" s="77">
        <v>0</v>
      </c>
      <c r="BH659" s="77">
        <v>0</v>
      </c>
      <c r="BI659" s="77">
        <v>0</v>
      </c>
      <c r="BJ659" s="77">
        <v>0</v>
      </c>
      <c r="BK659" s="127">
        <v>1</v>
      </c>
      <c r="BL659" s="77">
        <v>0</v>
      </c>
      <c r="BM659" s="126">
        <v>0</v>
      </c>
      <c r="BN659" s="77">
        <v>0</v>
      </c>
      <c r="BO659" s="77">
        <v>0</v>
      </c>
      <c r="BP659" s="77">
        <v>0</v>
      </c>
      <c r="BQ659" s="77">
        <v>0</v>
      </c>
      <c r="BR659" s="9">
        <v>0</v>
      </c>
      <c r="BS659" s="9">
        <v>0</v>
      </c>
      <c r="BT659" s="9">
        <v>0</v>
      </c>
      <c r="BU659" s="9">
        <v>0</v>
      </c>
      <c r="BV659" s="9">
        <v>0</v>
      </c>
      <c r="BW659" s="9">
        <v>0</v>
      </c>
      <c r="BX659" s="9">
        <v>0</v>
      </c>
      <c r="BY659" s="9">
        <v>0</v>
      </c>
      <c r="BZ659" s="9">
        <v>0</v>
      </c>
      <c r="CA659" s="9">
        <v>0</v>
      </c>
      <c r="CB659" s="9">
        <v>0</v>
      </c>
      <c r="CC659" s="9">
        <v>0</v>
      </c>
      <c r="CD659" s="9">
        <v>0</v>
      </c>
      <c r="CE659" s="9">
        <v>0</v>
      </c>
      <c r="CF659" s="9">
        <v>0</v>
      </c>
      <c r="CG659" s="9">
        <v>0</v>
      </c>
      <c r="CH659" s="96">
        <v>0</v>
      </c>
      <c r="CI659" s="96">
        <v>0</v>
      </c>
      <c r="CJ659" s="9">
        <v>0</v>
      </c>
      <c r="CK659" s="9">
        <v>0</v>
      </c>
      <c r="CL659" s="9">
        <v>0</v>
      </c>
      <c r="CM659" s="9">
        <v>0</v>
      </c>
      <c r="CN659" s="9">
        <v>0</v>
      </c>
      <c r="CO659" s="9">
        <v>0</v>
      </c>
      <c r="CP659" s="9">
        <v>0</v>
      </c>
      <c r="CQ659" s="9">
        <v>0</v>
      </c>
      <c r="CR659" s="9">
        <v>0</v>
      </c>
      <c r="CS659" s="9">
        <v>0</v>
      </c>
      <c r="CT659" s="9">
        <v>0</v>
      </c>
      <c r="CU659" s="9">
        <v>0</v>
      </c>
      <c r="CV659" s="9">
        <v>0</v>
      </c>
      <c r="CW659" s="9">
        <v>0</v>
      </c>
      <c r="CX659" s="9">
        <v>0</v>
      </c>
      <c r="CY659" s="9">
        <v>0</v>
      </c>
      <c r="CZ659" s="9">
        <v>0</v>
      </c>
      <c r="DA659" s="7" t="s">
        <v>10062</v>
      </c>
      <c r="DJ659" s="9"/>
      <c r="DK659" s="86" t="s">
        <v>9146</v>
      </c>
      <c r="DL659" s="87">
        <v>0</v>
      </c>
      <c r="DM659" s="87">
        <v>8</v>
      </c>
      <c r="DN659" s="87">
        <v>0</v>
      </c>
      <c r="DO659" s="87">
        <v>19</v>
      </c>
      <c r="DP659" s="87">
        <v>4</v>
      </c>
      <c r="DQ659" s="16">
        <f t="shared" si="76"/>
        <v>27</v>
      </c>
      <c r="DR659" s="86" t="s">
        <v>9146</v>
      </c>
    </row>
    <row r="660" spans="19:122" x14ac:dyDescent="0.25">
      <c r="S660" s="11" t="s">
        <v>9950</v>
      </c>
      <c r="T660" s="11" t="s">
        <v>781</v>
      </c>
      <c r="U660" s="11" t="s">
        <v>313</v>
      </c>
      <c r="V660" s="11" t="s">
        <v>141</v>
      </c>
      <c r="W660" s="11" t="s">
        <v>87</v>
      </c>
      <c r="X660" s="11" t="s">
        <v>124</v>
      </c>
      <c r="Y660" s="11" t="s">
        <v>9951</v>
      </c>
      <c r="AP660" s="7" t="s">
        <v>10063</v>
      </c>
      <c r="AQ660" s="77">
        <v>51</v>
      </c>
      <c r="AR660" s="77">
        <v>46</v>
      </c>
      <c r="AS660" s="77">
        <v>37</v>
      </c>
      <c r="AT660" s="77">
        <v>28</v>
      </c>
      <c r="AU660" s="77">
        <v>23</v>
      </c>
      <c r="AV660" s="77">
        <v>12</v>
      </c>
      <c r="AW660" s="77">
        <v>18</v>
      </c>
      <c r="AX660" s="125">
        <v>8</v>
      </c>
      <c r="AY660" s="125">
        <v>10</v>
      </c>
      <c r="AZ660" s="77">
        <v>4</v>
      </c>
      <c r="BA660" s="77">
        <v>1</v>
      </c>
      <c r="BB660" s="77">
        <v>5</v>
      </c>
      <c r="BC660" s="77">
        <v>3</v>
      </c>
      <c r="BD660" s="77">
        <v>0</v>
      </c>
      <c r="BE660" s="77">
        <v>0</v>
      </c>
      <c r="BF660" s="77">
        <v>2</v>
      </c>
      <c r="BG660" s="77">
        <v>0</v>
      </c>
      <c r="BH660" s="77">
        <v>0</v>
      </c>
      <c r="BI660" s="77">
        <v>0</v>
      </c>
      <c r="BJ660" s="77">
        <v>4</v>
      </c>
      <c r="BK660" s="77">
        <v>1</v>
      </c>
      <c r="BL660" s="127">
        <v>1</v>
      </c>
      <c r="BM660" s="128">
        <v>0</v>
      </c>
      <c r="BN660" s="77">
        <v>0</v>
      </c>
      <c r="BO660" s="77">
        <v>0</v>
      </c>
      <c r="BP660" s="77">
        <v>0</v>
      </c>
      <c r="BQ660" s="77">
        <v>0</v>
      </c>
      <c r="BR660" s="9">
        <v>0</v>
      </c>
      <c r="BS660" s="9">
        <v>0</v>
      </c>
      <c r="BT660" s="9">
        <v>0</v>
      </c>
      <c r="BU660" s="9">
        <v>0</v>
      </c>
      <c r="BV660" s="9">
        <v>0</v>
      </c>
      <c r="BW660" s="9">
        <v>0</v>
      </c>
      <c r="BX660" s="9">
        <v>0</v>
      </c>
      <c r="BY660" s="9">
        <v>0</v>
      </c>
      <c r="BZ660" s="9">
        <v>0</v>
      </c>
      <c r="CA660" s="9">
        <v>0</v>
      </c>
      <c r="CB660" s="9">
        <v>0</v>
      </c>
      <c r="CC660" s="9">
        <v>0</v>
      </c>
      <c r="CD660" s="9">
        <v>0</v>
      </c>
      <c r="CE660" s="9">
        <v>0</v>
      </c>
      <c r="CF660" s="9">
        <v>0</v>
      </c>
      <c r="CG660" s="9">
        <v>0</v>
      </c>
      <c r="CH660" s="96">
        <v>0</v>
      </c>
      <c r="CI660" s="96">
        <v>0</v>
      </c>
      <c r="CJ660" s="9">
        <v>0</v>
      </c>
      <c r="CK660" s="9">
        <v>0</v>
      </c>
      <c r="CL660" s="9">
        <v>0</v>
      </c>
      <c r="CM660" s="9">
        <v>0</v>
      </c>
      <c r="CN660" s="9">
        <v>0</v>
      </c>
      <c r="CO660" s="9">
        <v>0</v>
      </c>
      <c r="CP660" s="9">
        <v>0</v>
      </c>
      <c r="CQ660" s="9">
        <v>0</v>
      </c>
      <c r="CR660" s="9">
        <v>0</v>
      </c>
      <c r="CS660" s="9">
        <v>0</v>
      </c>
      <c r="CT660" s="9">
        <v>0</v>
      </c>
      <c r="CU660" s="9">
        <v>0</v>
      </c>
      <c r="CV660" s="9">
        <v>0</v>
      </c>
      <c r="CW660" s="9">
        <v>0</v>
      </c>
      <c r="CX660" s="9">
        <v>0</v>
      </c>
      <c r="CY660" s="9">
        <v>0</v>
      </c>
      <c r="CZ660" s="9">
        <v>0</v>
      </c>
      <c r="DA660" s="7" t="s">
        <v>10063</v>
      </c>
      <c r="DC660" s="129" t="s">
        <v>10013</v>
      </c>
      <c r="DJ660" s="9"/>
      <c r="DK660" s="11" t="s">
        <v>9147</v>
      </c>
      <c r="DL660" s="16">
        <v>4</v>
      </c>
      <c r="DM660" s="16">
        <v>10</v>
      </c>
      <c r="DN660" s="16">
        <v>3</v>
      </c>
      <c r="DO660" s="16">
        <v>33</v>
      </c>
      <c r="DP660" s="16">
        <v>44</v>
      </c>
      <c r="DQ660" s="16">
        <f t="shared" si="76"/>
        <v>50</v>
      </c>
      <c r="DR660" s="11" t="s">
        <v>9147</v>
      </c>
    </row>
    <row r="661" spans="19:122" x14ac:dyDescent="0.25">
      <c r="S661" s="11" t="s">
        <v>9139</v>
      </c>
      <c r="T661" s="16">
        <v>0</v>
      </c>
      <c r="U661" s="16">
        <v>0</v>
      </c>
      <c r="V661" s="16">
        <v>0</v>
      </c>
      <c r="W661" s="16">
        <v>0</v>
      </c>
      <c r="X661" s="16">
        <v>0</v>
      </c>
      <c r="Y661" s="16">
        <f t="shared" ref="Y661:Y671" si="77">SUM(T661:W661)</f>
        <v>0</v>
      </c>
      <c r="Z661" s="11" t="s">
        <v>9139</v>
      </c>
      <c r="AP661" s="7" t="s">
        <v>10014</v>
      </c>
      <c r="AQ661" s="130">
        <v>43</v>
      </c>
      <c r="AR661" s="130">
        <v>44</v>
      </c>
      <c r="AS661" s="130">
        <v>45</v>
      </c>
      <c r="AT661" s="130">
        <v>46</v>
      </c>
      <c r="AU661" s="130">
        <v>47</v>
      </c>
      <c r="AV661" s="130">
        <v>48</v>
      </c>
      <c r="AW661" s="130">
        <v>49</v>
      </c>
      <c r="AX661" s="130">
        <v>50</v>
      </c>
      <c r="AY661" s="130">
        <v>51</v>
      </c>
      <c r="AZ661" s="130">
        <v>52</v>
      </c>
      <c r="BA661" s="130">
        <v>53</v>
      </c>
      <c r="BB661" s="130">
        <v>54</v>
      </c>
      <c r="BC661" s="130">
        <v>55</v>
      </c>
      <c r="BD661" s="130">
        <v>56</v>
      </c>
      <c r="BE661" s="130">
        <v>57</v>
      </c>
      <c r="BF661" s="130">
        <v>58</v>
      </c>
      <c r="BG661" s="130">
        <v>59</v>
      </c>
      <c r="BH661" s="130">
        <v>60</v>
      </c>
      <c r="BI661" s="130">
        <v>61</v>
      </c>
      <c r="BJ661" s="130">
        <v>62</v>
      </c>
      <c r="BK661" s="130">
        <v>63</v>
      </c>
      <c r="BL661" s="130">
        <v>64</v>
      </c>
      <c r="BM661" s="130">
        <v>65</v>
      </c>
      <c r="BN661" s="130">
        <v>66</v>
      </c>
      <c r="BO661" s="130">
        <v>67</v>
      </c>
      <c r="BP661" s="130">
        <v>68</v>
      </c>
      <c r="BQ661" s="130">
        <v>69</v>
      </c>
      <c r="BR661" s="130">
        <v>70</v>
      </c>
      <c r="BS661" s="130">
        <v>71</v>
      </c>
      <c r="BT661" s="130">
        <v>72</v>
      </c>
      <c r="BU661" s="130">
        <v>73</v>
      </c>
      <c r="BV661" s="130">
        <v>74</v>
      </c>
      <c r="BW661" s="130">
        <v>75</v>
      </c>
      <c r="BX661" s="130">
        <v>76</v>
      </c>
      <c r="BY661" s="130">
        <v>77</v>
      </c>
      <c r="BZ661" s="130">
        <v>78</v>
      </c>
      <c r="CA661" s="130">
        <v>79</v>
      </c>
      <c r="CB661" s="130">
        <v>80</v>
      </c>
      <c r="CC661" s="130">
        <v>81</v>
      </c>
      <c r="CD661" s="130">
        <v>82</v>
      </c>
      <c r="CE661" s="130">
        <v>83</v>
      </c>
      <c r="CF661" s="130">
        <v>84</v>
      </c>
      <c r="CG661" s="130">
        <v>85</v>
      </c>
      <c r="CH661" s="130">
        <v>86</v>
      </c>
      <c r="CI661" s="130" t="s">
        <v>9120</v>
      </c>
      <c r="CJ661" s="130" t="s">
        <v>9115</v>
      </c>
      <c r="CK661" s="130" t="s">
        <v>9121</v>
      </c>
      <c r="CL661" s="130" t="s">
        <v>9116</v>
      </c>
      <c r="CM661" s="130" t="s">
        <v>9122</v>
      </c>
      <c r="CN661" s="130" t="s">
        <v>9117</v>
      </c>
      <c r="CO661" s="130" t="s">
        <v>9123</v>
      </c>
      <c r="CP661" s="130" t="s">
        <v>9118</v>
      </c>
      <c r="CQ661" s="130" t="s">
        <v>9124</v>
      </c>
      <c r="CR661" s="130">
        <v>96</v>
      </c>
      <c r="CS661" s="130" t="s">
        <v>9125</v>
      </c>
      <c r="CT661" s="130" t="s">
        <v>9119</v>
      </c>
      <c r="CU661" s="130">
        <v>99</v>
      </c>
      <c r="CV661" s="130">
        <v>100</v>
      </c>
      <c r="CW661" s="130">
        <v>101</v>
      </c>
      <c r="CX661" s="130">
        <v>102</v>
      </c>
      <c r="CY661" s="130">
        <v>103</v>
      </c>
      <c r="CZ661" s="130">
        <v>104</v>
      </c>
      <c r="DC661" s="131" t="s">
        <v>10015</v>
      </c>
      <c r="DD661" s="7" t="s">
        <v>10016</v>
      </c>
      <c r="DE661" s="7" t="s">
        <v>10008</v>
      </c>
      <c r="DG661" s="7" t="s">
        <v>10064</v>
      </c>
      <c r="DJ661" s="9"/>
      <c r="DK661" s="86" t="s">
        <v>9148</v>
      </c>
      <c r="DL661" s="87">
        <v>12</v>
      </c>
      <c r="DM661" s="87">
        <v>44</v>
      </c>
      <c r="DN661" s="87">
        <v>8</v>
      </c>
      <c r="DO661" s="87">
        <v>116</v>
      </c>
      <c r="DP661" s="87">
        <v>344</v>
      </c>
      <c r="DQ661" s="16">
        <f t="shared" si="76"/>
        <v>180</v>
      </c>
      <c r="DR661" s="86" t="s">
        <v>9148</v>
      </c>
    </row>
    <row r="662" spans="19:122" x14ac:dyDescent="0.25">
      <c r="S662" s="86" t="s">
        <v>9140</v>
      </c>
      <c r="T662" s="87">
        <v>0</v>
      </c>
      <c r="U662" s="87">
        <v>0</v>
      </c>
      <c r="V662" s="87">
        <v>0</v>
      </c>
      <c r="W662" s="87">
        <v>0</v>
      </c>
      <c r="X662" s="87">
        <v>0</v>
      </c>
      <c r="Y662" s="16">
        <f t="shared" si="77"/>
        <v>0</v>
      </c>
      <c r="Z662" s="86" t="s">
        <v>9140</v>
      </c>
      <c r="AP662" s="11" t="s">
        <v>10065</v>
      </c>
      <c r="AQ662" s="132">
        <v>713</v>
      </c>
      <c r="AR662" s="90">
        <v>352</v>
      </c>
      <c r="AS662" s="90">
        <v>266</v>
      </c>
      <c r="AT662" s="90">
        <v>249</v>
      </c>
      <c r="AU662" s="90">
        <v>156</v>
      </c>
      <c r="AV662" s="90">
        <v>84</v>
      </c>
      <c r="AW662" s="90">
        <v>62</v>
      </c>
      <c r="AX662" s="112">
        <v>82</v>
      </c>
      <c r="AY662" s="112">
        <v>42</v>
      </c>
      <c r="AZ662" s="90">
        <v>52</v>
      </c>
      <c r="BA662" s="90">
        <v>37</v>
      </c>
      <c r="BB662" s="90">
        <v>17</v>
      </c>
      <c r="BC662" s="90">
        <v>19</v>
      </c>
      <c r="BD662" s="90">
        <v>37</v>
      </c>
      <c r="BE662" s="90">
        <v>13</v>
      </c>
      <c r="BF662" s="90">
        <v>19</v>
      </c>
      <c r="BG662" s="90">
        <v>16</v>
      </c>
      <c r="BH662" s="16">
        <v>11</v>
      </c>
      <c r="BI662" s="90">
        <v>3</v>
      </c>
      <c r="BJ662" s="90">
        <v>6</v>
      </c>
      <c r="BK662" s="90">
        <v>2</v>
      </c>
      <c r="BL662" s="90">
        <v>3</v>
      </c>
      <c r="BM662" s="90">
        <v>5</v>
      </c>
      <c r="BN662" s="90">
        <v>3</v>
      </c>
      <c r="BO662" s="90">
        <v>0</v>
      </c>
      <c r="BP662" s="90">
        <v>0</v>
      </c>
      <c r="BQ662" s="90">
        <v>0</v>
      </c>
      <c r="BR662" s="16">
        <v>1</v>
      </c>
      <c r="BS662" s="16">
        <v>2</v>
      </c>
      <c r="BT662" s="16">
        <v>1</v>
      </c>
      <c r="BU662" s="16">
        <v>1</v>
      </c>
      <c r="BV662" s="16">
        <v>1</v>
      </c>
      <c r="BW662" s="145" t="s">
        <v>8877</v>
      </c>
      <c r="BX662" s="16">
        <v>1</v>
      </c>
      <c r="BY662" s="16">
        <v>1</v>
      </c>
      <c r="BZ662" s="16">
        <v>1</v>
      </c>
      <c r="CA662" s="16">
        <v>0</v>
      </c>
      <c r="CB662" s="16">
        <v>0</v>
      </c>
      <c r="CC662" s="16">
        <v>0</v>
      </c>
      <c r="CD662" s="16">
        <v>0</v>
      </c>
      <c r="CE662" s="16">
        <v>4</v>
      </c>
      <c r="CF662" s="16">
        <v>0</v>
      </c>
      <c r="CG662" s="16">
        <v>0</v>
      </c>
      <c r="CH662" s="93">
        <v>0</v>
      </c>
      <c r="CI662" s="93">
        <v>0</v>
      </c>
      <c r="CJ662" s="16">
        <v>1</v>
      </c>
      <c r="CK662" s="16">
        <v>0</v>
      </c>
      <c r="CL662" s="16">
        <v>0</v>
      </c>
      <c r="CM662" s="16">
        <v>0</v>
      </c>
      <c r="CN662" s="16">
        <v>0</v>
      </c>
      <c r="CO662" s="16">
        <v>0</v>
      </c>
      <c r="CP662" s="16">
        <v>0</v>
      </c>
      <c r="CQ662" s="16">
        <v>0</v>
      </c>
      <c r="CR662" s="136">
        <v>1</v>
      </c>
      <c r="CS662" s="16">
        <v>0</v>
      </c>
      <c r="CT662" s="16">
        <v>0</v>
      </c>
      <c r="CU662" s="16">
        <v>0</v>
      </c>
      <c r="CV662" s="16">
        <v>0</v>
      </c>
      <c r="CW662" s="16">
        <v>0</v>
      </c>
      <c r="CX662" s="16">
        <v>0</v>
      </c>
      <c r="CY662" s="16">
        <v>0</v>
      </c>
      <c r="CZ662" s="16">
        <v>0</v>
      </c>
      <c r="DA662" s="7" t="s">
        <v>10065</v>
      </c>
      <c r="DC662" s="146" t="s">
        <v>10021</v>
      </c>
      <c r="DD662" s="7" t="s">
        <v>10020</v>
      </c>
      <c r="DE662" s="147" t="s">
        <v>10021</v>
      </c>
      <c r="DG662" s="9">
        <v>0</v>
      </c>
      <c r="DI662" s="9"/>
      <c r="DJ662" s="9"/>
      <c r="DK662" s="11" t="s">
        <v>9946</v>
      </c>
      <c r="DL662" s="16">
        <v>86</v>
      </c>
      <c r="DM662" s="16">
        <v>142</v>
      </c>
      <c r="DN662" s="16">
        <v>114</v>
      </c>
      <c r="DO662" s="16">
        <v>248</v>
      </c>
      <c r="DP662" s="16">
        <v>735</v>
      </c>
      <c r="DQ662" s="16">
        <f t="shared" si="76"/>
        <v>590</v>
      </c>
      <c r="DR662" s="11" t="s">
        <v>9946</v>
      </c>
    </row>
    <row r="663" spans="19:122" x14ac:dyDescent="0.25">
      <c r="S663" s="11" t="s">
        <v>9141</v>
      </c>
      <c r="T663" s="16">
        <v>0</v>
      </c>
      <c r="U663" s="16">
        <v>0</v>
      </c>
      <c r="V663" s="16">
        <v>0</v>
      </c>
      <c r="W663" s="16">
        <v>0</v>
      </c>
      <c r="X663" s="16">
        <v>0</v>
      </c>
      <c r="Y663" s="16">
        <f t="shared" si="77"/>
        <v>0</v>
      </c>
      <c r="Z663" s="11" t="s">
        <v>9141</v>
      </c>
      <c r="AP663" s="11" t="s">
        <v>10066</v>
      </c>
      <c r="AQ663" s="90">
        <v>1</v>
      </c>
      <c r="AR663" s="90">
        <v>28</v>
      </c>
      <c r="AS663" s="90">
        <v>72</v>
      </c>
      <c r="AT663" s="90">
        <v>273</v>
      </c>
      <c r="AU663" s="132">
        <v>355</v>
      </c>
      <c r="AV663" s="90">
        <v>161</v>
      </c>
      <c r="AW663" s="90">
        <v>145</v>
      </c>
      <c r="AX663" s="112">
        <v>92</v>
      </c>
      <c r="AY663" s="112">
        <v>72</v>
      </c>
      <c r="AZ663" s="90">
        <v>60</v>
      </c>
      <c r="BA663" s="90">
        <v>43</v>
      </c>
      <c r="BB663" s="90">
        <v>40</v>
      </c>
      <c r="BC663" s="90">
        <v>31</v>
      </c>
      <c r="BD663" s="90">
        <v>39</v>
      </c>
      <c r="BE663" s="90">
        <v>28</v>
      </c>
      <c r="BF663" s="90">
        <v>32</v>
      </c>
      <c r="BG663" s="90">
        <v>17</v>
      </c>
      <c r="BH663" s="16">
        <v>29</v>
      </c>
      <c r="BI663" s="90">
        <v>10</v>
      </c>
      <c r="BJ663" s="90">
        <v>15</v>
      </c>
      <c r="BK663" s="90">
        <v>6</v>
      </c>
      <c r="BL663" s="90">
        <v>14</v>
      </c>
      <c r="BM663" s="90">
        <v>7</v>
      </c>
      <c r="BN663" s="90">
        <v>4</v>
      </c>
      <c r="BO663" s="90">
        <v>1</v>
      </c>
      <c r="BP663" s="90">
        <v>0</v>
      </c>
      <c r="BQ663" s="90">
        <v>0</v>
      </c>
      <c r="BR663" s="16">
        <v>5</v>
      </c>
      <c r="BS663" s="16">
        <v>1</v>
      </c>
      <c r="BT663" s="16">
        <v>1</v>
      </c>
      <c r="BU663" s="16">
        <v>2</v>
      </c>
      <c r="BV663" s="16">
        <v>3</v>
      </c>
      <c r="BW663" s="145" t="s">
        <v>25</v>
      </c>
      <c r="BX663" s="16">
        <v>1</v>
      </c>
      <c r="BY663" s="16">
        <v>0</v>
      </c>
      <c r="BZ663" s="16">
        <v>0</v>
      </c>
      <c r="CA663" s="16">
        <v>0</v>
      </c>
      <c r="CB663" s="16">
        <v>0</v>
      </c>
      <c r="CC663" s="16">
        <v>0</v>
      </c>
      <c r="CD663" s="16">
        <v>0</v>
      </c>
      <c r="CE663" s="136">
        <v>5</v>
      </c>
      <c r="CF663" s="16">
        <v>0</v>
      </c>
      <c r="CG663" s="16">
        <v>0</v>
      </c>
      <c r="CH663" s="93">
        <v>0</v>
      </c>
      <c r="CI663" s="93">
        <v>0</v>
      </c>
      <c r="CJ663" s="16">
        <v>0</v>
      </c>
      <c r="CK663" s="16">
        <v>0</v>
      </c>
      <c r="CL663" s="16">
        <v>0</v>
      </c>
      <c r="CM663" s="16">
        <v>0</v>
      </c>
      <c r="CN663" s="16">
        <v>0</v>
      </c>
      <c r="CO663" s="16">
        <v>0</v>
      </c>
      <c r="CP663" s="16">
        <v>0</v>
      </c>
      <c r="CQ663" s="16">
        <v>0</v>
      </c>
      <c r="CR663" s="16">
        <v>0</v>
      </c>
      <c r="CS663" s="16">
        <v>0</v>
      </c>
      <c r="CT663" s="16">
        <v>0</v>
      </c>
      <c r="CU663" s="16">
        <v>0</v>
      </c>
      <c r="CV663" s="16">
        <v>0</v>
      </c>
      <c r="CW663" s="16">
        <v>0</v>
      </c>
      <c r="CX663" s="16">
        <v>0</v>
      </c>
      <c r="CY663" s="16">
        <v>0</v>
      </c>
      <c r="CZ663" s="16">
        <v>0</v>
      </c>
      <c r="DA663" s="7" t="s">
        <v>10066</v>
      </c>
      <c r="DC663" s="146" t="s">
        <v>10019</v>
      </c>
      <c r="DD663" s="7" t="s">
        <v>10024</v>
      </c>
      <c r="DE663" s="147" t="s">
        <v>10019</v>
      </c>
      <c r="DG663" s="9">
        <v>0</v>
      </c>
      <c r="DJ663" s="9"/>
      <c r="DL663" s="9">
        <f>SUM(DL652:DL662)</f>
        <v>102</v>
      </c>
      <c r="DM663" s="9">
        <f>SUM(DM652:DM662)</f>
        <v>205</v>
      </c>
      <c r="DN663" s="9">
        <f>SUM(DN652:DN662)</f>
        <v>125</v>
      </c>
      <c r="DO663" s="9">
        <f>SUM(DO652:DO662)</f>
        <v>417</v>
      </c>
      <c r="DP663" s="9">
        <f>SUM(DP652:DP662)</f>
        <v>1129</v>
      </c>
      <c r="DQ663" s="16">
        <f t="shared" si="76"/>
        <v>849</v>
      </c>
    </row>
    <row r="664" spans="19:122" x14ac:dyDescent="0.25">
      <c r="S664" s="86" t="s">
        <v>9142</v>
      </c>
      <c r="T664" s="87">
        <v>0</v>
      </c>
      <c r="U664" s="87">
        <v>0</v>
      </c>
      <c r="V664" s="87">
        <v>0</v>
      </c>
      <c r="W664" s="87">
        <v>0</v>
      </c>
      <c r="X664" s="87">
        <v>0</v>
      </c>
      <c r="Y664" s="16">
        <f t="shared" si="77"/>
        <v>0</v>
      </c>
      <c r="Z664" s="86" t="s">
        <v>9142</v>
      </c>
      <c r="AP664" s="11" t="s">
        <v>10067</v>
      </c>
      <c r="AQ664" s="90">
        <v>0</v>
      </c>
      <c r="AR664" s="90">
        <v>0</v>
      </c>
      <c r="AS664" s="90">
        <v>0</v>
      </c>
      <c r="AT664" s="90">
        <v>0</v>
      </c>
      <c r="AU664" s="90">
        <v>2</v>
      </c>
      <c r="AV664" s="90">
        <v>15</v>
      </c>
      <c r="AW664" s="90">
        <v>39</v>
      </c>
      <c r="AX664" s="112">
        <v>174</v>
      </c>
      <c r="AY664" s="112">
        <v>257</v>
      </c>
      <c r="AZ664" s="132">
        <v>409</v>
      </c>
      <c r="BA664" s="90">
        <v>233</v>
      </c>
      <c r="BB664" s="90">
        <v>203</v>
      </c>
      <c r="BC664" s="90">
        <v>114</v>
      </c>
      <c r="BD664" s="90">
        <v>154</v>
      </c>
      <c r="BE664" s="90">
        <v>112</v>
      </c>
      <c r="BF664" s="90">
        <v>124</v>
      </c>
      <c r="BG664" s="90">
        <v>60</v>
      </c>
      <c r="BH664" s="16">
        <v>87</v>
      </c>
      <c r="BI664" s="90">
        <v>39</v>
      </c>
      <c r="BJ664" s="90">
        <v>57</v>
      </c>
      <c r="BK664" s="90">
        <v>29</v>
      </c>
      <c r="BL664" s="90">
        <v>50</v>
      </c>
      <c r="BM664" s="90">
        <v>34</v>
      </c>
      <c r="BN664" s="90">
        <v>35</v>
      </c>
      <c r="BO664" s="90">
        <v>18</v>
      </c>
      <c r="BP664" s="90">
        <v>21</v>
      </c>
      <c r="BQ664" s="90">
        <v>18</v>
      </c>
      <c r="BR664" s="16">
        <v>25</v>
      </c>
      <c r="BS664" s="16">
        <v>6</v>
      </c>
      <c r="BT664" s="16">
        <v>3</v>
      </c>
      <c r="BU664" s="16">
        <v>5</v>
      </c>
      <c r="BV664" s="16">
        <v>6</v>
      </c>
      <c r="BW664" s="145" t="s">
        <v>8877</v>
      </c>
      <c r="BX664" s="16">
        <v>2</v>
      </c>
      <c r="BY664" s="16">
        <v>2</v>
      </c>
      <c r="BZ664" s="16">
        <v>0</v>
      </c>
      <c r="CA664" s="16">
        <v>2</v>
      </c>
      <c r="CB664" s="16">
        <v>5</v>
      </c>
      <c r="CC664" s="16">
        <v>1</v>
      </c>
      <c r="CD664" s="16">
        <v>0</v>
      </c>
      <c r="CE664" s="16">
        <v>4</v>
      </c>
      <c r="CF664" s="16">
        <v>0</v>
      </c>
      <c r="CG664" s="16">
        <v>0</v>
      </c>
      <c r="CH664" s="93">
        <v>0</v>
      </c>
      <c r="CI664" s="93">
        <v>0</v>
      </c>
      <c r="CJ664" s="16">
        <v>0</v>
      </c>
      <c r="CK664" s="16">
        <v>0</v>
      </c>
      <c r="CL664" s="16">
        <v>0</v>
      </c>
      <c r="CM664" s="16">
        <v>5</v>
      </c>
      <c r="CN664" s="16">
        <v>1</v>
      </c>
      <c r="CO664" s="16">
        <v>1</v>
      </c>
      <c r="CP664" s="16">
        <v>1</v>
      </c>
      <c r="CQ664" s="16">
        <v>0</v>
      </c>
      <c r="CR664" s="16">
        <v>0</v>
      </c>
      <c r="CS664" s="136">
        <v>1</v>
      </c>
      <c r="CT664" s="16">
        <v>0</v>
      </c>
      <c r="CU664" s="16">
        <v>0</v>
      </c>
      <c r="CV664" s="16">
        <v>0</v>
      </c>
      <c r="CW664" s="16">
        <v>0</v>
      </c>
      <c r="CX664" s="16">
        <v>0</v>
      </c>
      <c r="CY664" s="16">
        <v>0</v>
      </c>
      <c r="CZ664" s="16">
        <v>0</v>
      </c>
      <c r="DA664" s="7" t="s">
        <v>10067</v>
      </c>
      <c r="DC664" s="146" t="s">
        <v>10028</v>
      </c>
      <c r="DD664" s="7" t="s">
        <v>10027</v>
      </c>
      <c r="DE664" s="147" t="s">
        <v>10028</v>
      </c>
      <c r="DF664" s="7" t="s">
        <v>10029</v>
      </c>
      <c r="DG664" s="9">
        <v>0</v>
      </c>
      <c r="DJ664" s="9"/>
      <c r="DK664" s="9"/>
      <c r="DL664" s="9"/>
      <c r="DM664" s="9"/>
      <c r="DN664" s="9"/>
      <c r="DO664" s="9"/>
    </row>
    <row r="665" spans="19:122" x14ac:dyDescent="0.25">
      <c r="S665" s="11" t="s">
        <v>9143</v>
      </c>
      <c r="T665" s="16">
        <v>0</v>
      </c>
      <c r="U665" s="16">
        <v>1</v>
      </c>
      <c r="V665" s="16">
        <v>0</v>
      </c>
      <c r="W665" s="16">
        <v>0</v>
      </c>
      <c r="X665" s="16">
        <v>0</v>
      </c>
      <c r="Y665" s="16">
        <f t="shared" si="77"/>
        <v>1</v>
      </c>
      <c r="Z665" s="11" t="s">
        <v>9143</v>
      </c>
      <c r="AP665" s="92" t="s">
        <v>10068</v>
      </c>
      <c r="AQ665" s="90">
        <v>0</v>
      </c>
      <c r="AR665" s="90">
        <v>0</v>
      </c>
      <c r="AS665" s="90">
        <v>0</v>
      </c>
      <c r="AT665" s="90">
        <v>0</v>
      </c>
      <c r="AU665" s="90">
        <v>0</v>
      </c>
      <c r="AV665" s="90">
        <v>0</v>
      </c>
      <c r="AW665" s="90">
        <v>0</v>
      </c>
      <c r="AX665" s="90">
        <v>0</v>
      </c>
      <c r="AY665" s="90">
        <v>0</v>
      </c>
      <c r="AZ665" s="90">
        <v>1</v>
      </c>
      <c r="BA665" s="90">
        <v>7</v>
      </c>
      <c r="BB665" s="90">
        <v>40</v>
      </c>
      <c r="BC665" s="90">
        <v>42</v>
      </c>
      <c r="BD665" s="90">
        <v>161</v>
      </c>
      <c r="BE665" s="90">
        <v>182</v>
      </c>
      <c r="BF665" s="132">
        <v>349</v>
      </c>
      <c r="BG665" s="90">
        <v>202</v>
      </c>
      <c r="BH665" s="93">
        <v>211</v>
      </c>
      <c r="BI665" s="90">
        <v>120</v>
      </c>
      <c r="BJ665" s="90">
        <v>162</v>
      </c>
      <c r="BK665" s="90">
        <v>71</v>
      </c>
      <c r="BL665" s="90">
        <v>109</v>
      </c>
      <c r="BM665" s="90">
        <v>69</v>
      </c>
      <c r="BN665" s="90">
        <v>64</v>
      </c>
      <c r="BO665" s="90">
        <v>30</v>
      </c>
      <c r="BP665" s="90">
        <v>38</v>
      </c>
      <c r="BQ665" s="90">
        <v>21</v>
      </c>
      <c r="BR665" s="93">
        <v>59</v>
      </c>
      <c r="BS665" s="93">
        <v>18</v>
      </c>
      <c r="BT665" s="93">
        <v>8</v>
      </c>
      <c r="BU665" s="93">
        <v>7</v>
      </c>
      <c r="BV665" s="93">
        <v>6</v>
      </c>
      <c r="BW665" s="93">
        <v>3</v>
      </c>
      <c r="BX665" s="93">
        <v>1</v>
      </c>
      <c r="BY665" s="93">
        <v>2</v>
      </c>
      <c r="BZ665" s="93">
        <v>5</v>
      </c>
      <c r="CA665" s="93">
        <v>4</v>
      </c>
      <c r="CB665" s="16">
        <v>4</v>
      </c>
      <c r="CC665" s="16">
        <v>0</v>
      </c>
      <c r="CD665" s="16">
        <v>0</v>
      </c>
      <c r="CE665" s="136">
        <v>4</v>
      </c>
      <c r="CF665" s="16">
        <v>0</v>
      </c>
      <c r="CG665" s="16">
        <v>0</v>
      </c>
      <c r="CH665" s="93">
        <v>0</v>
      </c>
      <c r="CI665" s="93">
        <v>0</v>
      </c>
      <c r="CJ665" s="16">
        <v>0</v>
      </c>
      <c r="CK665" s="16">
        <v>0</v>
      </c>
      <c r="CL665" s="16">
        <v>0</v>
      </c>
      <c r="CM665" s="16">
        <v>0</v>
      </c>
      <c r="CN665" s="16">
        <v>0</v>
      </c>
      <c r="CO665" s="16">
        <v>0</v>
      </c>
      <c r="CP665" s="16">
        <v>0</v>
      </c>
      <c r="CQ665" s="16">
        <v>0</v>
      </c>
      <c r="CR665" s="16">
        <v>0</v>
      </c>
      <c r="CS665" s="16">
        <v>0</v>
      </c>
      <c r="CT665" s="16">
        <v>0</v>
      </c>
      <c r="CU665" s="16">
        <v>0</v>
      </c>
      <c r="CV665" s="16">
        <v>0</v>
      </c>
      <c r="CW665" s="16">
        <v>0</v>
      </c>
      <c r="CX665" s="16">
        <v>0</v>
      </c>
      <c r="CY665" s="16">
        <v>0</v>
      </c>
      <c r="CZ665" s="16">
        <v>0</v>
      </c>
      <c r="DA665" s="135" t="s">
        <v>10068</v>
      </c>
      <c r="DC665" s="146" t="s">
        <v>10069</v>
      </c>
      <c r="DD665" s="7" t="s">
        <v>10026</v>
      </c>
      <c r="DE665" s="147" t="s">
        <v>10032</v>
      </c>
      <c r="DG665" s="9">
        <v>-1</v>
      </c>
      <c r="DJ665" s="9"/>
      <c r="DK665" s="9"/>
      <c r="DL665" s="9"/>
      <c r="DM665" s="9"/>
      <c r="DN665" s="9"/>
      <c r="DO665" s="9"/>
    </row>
    <row r="666" spans="19:122" x14ac:dyDescent="0.25">
      <c r="S666" s="86" t="s">
        <v>9144</v>
      </c>
      <c r="T666" s="87">
        <v>0</v>
      </c>
      <c r="U666" s="87">
        <v>0</v>
      </c>
      <c r="V666" s="87">
        <v>0</v>
      </c>
      <c r="W666" s="87">
        <v>4</v>
      </c>
      <c r="X666" s="87">
        <v>0</v>
      </c>
      <c r="Y666" s="16">
        <f t="shared" si="77"/>
        <v>4</v>
      </c>
      <c r="Z666" s="86" t="s">
        <v>9144</v>
      </c>
      <c r="AP666" s="92" t="s">
        <v>10070</v>
      </c>
      <c r="AQ666" s="90">
        <v>0</v>
      </c>
      <c r="AR666" s="90">
        <v>0</v>
      </c>
      <c r="AS666" s="90">
        <v>0</v>
      </c>
      <c r="AT666" s="90">
        <v>0</v>
      </c>
      <c r="AU666" s="90">
        <v>0</v>
      </c>
      <c r="AV666" s="90">
        <v>0</v>
      </c>
      <c r="AW666" s="90">
        <v>0</v>
      </c>
      <c r="AX666" s="90">
        <v>0</v>
      </c>
      <c r="AY666" s="90">
        <v>0</v>
      </c>
      <c r="AZ666" s="90">
        <v>0</v>
      </c>
      <c r="BA666" s="90">
        <v>0</v>
      </c>
      <c r="BB666" s="90">
        <v>0</v>
      </c>
      <c r="BC666" s="90">
        <v>0</v>
      </c>
      <c r="BD666" s="90">
        <v>0</v>
      </c>
      <c r="BE666" s="90">
        <v>0</v>
      </c>
      <c r="BF666" s="90">
        <v>0</v>
      </c>
      <c r="BG666" s="90">
        <v>0</v>
      </c>
      <c r="BH666" s="93">
        <v>61</v>
      </c>
      <c r="BI666" s="90">
        <v>57</v>
      </c>
      <c r="BJ666" s="90">
        <v>152</v>
      </c>
      <c r="BK666" s="90">
        <v>72</v>
      </c>
      <c r="BL666" s="90">
        <v>204</v>
      </c>
      <c r="BM666" s="90">
        <v>229</v>
      </c>
      <c r="BN666" s="132">
        <v>320</v>
      </c>
      <c r="BO666" s="90">
        <v>186</v>
      </c>
      <c r="BP666" s="90">
        <v>291</v>
      </c>
      <c r="BQ666" s="90">
        <v>114</v>
      </c>
      <c r="BR666" s="93">
        <v>126</v>
      </c>
      <c r="BS666" s="93">
        <v>56</v>
      </c>
      <c r="BT666" s="93">
        <v>57</v>
      </c>
      <c r="BU666" s="93">
        <v>34</v>
      </c>
      <c r="BV666" s="93">
        <v>40</v>
      </c>
      <c r="BW666" s="93">
        <v>25</v>
      </c>
      <c r="BX666" s="93">
        <v>23</v>
      </c>
      <c r="BY666" s="16">
        <v>21</v>
      </c>
      <c r="BZ666" s="16">
        <v>7</v>
      </c>
      <c r="CA666" s="16">
        <v>4</v>
      </c>
      <c r="CB666" s="16">
        <v>8</v>
      </c>
      <c r="CC666" s="16">
        <v>3</v>
      </c>
      <c r="CD666" s="16">
        <v>4</v>
      </c>
      <c r="CE666" s="16">
        <v>7</v>
      </c>
      <c r="CF666" s="16">
        <v>0</v>
      </c>
      <c r="CG666" s="16">
        <v>0</v>
      </c>
      <c r="CH666" s="93">
        <v>1</v>
      </c>
      <c r="CI666" s="93">
        <v>0</v>
      </c>
      <c r="CJ666" s="16">
        <v>2</v>
      </c>
      <c r="CK666" s="16">
        <v>1</v>
      </c>
      <c r="CL666" s="16">
        <v>1</v>
      </c>
      <c r="CM666" s="16">
        <v>0</v>
      </c>
      <c r="CN666" s="16">
        <v>2</v>
      </c>
      <c r="CO666" s="16">
        <v>0</v>
      </c>
      <c r="CP666" s="16">
        <v>0</v>
      </c>
      <c r="CQ666" s="16">
        <v>0</v>
      </c>
      <c r="CR666" s="16">
        <v>0</v>
      </c>
      <c r="CS666" s="16">
        <v>0</v>
      </c>
      <c r="CT666" s="16">
        <v>0</v>
      </c>
      <c r="CU666" s="136">
        <v>1</v>
      </c>
      <c r="CV666" s="16">
        <v>0</v>
      </c>
      <c r="CW666" s="16">
        <v>0</v>
      </c>
      <c r="CX666" s="16">
        <v>0</v>
      </c>
      <c r="CY666" s="16">
        <v>0</v>
      </c>
      <c r="CZ666" s="16">
        <v>0</v>
      </c>
      <c r="DA666" s="135" t="s">
        <v>10070</v>
      </c>
      <c r="DC666" s="146" t="s">
        <v>10071</v>
      </c>
      <c r="DD666" s="7" t="s">
        <v>10036</v>
      </c>
      <c r="DE666" s="147" t="s">
        <v>10037</v>
      </c>
      <c r="DG666" s="9">
        <v>-1</v>
      </c>
      <c r="DJ666" s="9"/>
      <c r="DK666" s="9"/>
      <c r="DL666" s="9"/>
      <c r="DM666" s="9"/>
      <c r="DN666" s="9"/>
      <c r="DO666" s="9"/>
    </row>
    <row r="667" spans="19:122" x14ac:dyDescent="0.25">
      <c r="S667" s="11" t="s">
        <v>9145</v>
      </c>
      <c r="T667" s="16">
        <v>0</v>
      </c>
      <c r="U667" s="16">
        <v>2</v>
      </c>
      <c r="V667" s="16">
        <v>0</v>
      </c>
      <c r="W667" s="16">
        <v>5</v>
      </c>
      <c r="X667" s="16">
        <v>26</v>
      </c>
      <c r="Y667" s="16">
        <f t="shared" si="77"/>
        <v>7</v>
      </c>
      <c r="Z667" s="11" t="s">
        <v>9145</v>
      </c>
      <c r="AP667" s="137" t="s">
        <v>10072</v>
      </c>
      <c r="AQ667" s="138">
        <v>0</v>
      </c>
      <c r="AR667" s="138">
        <v>0</v>
      </c>
      <c r="AS667" s="138">
        <v>0</v>
      </c>
      <c r="AT667" s="138">
        <v>0</v>
      </c>
      <c r="AU667" s="138">
        <v>0</v>
      </c>
      <c r="AV667" s="138">
        <v>0</v>
      </c>
      <c r="AW667" s="138">
        <v>0</v>
      </c>
      <c r="AX667" s="138">
        <v>0</v>
      </c>
      <c r="AY667" s="138">
        <v>0</v>
      </c>
      <c r="AZ667" s="138">
        <v>0</v>
      </c>
      <c r="BA667" s="138">
        <v>0</v>
      </c>
      <c r="BB667" s="138">
        <v>0</v>
      </c>
      <c r="BC667" s="138">
        <v>0</v>
      </c>
      <c r="BD667" s="138">
        <v>0</v>
      </c>
      <c r="BE667" s="138">
        <v>0</v>
      </c>
      <c r="BF667" s="138">
        <v>0</v>
      </c>
      <c r="BG667" s="138">
        <v>0</v>
      </c>
      <c r="BH667" s="138">
        <v>0</v>
      </c>
      <c r="BI667" s="138">
        <v>0</v>
      </c>
      <c r="BJ667" s="138">
        <v>0</v>
      </c>
      <c r="BK667" s="138">
        <v>0</v>
      </c>
      <c r="BL667" s="138">
        <v>0</v>
      </c>
      <c r="BM667" s="138">
        <v>0</v>
      </c>
      <c r="BN667" s="138">
        <v>4</v>
      </c>
      <c r="BO667" s="138">
        <v>1</v>
      </c>
      <c r="BP667" s="138">
        <v>40</v>
      </c>
      <c r="BQ667" s="138">
        <v>50</v>
      </c>
      <c r="BR667" s="139">
        <v>364</v>
      </c>
      <c r="BS667" s="139">
        <v>319</v>
      </c>
      <c r="BT667" s="148">
        <v>559</v>
      </c>
      <c r="BU667" s="139">
        <v>390</v>
      </c>
      <c r="BV667" s="139">
        <v>319</v>
      </c>
      <c r="BW667" s="139">
        <v>190</v>
      </c>
      <c r="BX667" s="139">
        <v>187</v>
      </c>
      <c r="BY667" s="87">
        <v>94</v>
      </c>
      <c r="BZ667" s="87">
        <v>76</v>
      </c>
      <c r="CA667" s="87">
        <v>54</v>
      </c>
      <c r="CB667" s="87">
        <v>56</v>
      </c>
      <c r="CC667" s="87">
        <v>22</v>
      </c>
      <c r="CD667" s="87">
        <v>28</v>
      </c>
      <c r="CE667" s="87">
        <v>27</v>
      </c>
      <c r="CF667" s="87">
        <v>28</v>
      </c>
      <c r="CG667" s="87">
        <v>13</v>
      </c>
      <c r="CH667" s="139">
        <v>12</v>
      </c>
      <c r="CI667" s="139">
        <v>6</v>
      </c>
      <c r="CJ667" s="87">
        <v>6</v>
      </c>
      <c r="CK667" s="87">
        <v>5</v>
      </c>
      <c r="CL667" s="87">
        <v>4</v>
      </c>
      <c r="CM667" s="87">
        <v>3</v>
      </c>
      <c r="CN667" s="87">
        <v>2</v>
      </c>
      <c r="CO667" s="87">
        <v>3</v>
      </c>
      <c r="CP667" s="87">
        <v>0</v>
      </c>
      <c r="CQ667" s="87">
        <v>0</v>
      </c>
      <c r="CR667" s="87">
        <v>1</v>
      </c>
      <c r="CS667" s="87">
        <v>2</v>
      </c>
      <c r="CT667" s="87">
        <v>0</v>
      </c>
      <c r="CU667" s="87">
        <v>1</v>
      </c>
      <c r="CV667" s="87">
        <v>1</v>
      </c>
      <c r="CW667" s="87">
        <v>0</v>
      </c>
      <c r="CX667" s="87">
        <v>0</v>
      </c>
      <c r="CY667" s="87">
        <v>0</v>
      </c>
      <c r="CZ667" s="87">
        <v>0</v>
      </c>
      <c r="DA667" s="135" t="s">
        <v>10072</v>
      </c>
      <c r="DC667" s="146" t="s">
        <v>10073</v>
      </c>
      <c r="DD667" s="7" t="s">
        <v>10040</v>
      </c>
      <c r="DE667" s="147" t="s">
        <v>10041</v>
      </c>
      <c r="DF667" s="7" t="s">
        <v>10042</v>
      </c>
      <c r="DG667" s="9">
        <v>1</v>
      </c>
    </row>
    <row r="668" spans="19:122" x14ac:dyDescent="0.25">
      <c r="S668" s="86" t="s">
        <v>9146</v>
      </c>
      <c r="T668" s="87">
        <v>7</v>
      </c>
      <c r="U668" s="87">
        <v>38</v>
      </c>
      <c r="V668" s="87">
        <v>4</v>
      </c>
      <c r="W668" s="87">
        <v>125</v>
      </c>
      <c r="X668" s="87">
        <v>189</v>
      </c>
      <c r="Y668" s="16">
        <f t="shared" si="77"/>
        <v>174</v>
      </c>
      <c r="Z668" s="86" t="s">
        <v>9146</v>
      </c>
      <c r="AP668" s="137" t="s">
        <v>10074</v>
      </c>
      <c r="AQ668" s="138">
        <v>0</v>
      </c>
      <c r="AR668" s="138">
        <v>0</v>
      </c>
      <c r="AS668" s="138">
        <v>0</v>
      </c>
      <c r="AT668" s="138">
        <v>0</v>
      </c>
      <c r="AU668" s="138">
        <v>0</v>
      </c>
      <c r="AV668" s="138">
        <v>0</v>
      </c>
      <c r="AW668" s="138">
        <v>0</v>
      </c>
      <c r="AX668" s="138">
        <v>0</v>
      </c>
      <c r="AY668" s="138">
        <v>0</v>
      </c>
      <c r="AZ668" s="138">
        <v>0</v>
      </c>
      <c r="BA668" s="138">
        <v>0</v>
      </c>
      <c r="BB668" s="138">
        <v>0</v>
      </c>
      <c r="BC668" s="138">
        <v>0</v>
      </c>
      <c r="BD668" s="138">
        <v>0</v>
      </c>
      <c r="BE668" s="138">
        <v>0</v>
      </c>
      <c r="BF668" s="138">
        <v>0</v>
      </c>
      <c r="BG668" s="138">
        <v>0</v>
      </c>
      <c r="BH668" s="138">
        <v>0</v>
      </c>
      <c r="BI668" s="138">
        <v>0</v>
      </c>
      <c r="BJ668" s="138">
        <v>0</v>
      </c>
      <c r="BK668" s="138">
        <v>0</v>
      </c>
      <c r="BL668" s="138">
        <v>0</v>
      </c>
      <c r="BM668" s="138">
        <v>0</v>
      </c>
      <c r="BN668" s="138">
        <v>0</v>
      </c>
      <c r="BO668" s="138">
        <v>0</v>
      </c>
      <c r="BP668" s="138">
        <v>0</v>
      </c>
      <c r="BQ668" s="138">
        <v>0</v>
      </c>
      <c r="BR668" s="139">
        <v>0</v>
      </c>
      <c r="BS668" s="139">
        <v>0</v>
      </c>
      <c r="BT668" s="139">
        <v>45</v>
      </c>
      <c r="BU668" s="139">
        <v>113</v>
      </c>
      <c r="BV668" s="139">
        <v>239</v>
      </c>
      <c r="BW668" s="139">
        <v>294</v>
      </c>
      <c r="BX668" s="148">
        <v>438</v>
      </c>
      <c r="BY668" s="87">
        <v>227</v>
      </c>
      <c r="BZ668" s="87">
        <v>238</v>
      </c>
      <c r="CA668" s="87">
        <v>99</v>
      </c>
      <c r="CB668" s="87">
        <v>104</v>
      </c>
      <c r="CC668" s="87">
        <v>51</v>
      </c>
      <c r="CD668" s="87">
        <v>54</v>
      </c>
      <c r="CE668" s="87">
        <v>45</v>
      </c>
      <c r="CF668" s="87">
        <v>23</v>
      </c>
      <c r="CG668" s="87">
        <v>13</v>
      </c>
      <c r="CH668" s="139">
        <v>15</v>
      </c>
      <c r="CI668" s="139">
        <v>12</v>
      </c>
      <c r="CJ668" s="87">
        <v>10</v>
      </c>
      <c r="CK668" s="87">
        <v>6</v>
      </c>
      <c r="CL668" s="87">
        <v>7</v>
      </c>
      <c r="CM668" s="87">
        <v>41</v>
      </c>
      <c r="CN668" s="87">
        <v>7</v>
      </c>
      <c r="CO668" s="87">
        <v>4</v>
      </c>
      <c r="CP668" s="87">
        <v>7</v>
      </c>
      <c r="CQ668" s="87">
        <v>3</v>
      </c>
      <c r="CR668" s="87">
        <v>3</v>
      </c>
      <c r="CS668" s="87">
        <v>1</v>
      </c>
      <c r="CT668" s="87">
        <v>0</v>
      </c>
      <c r="CU668" s="87">
        <v>1</v>
      </c>
      <c r="CV668" s="87">
        <v>0</v>
      </c>
      <c r="CW668" s="87">
        <v>1</v>
      </c>
      <c r="CX668" s="87">
        <v>0</v>
      </c>
      <c r="CY668" s="87">
        <v>0</v>
      </c>
      <c r="CZ668" s="87">
        <v>2</v>
      </c>
      <c r="DA668" s="135" t="s">
        <v>10074</v>
      </c>
      <c r="DC668" s="146" t="s">
        <v>10046</v>
      </c>
      <c r="DD668" s="7" t="s">
        <v>10045</v>
      </c>
      <c r="DE668" s="147" t="s">
        <v>10046</v>
      </c>
      <c r="DG668" s="9">
        <v>0</v>
      </c>
    </row>
    <row r="669" spans="19:122" x14ac:dyDescent="0.25">
      <c r="S669" s="11" t="s">
        <v>9147</v>
      </c>
      <c r="T669" s="16">
        <v>86</v>
      </c>
      <c r="U669" s="16">
        <v>162</v>
      </c>
      <c r="V669" s="16">
        <v>63</v>
      </c>
      <c r="W669" s="16">
        <v>236</v>
      </c>
      <c r="X669" s="16">
        <v>820</v>
      </c>
      <c r="Y669" s="16">
        <f t="shared" si="77"/>
        <v>547</v>
      </c>
      <c r="Z669" s="11" t="s">
        <v>9147</v>
      </c>
      <c r="AP669" s="137" t="s">
        <v>10075</v>
      </c>
      <c r="AQ669" s="87">
        <v>0</v>
      </c>
      <c r="AR669" s="87">
        <v>0</v>
      </c>
      <c r="AS669" s="87">
        <v>0</v>
      </c>
      <c r="AT669" s="87">
        <v>0</v>
      </c>
      <c r="AU669" s="87">
        <v>0</v>
      </c>
      <c r="AV669" s="87">
        <v>0</v>
      </c>
      <c r="AW669" s="87">
        <v>0</v>
      </c>
      <c r="AX669" s="87">
        <v>0</v>
      </c>
      <c r="AY669" s="87">
        <v>0</v>
      </c>
      <c r="AZ669" s="87">
        <v>0</v>
      </c>
      <c r="BA669" s="87">
        <v>0</v>
      </c>
      <c r="BB669" s="87">
        <v>0</v>
      </c>
      <c r="BC669" s="87">
        <v>0</v>
      </c>
      <c r="BD669" s="87">
        <v>0</v>
      </c>
      <c r="BE669" s="87">
        <v>0</v>
      </c>
      <c r="BF669" s="87">
        <v>0</v>
      </c>
      <c r="BG669" s="87">
        <v>0</v>
      </c>
      <c r="BH669" s="87">
        <v>0</v>
      </c>
      <c r="BI669" s="87">
        <v>0</v>
      </c>
      <c r="BJ669" s="87">
        <v>0</v>
      </c>
      <c r="BK669" s="87">
        <v>0</v>
      </c>
      <c r="BL669" s="87">
        <v>0</v>
      </c>
      <c r="BM669" s="87">
        <v>0</v>
      </c>
      <c r="BN669" s="87">
        <v>0</v>
      </c>
      <c r="BO669" s="87">
        <v>0</v>
      </c>
      <c r="BP669" s="87">
        <v>0</v>
      </c>
      <c r="BQ669" s="87">
        <v>0</v>
      </c>
      <c r="BR669" s="87">
        <v>0</v>
      </c>
      <c r="BS669" s="87">
        <v>0</v>
      </c>
      <c r="BT669" s="87">
        <v>0</v>
      </c>
      <c r="BU669" s="87">
        <v>0</v>
      </c>
      <c r="BV669" s="87">
        <v>0</v>
      </c>
      <c r="BW669" s="87">
        <v>0</v>
      </c>
      <c r="BX669" s="87">
        <v>0</v>
      </c>
      <c r="BY669" s="87">
        <v>124</v>
      </c>
      <c r="BZ669" s="87">
        <v>123</v>
      </c>
      <c r="CA669" s="87">
        <v>174</v>
      </c>
      <c r="CB669" s="87">
        <v>416</v>
      </c>
      <c r="CC669" s="87">
        <v>402</v>
      </c>
      <c r="CD669" s="18">
        <v>848</v>
      </c>
      <c r="CE669" s="87">
        <v>509</v>
      </c>
      <c r="CF669" s="87">
        <v>500</v>
      </c>
      <c r="CG669" s="87">
        <v>295</v>
      </c>
      <c r="CH669" s="139">
        <v>529</v>
      </c>
      <c r="CI669" s="139">
        <v>181</v>
      </c>
      <c r="CJ669" s="87">
        <v>341</v>
      </c>
      <c r="CK669" s="87">
        <v>172</v>
      </c>
      <c r="CL669" s="87">
        <v>174</v>
      </c>
      <c r="CM669" s="87">
        <v>134</v>
      </c>
      <c r="CN669" s="87">
        <v>157</v>
      </c>
      <c r="CO669" s="87">
        <v>62</v>
      </c>
      <c r="CP669" s="87">
        <v>41</v>
      </c>
      <c r="CQ669" s="87">
        <v>37</v>
      </c>
      <c r="CR669" s="87">
        <v>28</v>
      </c>
      <c r="CS669" s="87">
        <v>27</v>
      </c>
      <c r="CT669" s="87">
        <v>32</v>
      </c>
      <c r="CU669" s="87">
        <v>47</v>
      </c>
      <c r="CV669" s="87">
        <v>44</v>
      </c>
      <c r="CW669" s="87">
        <v>49</v>
      </c>
      <c r="CX669" s="87">
        <v>30</v>
      </c>
      <c r="CY669" s="87">
        <v>39</v>
      </c>
      <c r="CZ669" s="87">
        <v>27</v>
      </c>
      <c r="DA669" s="135" t="s">
        <v>10075</v>
      </c>
      <c r="DC669" s="146" t="s">
        <v>10048</v>
      </c>
      <c r="DD669" s="7" t="s">
        <v>10049</v>
      </c>
      <c r="DE669" s="147" t="s">
        <v>10050</v>
      </c>
      <c r="DG669" s="9">
        <v>1</v>
      </c>
    </row>
    <row r="670" spans="19:122" x14ac:dyDescent="0.25">
      <c r="S670" s="86" t="s">
        <v>9148</v>
      </c>
      <c r="T670" s="87">
        <v>0</v>
      </c>
      <c r="U670" s="87">
        <v>0</v>
      </c>
      <c r="V670" s="87">
        <v>0</v>
      </c>
      <c r="W670" s="87">
        <v>71</v>
      </c>
      <c r="X670" s="87">
        <v>0</v>
      </c>
      <c r="Y670" s="16">
        <f t="shared" si="77"/>
        <v>71</v>
      </c>
      <c r="Z670" s="86" t="s">
        <v>9148</v>
      </c>
      <c r="AP670" s="137" t="s">
        <v>10076</v>
      </c>
      <c r="AQ670" s="87">
        <v>0</v>
      </c>
      <c r="AR670" s="87">
        <v>0</v>
      </c>
      <c r="AS670" s="87">
        <v>0</v>
      </c>
      <c r="AT670" s="87">
        <v>0</v>
      </c>
      <c r="AU670" s="87">
        <v>0</v>
      </c>
      <c r="AV670" s="87">
        <v>0</v>
      </c>
      <c r="AW670" s="87">
        <v>0</v>
      </c>
      <c r="AX670" s="87">
        <v>0</v>
      </c>
      <c r="AY670" s="87">
        <v>0</v>
      </c>
      <c r="AZ670" s="87">
        <v>0</v>
      </c>
      <c r="BA670" s="87">
        <v>0</v>
      </c>
      <c r="BB670" s="87">
        <v>0</v>
      </c>
      <c r="BC670" s="87">
        <v>0</v>
      </c>
      <c r="BD670" s="87">
        <v>0</v>
      </c>
      <c r="BE670" s="87">
        <v>0</v>
      </c>
      <c r="BF670" s="87">
        <v>0</v>
      </c>
      <c r="BG670" s="87">
        <v>0</v>
      </c>
      <c r="BH670" s="87">
        <v>0</v>
      </c>
      <c r="BI670" s="87">
        <v>0</v>
      </c>
      <c r="BJ670" s="87">
        <v>0</v>
      </c>
      <c r="BK670" s="87">
        <v>0</v>
      </c>
      <c r="BL670" s="87">
        <v>0</v>
      </c>
      <c r="BM670" s="87">
        <v>0</v>
      </c>
      <c r="BN670" s="87">
        <v>0</v>
      </c>
      <c r="BO670" s="87">
        <v>0</v>
      </c>
      <c r="BP670" s="87">
        <v>0</v>
      </c>
      <c r="BQ670" s="87">
        <v>0</v>
      </c>
      <c r="BR670" s="87">
        <v>0</v>
      </c>
      <c r="BS670" s="87">
        <v>0</v>
      </c>
      <c r="BT670" s="87">
        <v>0</v>
      </c>
      <c r="BU670" s="87">
        <v>0</v>
      </c>
      <c r="BV670" s="87">
        <v>0</v>
      </c>
      <c r="BW670" s="87">
        <v>0</v>
      </c>
      <c r="BX670" s="87">
        <v>0</v>
      </c>
      <c r="BY670" s="87">
        <v>0</v>
      </c>
      <c r="BZ670" s="87">
        <v>0</v>
      </c>
      <c r="CA670" s="87">
        <v>0</v>
      </c>
      <c r="CB670" s="87">
        <v>0</v>
      </c>
      <c r="CC670" s="87">
        <v>0</v>
      </c>
      <c r="CD670" s="87">
        <v>30</v>
      </c>
      <c r="CE670" s="87">
        <v>10</v>
      </c>
      <c r="CF670" s="87">
        <v>95</v>
      </c>
      <c r="CG670" s="87">
        <v>100</v>
      </c>
      <c r="CH670" s="139">
        <v>266</v>
      </c>
      <c r="CI670" s="139">
        <v>401</v>
      </c>
      <c r="CJ670" s="18">
        <v>601</v>
      </c>
      <c r="CK670" s="87">
        <v>539</v>
      </c>
      <c r="CL670" s="87">
        <v>547</v>
      </c>
      <c r="CM670" s="87">
        <v>450</v>
      </c>
      <c r="CN670" s="87">
        <v>475</v>
      </c>
      <c r="CO670" s="87">
        <v>167</v>
      </c>
      <c r="CP670" s="87">
        <v>127</v>
      </c>
      <c r="CQ670" s="87">
        <v>133</v>
      </c>
      <c r="CR670" s="87">
        <v>115</v>
      </c>
      <c r="CS670" s="87">
        <v>78</v>
      </c>
      <c r="CT670" s="87">
        <v>82</v>
      </c>
      <c r="CU670" s="87">
        <v>113</v>
      </c>
      <c r="CV670" s="87">
        <v>106</v>
      </c>
      <c r="CW670" s="87">
        <v>77</v>
      </c>
      <c r="CX670" s="87">
        <v>97</v>
      </c>
      <c r="CY670" s="87">
        <v>79</v>
      </c>
      <c r="CZ670" s="87">
        <v>50</v>
      </c>
      <c r="DA670" s="135" t="s">
        <v>10076</v>
      </c>
      <c r="DC670" s="146" t="s">
        <v>10052</v>
      </c>
      <c r="DD670" s="7" t="s">
        <v>10052</v>
      </c>
      <c r="DE670" s="147" t="s">
        <v>10052</v>
      </c>
      <c r="DG670" s="96">
        <v>0</v>
      </c>
    </row>
    <row r="671" spans="19:122" x14ac:dyDescent="0.25">
      <c r="T671" s="7">
        <f>SUM(T661:T670)</f>
        <v>93</v>
      </c>
      <c r="U671" s="7">
        <f>SUM(U661:U670)</f>
        <v>203</v>
      </c>
      <c r="V671" s="7">
        <f>SUM(V661:V670)</f>
        <v>67</v>
      </c>
      <c r="W671" s="7">
        <f>SUM(W661:W670)</f>
        <v>441</v>
      </c>
      <c r="X671" s="7">
        <f>SUM(X661:X670)</f>
        <v>1035</v>
      </c>
      <c r="Y671" s="11">
        <f t="shared" si="77"/>
        <v>804</v>
      </c>
      <c r="AP671" s="149" t="s">
        <v>10077</v>
      </c>
      <c r="AQ671" s="139">
        <v>0</v>
      </c>
      <c r="AR671" s="139">
        <v>0</v>
      </c>
      <c r="AS671" s="139">
        <v>0</v>
      </c>
      <c r="AT671" s="139">
        <v>0</v>
      </c>
      <c r="AU671" s="139">
        <v>0</v>
      </c>
      <c r="AV671" s="139">
        <v>0</v>
      </c>
      <c r="AW671" s="139">
        <v>0</v>
      </c>
      <c r="AX671" s="139">
        <v>0</v>
      </c>
      <c r="AY671" s="139">
        <v>0</v>
      </c>
      <c r="AZ671" s="139">
        <v>0</v>
      </c>
      <c r="BA671" s="139">
        <v>0</v>
      </c>
      <c r="BB671" s="139">
        <v>0</v>
      </c>
      <c r="BC671" s="139">
        <v>0</v>
      </c>
      <c r="BD671" s="139">
        <v>0</v>
      </c>
      <c r="BE671" s="139">
        <v>0</v>
      </c>
      <c r="BF671" s="139">
        <v>0</v>
      </c>
      <c r="BG671" s="139">
        <v>0</v>
      </c>
      <c r="BH671" s="139">
        <v>0</v>
      </c>
      <c r="BI671" s="139">
        <v>0</v>
      </c>
      <c r="BJ671" s="139">
        <v>0</v>
      </c>
      <c r="BK671" s="139">
        <v>0</v>
      </c>
      <c r="BL671" s="139">
        <v>0</v>
      </c>
      <c r="BM671" s="139">
        <v>0</v>
      </c>
      <c r="BN671" s="139">
        <v>0</v>
      </c>
      <c r="BO671" s="139">
        <v>0</v>
      </c>
      <c r="BP671" s="139">
        <v>0</v>
      </c>
      <c r="BQ671" s="139">
        <v>0</v>
      </c>
      <c r="BR671" s="139">
        <v>0</v>
      </c>
      <c r="BS671" s="139">
        <v>0</v>
      </c>
      <c r="BT671" s="139">
        <v>0</v>
      </c>
      <c r="BU671" s="139">
        <v>0</v>
      </c>
      <c r="BV671" s="139">
        <v>0</v>
      </c>
      <c r="BW671" s="139">
        <v>0</v>
      </c>
      <c r="BX671" s="139">
        <v>0</v>
      </c>
      <c r="BY671" s="139">
        <v>0</v>
      </c>
      <c r="BZ671" s="139">
        <v>0</v>
      </c>
      <c r="CA671" s="139">
        <v>0</v>
      </c>
      <c r="CB671" s="139">
        <v>0</v>
      </c>
      <c r="CC671" s="139">
        <v>0</v>
      </c>
      <c r="CD671" s="139">
        <v>0</v>
      </c>
      <c r="CE671" s="139">
        <v>0</v>
      </c>
      <c r="CF671" s="139">
        <v>0</v>
      </c>
      <c r="CG671" s="139">
        <v>0</v>
      </c>
      <c r="CH671" s="139">
        <v>0</v>
      </c>
      <c r="CI671" s="139">
        <v>0</v>
      </c>
      <c r="CJ671" s="139">
        <v>0</v>
      </c>
      <c r="CK671" s="139">
        <v>0</v>
      </c>
      <c r="CL671" s="139">
        <v>71</v>
      </c>
      <c r="CM671" s="139">
        <v>75</v>
      </c>
      <c r="CN671" s="139">
        <v>100</v>
      </c>
      <c r="CO671" s="139">
        <v>88</v>
      </c>
      <c r="CP671" s="87">
        <v>138</v>
      </c>
      <c r="CQ671" s="87">
        <v>504</v>
      </c>
      <c r="CR671" s="18">
        <v>599</v>
      </c>
      <c r="CS671" s="87">
        <v>502</v>
      </c>
      <c r="CT671" s="87">
        <v>436</v>
      </c>
      <c r="CU671" s="87">
        <v>383</v>
      </c>
      <c r="CV671" s="87">
        <v>351</v>
      </c>
      <c r="CW671" s="87">
        <v>236</v>
      </c>
      <c r="CX671" s="87">
        <v>245</v>
      </c>
      <c r="CY671" s="87">
        <v>209</v>
      </c>
      <c r="CZ671" s="87">
        <v>180</v>
      </c>
      <c r="DA671" s="150" t="s">
        <v>10077</v>
      </c>
      <c r="DB671" s="96"/>
      <c r="DC671" s="151" t="s">
        <v>9972</v>
      </c>
      <c r="DD671" s="150" t="s">
        <v>9977</v>
      </c>
      <c r="DE671" s="152" t="s">
        <v>9972</v>
      </c>
      <c r="DG671" s="9">
        <v>0</v>
      </c>
    </row>
    <row r="672" spans="19:122" x14ac:dyDescent="0.25">
      <c r="AP672" s="11" t="s">
        <v>10078</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93">
        <v>0</v>
      </c>
      <c r="CI672" s="93">
        <v>0</v>
      </c>
      <c r="CJ672" s="16">
        <v>0</v>
      </c>
      <c r="CK672" s="16">
        <v>0</v>
      </c>
      <c r="CL672" s="16">
        <v>0</v>
      </c>
      <c r="CM672" s="16">
        <v>0</v>
      </c>
      <c r="CN672" s="16">
        <v>0</v>
      </c>
      <c r="CO672" s="16">
        <v>0</v>
      </c>
      <c r="CP672" s="16">
        <v>0</v>
      </c>
      <c r="CQ672" s="16">
        <v>0</v>
      </c>
      <c r="CR672" s="87">
        <v>1</v>
      </c>
      <c r="CS672" s="87">
        <v>1</v>
      </c>
      <c r="CT672" s="87">
        <v>52</v>
      </c>
      <c r="CU672" s="87">
        <v>86</v>
      </c>
      <c r="CV672" s="87">
        <v>74</v>
      </c>
      <c r="CW672" s="87">
        <v>144</v>
      </c>
      <c r="CX672" s="87">
        <v>561</v>
      </c>
      <c r="CY672" s="87">
        <v>544</v>
      </c>
      <c r="CZ672" s="18">
        <v>590</v>
      </c>
      <c r="DA672" s="135" t="s">
        <v>10078</v>
      </c>
      <c r="DC672" s="146" t="s">
        <v>10055</v>
      </c>
      <c r="DD672" s="7" t="s">
        <v>9952</v>
      </c>
      <c r="DE672" s="147" t="s">
        <v>10055</v>
      </c>
      <c r="DG672" s="9">
        <v>0</v>
      </c>
    </row>
    <row r="673" spans="1:109" x14ac:dyDescent="0.25">
      <c r="AP673" s="11" t="s">
        <v>10079</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93">
        <v>0</v>
      </c>
      <c r="CI673" s="93">
        <v>0</v>
      </c>
      <c r="CJ673" s="16">
        <v>0</v>
      </c>
      <c r="CK673" s="16">
        <v>0</v>
      </c>
      <c r="CL673" s="16">
        <v>0</v>
      </c>
      <c r="CM673" s="16">
        <v>0</v>
      </c>
      <c r="CN673" s="16">
        <v>0</v>
      </c>
      <c r="CO673" s="16">
        <v>0</v>
      </c>
      <c r="CP673" s="16">
        <v>0</v>
      </c>
      <c r="CQ673" s="16">
        <v>0</v>
      </c>
      <c r="CR673" s="16">
        <v>0</v>
      </c>
      <c r="CS673" s="16">
        <v>0</v>
      </c>
      <c r="CT673" s="16">
        <v>0</v>
      </c>
      <c r="CU673" s="16">
        <v>0</v>
      </c>
      <c r="CV673" s="16">
        <v>0</v>
      </c>
      <c r="CW673" s="16">
        <v>0</v>
      </c>
      <c r="CX673" s="16">
        <v>0</v>
      </c>
      <c r="CY673" s="16">
        <v>0</v>
      </c>
      <c r="CZ673" s="16">
        <v>0</v>
      </c>
      <c r="DA673" s="135" t="s">
        <v>10079</v>
      </c>
      <c r="DD673" s="7" t="s">
        <v>10057</v>
      </c>
      <c r="DE673" s="147" t="s">
        <v>10058</v>
      </c>
    </row>
    <row r="674" spans="1:109" ht="39.6" x14ac:dyDescent="0.25">
      <c r="A674" s="73" t="s">
        <v>10080</v>
      </c>
      <c r="B674" s="73" t="s">
        <v>9152</v>
      </c>
      <c r="C674" s="73" t="s">
        <v>9126</v>
      </c>
      <c r="D674" s="73" t="s">
        <v>9936</v>
      </c>
      <c r="E674" s="74" t="s">
        <v>9937</v>
      </c>
      <c r="F674" s="73" t="s">
        <v>9938</v>
      </c>
      <c r="G674" s="73" t="s">
        <v>9939</v>
      </c>
      <c r="H674" s="73" t="s">
        <v>9940</v>
      </c>
      <c r="I674" s="73" t="s">
        <v>9941</v>
      </c>
      <c r="J674" s="75" t="s">
        <v>9942</v>
      </c>
      <c r="K674" s="14" t="s">
        <v>9943</v>
      </c>
      <c r="L674" s="77" t="s">
        <v>10081</v>
      </c>
      <c r="Y674" s="7">
        <f>SUM(Y661:Y669)</f>
        <v>733</v>
      </c>
    </row>
    <row r="675" spans="1:109" x14ac:dyDescent="0.25">
      <c r="A675" s="98" t="s">
        <v>9963</v>
      </c>
      <c r="B675" s="98" t="s">
        <v>8861</v>
      </c>
      <c r="C675" s="99">
        <v>2</v>
      </c>
      <c r="D675" s="153">
        <v>1</v>
      </c>
      <c r="E675" s="153">
        <v>0</v>
      </c>
      <c r="F675" s="107">
        <v>1</v>
      </c>
      <c r="G675" s="153">
        <v>0</v>
      </c>
      <c r="H675" s="153">
        <v>0</v>
      </c>
      <c r="I675" s="153">
        <v>0</v>
      </c>
      <c r="J675" s="111">
        <v>0</v>
      </c>
      <c r="K675" s="101">
        <f t="shared" ref="K675:K689" si="78">SUM(E675:J675)</f>
        <v>1</v>
      </c>
      <c r="L675" s="9">
        <v>1</v>
      </c>
    </row>
    <row r="676" spans="1:109" x14ac:dyDescent="0.25">
      <c r="A676" s="102" t="s">
        <v>4850</v>
      </c>
      <c r="B676" s="102" t="s">
        <v>8861</v>
      </c>
      <c r="C676" s="103">
        <v>2</v>
      </c>
      <c r="D676" s="154">
        <v>1</v>
      </c>
      <c r="E676" s="154">
        <v>0</v>
      </c>
      <c r="F676" s="106">
        <v>1</v>
      </c>
      <c r="G676" s="154">
        <v>0</v>
      </c>
      <c r="H676" s="154">
        <v>0</v>
      </c>
      <c r="I676" s="154">
        <v>0</v>
      </c>
      <c r="J676" s="110">
        <v>0</v>
      </c>
      <c r="K676" s="101">
        <f t="shared" si="78"/>
        <v>1</v>
      </c>
      <c r="S676" s="11" t="s">
        <v>9139</v>
      </c>
      <c r="T676" s="16">
        <v>0</v>
      </c>
      <c r="U676" s="16">
        <v>0</v>
      </c>
      <c r="V676" s="16">
        <v>0</v>
      </c>
      <c r="W676" s="16">
        <v>0</v>
      </c>
      <c r="X676" s="16">
        <v>0</v>
      </c>
      <c r="Y676" s="11">
        <f t="shared" ref="Y676:Y685" si="79">SUM(T676:X676)</f>
        <v>0</v>
      </c>
    </row>
    <row r="677" spans="1:109" x14ac:dyDescent="0.25">
      <c r="A677" s="102" t="s">
        <v>4850</v>
      </c>
      <c r="B677" s="102" t="s">
        <v>2289</v>
      </c>
      <c r="C677" s="103">
        <v>5</v>
      </c>
      <c r="D677" s="154">
        <v>5</v>
      </c>
      <c r="E677" s="154">
        <v>0</v>
      </c>
      <c r="F677" s="154">
        <v>0</v>
      </c>
      <c r="G677" s="154">
        <v>0</v>
      </c>
      <c r="H677" s="154">
        <v>4</v>
      </c>
      <c r="I677" s="154">
        <v>1</v>
      </c>
      <c r="J677" s="110">
        <v>0</v>
      </c>
      <c r="K677" s="101">
        <f t="shared" si="78"/>
        <v>5</v>
      </c>
      <c r="L677" s="9">
        <v>6</v>
      </c>
      <c r="S677" s="86" t="s">
        <v>9140</v>
      </c>
      <c r="T677" s="87">
        <v>0</v>
      </c>
      <c r="U677" s="87">
        <v>0</v>
      </c>
      <c r="V677" s="87">
        <v>0</v>
      </c>
      <c r="W677" s="87">
        <v>0</v>
      </c>
      <c r="X677" s="87">
        <v>0</v>
      </c>
      <c r="Y677" s="11">
        <f t="shared" si="79"/>
        <v>0</v>
      </c>
    </row>
    <row r="678" spans="1:109" x14ac:dyDescent="0.25">
      <c r="A678" s="98" t="s">
        <v>649</v>
      </c>
      <c r="B678" s="98" t="s">
        <v>6018</v>
      </c>
      <c r="C678" s="99">
        <v>4</v>
      </c>
      <c r="D678" s="153">
        <v>4</v>
      </c>
      <c r="E678" s="153">
        <v>0</v>
      </c>
      <c r="F678" s="153">
        <v>0</v>
      </c>
      <c r="G678" s="153">
        <v>0</v>
      </c>
      <c r="H678" s="153">
        <v>4</v>
      </c>
      <c r="I678" s="153">
        <v>0</v>
      </c>
      <c r="J678" s="111">
        <v>0</v>
      </c>
      <c r="K678" s="101">
        <f t="shared" si="78"/>
        <v>4</v>
      </c>
      <c r="S678" s="11" t="s">
        <v>9141</v>
      </c>
      <c r="T678" s="16">
        <v>0</v>
      </c>
      <c r="U678" s="16">
        <v>0</v>
      </c>
      <c r="V678" s="16">
        <v>0</v>
      </c>
      <c r="W678" s="16">
        <v>0</v>
      </c>
      <c r="X678" s="16">
        <v>0</v>
      </c>
      <c r="Y678" s="11">
        <f t="shared" si="79"/>
        <v>0</v>
      </c>
      <c r="AP678" s="9"/>
      <c r="AQ678" s="9"/>
      <c r="AR678" s="9"/>
      <c r="AS678" s="9"/>
      <c r="AT678" s="9"/>
      <c r="AU678" s="9"/>
      <c r="AV678" s="9"/>
      <c r="AW678" s="9"/>
      <c r="AX678" s="9"/>
      <c r="AY678" s="9"/>
      <c r="AZ678" s="9"/>
      <c r="BA678" s="9"/>
      <c r="BB678" s="9"/>
      <c r="BC678" s="9"/>
      <c r="BD678" s="9"/>
      <c r="BE678" s="9"/>
      <c r="BF678" s="9"/>
      <c r="BG678" s="9"/>
      <c r="BH678" s="9"/>
      <c r="BI678" s="9"/>
      <c r="BJ678" s="9"/>
      <c r="BK678" s="9"/>
      <c r="BL678" s="9"/>
      <c r="BM678" s="9"/>
      <c r="BN678" s="9"/>
      <c r="BO678" s="9"/>
      <c r="BP678" s="9"/>
      <c r="BQ678" s="9"/>
      <c r="BR678" s="9"/>
      <c r="BS678" s="9"/>
      <c r="BT678" s="9"/>
      <c r="BU678" s="9"/>
      <c r="BV678" s="9"/>
      <c r="BW678" s="9"/>
      <c r="BX678" s="9"/>
      <c r="BY678" s="9"/>
      <c r="BZ678" s="9"/>
      <c r="CA678" s="9"/>
      <c r="CB678" s="9"/>
      <c r="CC678" s="9"/>
      <c r="CD678" s="9"/>
      <c r="CE678" s="9"/>
      <c r="CF678" s="9"/>
      <c r="CG678" s="9"/>
      <c r="CH678" s="96"/>
      <c r="CI678" s="96"/>
      <c r="CJ678" s="9"/>
      <c r="CK678" s="9"/>
      <c r="CL678" s="9"/>
      <c r="CM678" s="9"/>
    </row>
    <row r="679" spans="1:109" x14ac:dyDescent="0.25">
      <c r="A679" s="98" t="s">
        <v>649</v>
      </c>
      <c r="B679" s="98" t="s">
        <v>8861</v>
      </c>
      <c r="C679" s="99">
        <v>2</v>
      </c>
      <c r="D679" s="153">
        <v>1</v>
      </c>
      <c r="E679" s="153">
        <v>0</v>
      </c>
      <c r="F679" s="107">
        <v>1</v>
      </c>
      <c r="G679" s="153">
        <v>0</v>
      </c>
      <c r="H679" s="153">
        <v>0</v>
      </c>
      <c r="I679" s="153">
        <v>0</v>
      </c>
      <c r="J679" s="111">
        <v>0</v>
      </c>
      <c r="K679" s="101">
        <f t="shared" si="78"/>
        <v>1</v>
      </c>
      <c r="S679" s="86" t="s">
        <v>9142</v>
      </c>
      <c r="T679" s="87">
        <v>0</v>
      </c>
      <c r="U679" s="87">
        <v>0</v>
      </c>
      <c r="V679" s="87">
        <v>0</v>
      </c>
      <c r="W679" s="87">
        <v>0</v>
      </c>
      <c r="X679" s="87">
        <v>0</v>
      </c>
      <c r="Y679" s="11">
        <f t="shared" si="79"/>
        <v>0</v>
      </c>
    </row>
    <row r="680" spans="1:109" x14ac:dyDescent="0.25">
      <c r="A680" s="98" t="s">
        <v>649</v>
      </c>
      <c r="B680" s="98" t="s">
        <v>2289</v>
      </c>
      <c r="C680" s="99">
        <v>22</v>
      </c>
      <c r="D680" s="153">
        <v>22</v>
      </c>
      <c r="E680" s="153">
        <v>2</v>
      </c>
      <c r="F680" s="153">
        <v>1</v>
      </c>
      <c r="G680" s="153">
        <v>0</v>
      </c>
      <c r="H680" s="153">
        <v>2</v>
      </c>
      <c r="I680" s="153">
        <v>17</v>
      </c>
      <c r="J680" s="111">
        <v>0</v>
      </c>
      <c r="K680" s="101">
        <f t="shared" si="78"/>
        <v>22</v>
      </c>
      <c r="L680" s="9">
        <v>27</v>
      </c>
      <c r="S680" s="11" t="s">
        <v>9143</v>
      </c>
      <c r="T680" s="16">
        <v>0</v>
      </c>
      <c r="U680" s="16">
        <v>1</v>
      </c>
      <c r="V680" s="16">
        <v>0</v>
      </c>
      <c r="W680" s="16">
        <v>0</v>
      </c>
      <c r="X680" s="16">
        <v>0</v>
      </c>
      <c r="Y680" s="11">
        <f t="shared" si="79"/>
        <v>1</v>
      </c>
    </row>
    <row r="681" spans="1:109" x14ac:dyDescent="0.25">
      <c r="A681" s="102" t="s">
        <v>1944</v>
      </c>
      <c r="B681" s="102" t="s">
        <v>6018</v>
      </c>
      <c r="C681" s="103">
        <v>9</v>
      </c>
      <c r="D681" s="154">
        <v>9</v>
      </c>
      <c r="E681" s="154">
        <v>2</v>
      </c>
      <c r="F681" s="154">
        <v>1</v>
      </c>
      <c r="G681" s="154">
        <v>0</v>
      </c>
      <c r="H681" s="154">
        <v>6</v>
      </c>
      <c r="I681" s="154">
        <v>0</v>
      </c>
      <c r="J681" s="110">
        <v>0</v>
      </c>
      <c r="K681" s="101">
        <f t="shared" si="78"/>
        <v>9</v>
      </c>
      <c r="S681" s="86" t="s">
        <v>9144</v>
      </c>
      <c r="T681" s="87">
        <v>0</v>
      </c>
      <c r="U681" s="87">
        <v>1</v>
      </c>
      <c r="V681" s="87">
        <v>0</v>
      </c>
      <c r="W681" s="87">
        <v>4</v>
      </c>
      <c r="X681" s="87">
        <v>1</v>
      </c>
      <c r="Y681" s="11">
        <f t="shared" si="79"/>
        <v>6</v>
      </c>
    </row>
    <row r="682" spans="1:109" x14ac:dyDescent="0.25">
      <c r="A682" s="102" t="s">
        <v>1944</v>
      </c>
      <c r="B682" s="102" t="s">
        <v>2543</v>
      </c>
      <c r="C682" s="103">
        <v>39</v>
      </c>
      <c r="D682" s="154">
        <v>39</v>
      </c>
      <c r="E682" s="154">
        <v>0</v>
      </c>
      <c r="F682" s="104">
        <v>0</v>
      </c>
      <c r="G682" s="154">
        <v>0</v>
      </c>
      <c r="H682" s="106">
        <v>1</v>
      </c>
      <c r="I682" s="154">
        <v>38</v>
      </c>
      <c r="J682" s="110">
        <v>0</v>
      </c>
      <c r="K682" s="101">
        <f t="shared" si="78"/>
        <v>39</v>
      </c>
      <c r="S682" s="11" t="s">
        <v>9145</v>
      </c>
      <c r="T682" s="16">
        <v>2</v>
      </c>
      <c r="U682" s="16">
        <v>2</v>
      </c>
      <c r="V682" s="16">
        <v>0</v>
      </c>
      <c r="W682" s="16">
        <v>6</v>
      </c>
      <c r="X682" s="16">
        <v>17</v>
      </c>
      <c r="Y682" s="11">
        <f t="shared" si="79"/>
        <v>27</v>
      </c>
    </row>
    <row r="683" spans="1:109" x14ac:dyDescent="0.25">
      <c r="A683" s="102" t="s">
        <v>1944</v>
      </c>
      <c r="B683" s="102" t="s">
        <v>8861</v>
      </c>
      <c r="C683" s="103">
        <v>6</v>
      </c>
      <c r="D683" s="154">
        <v>3</v>
      </c>
      <c r="E683" s="154">
        <v>0</v>
      </c>
      <c r="F683" s="106">
        <v>1</v>
      </c>
      <c r="G683" s="154">
        <v>0</v>
      </c>
      <c r="H683" s="106">
        <v>2</v>
      </c>
      <c r="I683" s="154">
        <v>0</v>
      </c>
      <c r="J683" s="110">
        <v>0</v>
      </c>
      <c r="K683" s="101">
        <f t="shared" si="78"/>
        <v>3</v>
      </c>
      <c r="S683" s="86" t="s">
        <v>9146</v>
      </c>
      <c r="T683" s="87">
        <v>14</v>
      </c>
      <c r="U683" s="87">
        <v>31</v>
      </c>
      <c r="V683" s="87">
        <v>25</v>
      </c>
      <c r="W683" s="87">
        <v>111</v>
      </c>
      <c r="X683" s="87">
        <v>213</v>
      </c>
      <c r="Y683" s="11">
        <f t="shared" si="79"/>
        <v>394</v>
      </c>
      <c r="Z683" s="9" t="s">
        <v>10082</v>
      </c>
    </row>
    <row r="684" spans="1:109" x14ac:dyDescent="0.25">
      <c r="A684" s="102" t="s">
        <v>1944</v>
      </c>
      <c r="B684" s="102" t="s">
        <v>2289</v>
      </c>
      <c r="C684" s="103">
        <v>374</v>
      </c>
      <c r="D684" s="154">
        <v>345</v>
      </c>
      <c r="E684" s="154">
        <v>12</v>
      </c>
      <c r="F684" s="154">
        <v>29</v>
      </c>
      <c r="G684" s="154">
        <v>25</v>
      </c>
      <c r="H684" s="154">
        <v>102</v>
      </c>
      <c r="I684" s="154">
        <v>175</v>
      </c>
      <c r="J684" s="110">
        <v>2</v>
      </c>
      <c r="K684" s="101">
        <f t="shared" si="78"/>
        <v>345</v>
      </c>
      <c r="L684" s="9">
        <f>SUM(K681:K684)</f>
        <v>396</v>
      </c>
      <c r="S684" s="11" t="s">
        <v>9147</v>
      </c>
      <c r="T684" s="16">
        <v>85</v>
      </c>
      <c r="U684" s="16">
        <v>228</v>
      </c>
      <c r="V684" s="16">
        <v>94</v>
      </c>
      <c r="W684" s="16">
        <v>294</v>
      </c>
      <c r="X684" s="16">
        <v>815</v>
      </c>
      <c r="Y684" s="11">
        <f t="shared" si="79"/>
        <v>1516</v>
      </c>
      <c r="Z684" s="9" t="s">
        <v>10082</v>
      </c>
    </row>
    <row r="685" spans="1:109" x14ac:dyDescent="0.25">
      <c r="A685" s="98" t="s">
        <v>292</v>
      </c>
      <c r="B685" s="98" t="s">
        <v>6018</v>
      </c>
      <c r="C685" s="99">
        <v>191</v>
      </c>
      <c r="D685" s="153">
        <v>162</v>
      </c>
      <c r="E685" s="153">
        <v>13</v>
      </c>
      <c r="F685" s="153">
        <v>19</v>
      </c>
      <c r="G685" s="153">
        <v>25</v>
      </c>
      <c r="H685" s="153">
        <v>105</v>
      </c>
      <c r="I685" s="153">
        <v>0</v>
      </c>
      <c r="J685" s="111">
        <v>0</v>
      </c>
      <c r="K685" s="101">
        <f t="shared" si="78"/>
        <v>162</v>
      </c>
      <c r="T685" s="7">
        <f>SUM(T675:T684)</f>
        <v>101</v>
      </c>
      <c r="U685" s="7">
        <f>SUM(U675:U684)</f>
        <v>263</v>
      </c>
      <c r="V685" s="7">
        <f>SUM(V675:V684)</f>
        <v>119</v>
      </c>
      <c r="W685" s="7">
        <f>SUM(W675:W684)</f>
        <v>415</v>
      </c>
      <c r="X685" s="7">
        <f>SUM(X675:X684)</f>
        <v>1046</v>
      </c>
      <c r="Y685" s="11">
        <f t="shared" si="79"/>
        <v>1944</v>
      </c>
      <c r="Z685" s="9" t="s">
        <v>10083</v>
      </c>
    </row>
    <row r="686" spans="1:109" x14ac:dyDescent="0.25">
      <c r="A686" s="98" t="s">
        <v>292</v>
      </c>
      <c r="B686" s="98" t="s">
        <v>2543</v>
      </c>
      <c r="C686" s="99">
        <v>122</v>
      </c>
      <c r="D686" s="153">
        <v>106</v>
      </c>
      <c r="E686" s="153">
        <v>1</v>
      </c>
      <c r="F686" s="107">
        <v>9</v>
      </c>
      <c r="G686" s="107">
        <v>8</v>
      </c>
      <c r="H686" s="107">
        <v>86</v>
      </c>
      <c r="I686" s="153">
        <v>2</v>
      </c>
      <c r="J686" s="111">
        <v>0</v>
      </c>
      <c r="K686" s="101">
        <f t="shared" si="78"/>
        <v>106</v>
      </c>
    </row>
    <row r="687" spans="1:109" x14ac:dyDescent="0.25">
      <c r="A687" s="98" t="s">
        <v>292</v>
      </c>
      <c r="B687" s="98" t="s">
        <v>8861</v>
      </c>
      <c r="C687" s="99">
        <v>6</v>
      </c>
      <c r="D687" s="153">
        <v>3</v>
      </c>
      <c r="E687" s="153">
        <v>0</v>
      </c>
      <c r="F687" s="107">
        <v>1</v>
      </c>
      <c r="G687" s="153">
        <v>0</v>
      </c>
      <c r="H687" s="107">
        <v>2</v>
      </c>
      <c r="I687" s="153">
        <v>0</v>
      </c>
      <c r="J687" s="111">
        <v>0</v>
      </c>
      <c r="K687" s="101">
        <f t="shared" si="78"/>
        <v>3</v>
      </c>
    </row>
    <row r="688" spans="1:109" x14ac:dyDescent="0.25">
      <c r="A688" s="98" t="s">
        <v>292</v>
      </c>
      <c r="B688" s="98" t="s">
        <v>6556</v>
      </c>
      <c r="C688" s="99">
        <v>9</v>
      </c>
      <c r="D688" s="153">
        <v>7</v>
      </c>
      <c r="E688" s="153">
        <v>0</v>
      </c>
      <c r="F688" s="153">
        <v>2</v>
      </c>
      <c r="G688" s="153">
        <v>2</v>
      </c>
      <c r="H688" s="153">
        <v>3</v>
      </c>
      <c r="I688" s="153">
        <v>0</v>
      </c>
      <c r="J688" s="111">
        <v>0</v>
      </c>
      <c r="K688" s="101">
        <f t="shared" si="78"/>
        <v>7</v>
      </c>
    </row>
    <row r="689" spans="1:26" x14ac:dyDescent="0.25">
      <c r="A689" s="98" t="s">
        <v>292</v>
      </c>
      <c r="B689" s="98" t="s">
        <v>2289</v>
      </c>
      <c r="C689" s="99">
        <v>1331</v>
      </c>
      <c r="D689" s="153">
        <v>1240</v>
      </c>
      <c r="E689" s="153">
        <v>71</v>
      </c>
      <c r="F689" s="153">
        <v>197</v>
      </c>
      <c r="G689" s="153">
        <v>59</v>
      </c>
      <c r="H689" s="153">
        <v>98</v>
      </c>
      <c r="I689" s="153">
        <v>813</v>
      </c>
      <c r="J689" s="111">
        <v>2</v>
      </c>
      <c r="K689" s="101">
        <f t="shared" si="78"/>
        <v>1240</v>
      </c>
      <c r="L689" s="9">
        <f>SUM(K685:K689)</f>
        <v>1518</v>
      </c>
      <c r="S689" s="11" t="s">
        <v>9947</v>
      </c>
      <c r="T689" s="11" t="s">
        <v>781</v>
      </c>
      <c r="U689" s="11" t="s">
        <v>313</v>
      </c>
      <c r="V689" s="11" t="s">
        <v>141</v>
      </c>
      <c r="W689" s="11" t="s">
        <v>87</v>
      </c>
      <c r="X689" s="11" t="s">
        <v>124</v>
      </c>
      <c r="Y689" s="11" t="s">
        <v>9129</v>
      </c>
    </row>
    <row r="690" spans="1:26" x14ac:dyDescent="0.25">
      <c r="A690" s="98" t="s">
        <v>9948</v>
      </c>
      <c r="B690" s="112"/>
      <c r="C690" s="112">
        <f t="shared" ref="C690:L690" si="80">SUM(C675:C689)</f>
        <v>2124</v>
      </c>
      <c r="D690" s="112">
        <f t="shared" si="80"/>
        <v>1948</v>
      </c>
      <c r="E690" s="112">
        <f t="shared" si="80"/>
        <v>101</v>
      </c>
      <c r="F690" s="112">
        <f t="shared" si="80"/>
        <v>263</v>
      </c>
      <c r="G690" s="112">
        <f t="shared" si="80"/>
        <v>119</v>
      </c>
      <c r="H690" s="112">
        <f t="shared" si="80"/>
        <v>415</v>
      </c>
      <c r="I690" s="112">
        <f t="shared" si="80"/>
        <v>1046</v>
      </c>
      <c r="J690" s="112">
        <f t="shared" si="80"/>
        <v>4</v>
      </c>
      <c r="K690" s="112">
        <f t="shared" si="80"/>
        <v>1948</v>
      </c>
      <c r="L690" s="9">
        <f t="shared" si="80"/>
        <v>1948</v>
      </c>
      <c r="S690" s="11" t="s">
        <v>9139</v>
      </c>
      <c r="T690" s="16">
        <v>0</v>
      </c>
      <c r="U690" s="16">
        <v>0</v>
      </c>
      <c r="V690" s="16">
        <v>0</v>
      </c>
      <c r="W690" s="16">
        <v>0</v>
      </c>
      <c r="X690" s="16">
        <v>0</v>
      </c>
      <c r="Y690" s="11">
        <f t="shared" ref="Y690:Y699" si="81">SUM(T690:X690)</f>
        <v>0</v>
      </c>
    </row>
    <row r="691" spans="1:26" x14ac:dyDescent="0.25">
      <c r="I691" s="7" t="s">
        <v>10084</v>
      </c>
      <c r="S691" s="86" t="s">
        <v>9140</v>
      </c>
      <c r="T691" s="87">
        <v>0</v>
      </c>
      <c r="U691" s="87">
        <v>0</v>
      </c>
      <c r="V691" s="87">
        <v>0</v>
      </c>
      <c r="W691" s="88">
        <v>0</v>
      </c>
      <c r="X691" s="87">
        <v>0</v>
      </c>
      <c r="Y691" s="11">
        <f t="shared" si="81"/>
        <v>0</v>
      </c>
    </row>
    <row r="692" spans="1:26" x14ac:dyDescent="0.25">
      <c r="S692" s="11" t="s">
        <v>9141</v>
      </c>
      <c r="T692" s="108">
        <v>0</v>
      </c>
      <c r="U692" s="108">
        <v>0</v>
      </c>
      <c r="V692" s="108">
        <v>0</v>
      </c>
      <c r="W692" s="16">
        <v>0</v>
      </c>
      <c r="X692" s="108">
        <v>0</v>
      </c>
      <c r="Y692" s="11">
        <f t="shared" si="81"/>
        <v>0</v>
      </c>
    </row>
    <row r="693" spans="1:26" x14ac:dyDescent="0.25">
      <c r="S693" s="86" t="s">
        <v>9142</v>
      </c>
      <c r="T693" s="109">
        <v>0</v>
      </c>
      <c r="U693" s="109">
        <v>0</v>
      </c>
      <c r="V693" s="109">
        <v>0</v>
      </c>
      <c r="W693" s="109">
        <v>0</v>
      </c>
      <c r="X693" s="109">
        <v>0</v>
      </c>
      <c r="Y693" s="11">
        <f t="shared" si="81"/>
        <v>0</v>
      </c>
    </row>
    <row r="694" spans="1:26" x14ac:dyDescent="0.25">
      <c r="S694" s="92" t="s">
        <v>9143</v>
      </c>
      <c r="T694" s="93">
        <v>0</v>
      </c>
      <c r="U694" s="93">
        <v>0</v>
      </c>
      <c r="V694" s="93">
        <v>0</v>
      </c>
      <c r="W694" s="93">
        <v>0</v>
      </c>
      <c r="X694" s="93">
        <v>0</v>
      </c>
      <c r="Y694" s="92">
        <f t="shared" si="81"/>
        <v>0</v>
      </c>
    </row>
    <row r="695" spans="1:26" x14ac:dyDescent="0.25">
      <c r="S695" s="86" t="s">
        <v>9144</v>
      </c>
      <c r="T695" s="110">
        <v>0</v>
      </c>
      <c r="U695" s="110">
        <v>0</v>
      </c>
      <c r="V695" s="110">
        <v>0</v>
      </c>
      <c r="W695" s="110">
        <v>0</v>
      </c>
      <c r="X695" s="110">
        <v>0</v>
      </c>
      <c r="Y695" s="11">
        <f t="shared" si="81"/>
        <v>0</v>
      </c>
    </row>
    <row r="696" spans="1:26" x14ac:dyDescent="0.25">
      <c r="S696" s="11" t="s">
        <v>9145</v>
      </c>
      <c r="T696" s="111">
        <v>0</v>
      </c>
      <c r="U696" s="111">
        <v>0</v>
      </c>
      <c r="V696" s="111">
        <v>0</v>
      </c>
      <c r="W696" s="111">
        <v>4</v>
      </c>
      <c r="X696" s="111">
        <v>0</v>
      </c>
      <c r="Y696" s="11">
        <f t="shared" si="81"/>
        <v>4</v>
      </c>
    </row>
    <row r="697" spans="1:26" x14ac:dyDescent="0.25">
      <c r="S697" s="86" t="s">
        <v>9146</v>
      </c>
      <c r="T697" s="110">
        <v>2</v>
      </c>
      <c r="U697" s="110">
        <v>1</v>
      </c>
      <c r="V697" s="110">
        <v>0</v>
      </c>
      <c r="W697" s="110">
        <v>6</v>
      </c>
      <c r="X697" s="110">
        <v>0</v>
      </c>
      <c r="Y697" s="11">
        <f t="shared" si="81"/>
        <v>9</v>
      </c>
    </row>
    <row r="698" spans="1:26" x14ac:dyDescent="0.25">
      <c r="S698" s="11" t="s">
        <v>9147</v>
      </c>
      <c r="T698" s="111">
        <v>13</v>
      </c>
      <c r="U698" s="111">
        <v>19</v>
      </c>
      <c r="V698" s="111">
        <v>25</v>
      </c>
      <c r="W698" s="111">
        <v>105</v>
      </c>
      <c r="X698" s="111">
        <v>0</v>
      </c>
      <c r="Y698" s="11">
        <f t="shared" si="81"/>
        <v>162</v>
      </c>
      <c r="Z698" s="7">
        <f>SUM(Y690:Y698)</f>
        <v>175</v>
      </c>
    </row>
    <row r="699" spans="1:26" x14ac:dyDescent="0.25">
      <c r="T699" s="135">
        <f>SUM(T690:T698)</f>
        <v>15</v>
      </c>
      <c r="U699" s="135">
        <f>SUM(U690:U698)</f>
        <v>20</v>
      </c>
      <c r="V699" s="135">
        <f>SUM(V690:V698)</f>
        <v>25</v>
      </c>
      <c r="W699" s="135">
        <f>SUM(W690:W698)</f>
        <v>115</v>
      </c>
      <c r="X699" s="135">
        <f>SUM(X690:X698)</f>
        <v>0</v>
      </c>
      <c r="Y699" s="92">
        <f t="shared" si="81"/>
        <v>175</v>
      </c>
    </row>
    <row r="703" spans="1:26" x14ac:dyDescent="0.25">
      <c r="S703" s="11" t="s">
        <v>9950</v>
      </c>
      <c r="T703" s="11" t="s">
        <v>781</v>
      </c>
      <c r="U703" s="11" t="s">
        <v>313</v>
      </c>
      <c r="V703" s="11" t="s">
        <v>141</v>
      </c>
      <c r="W703" s="11" t="s">
        <v>87</v>
      </c>
      <c r="X703" s="11" t="s">
        <v>124</v>
      </c>
      <c r="Y703" s="11" t="s">
        <v>9951</v>
      </c>
    </row>
    <row r="704" spans="1:26" x14ac:dyDescent="0.25">
      <c r="S704" s="11" t="s">
        <v>9139</v>
      </c>
      <c r="T704" s="16">
        <v>0</v>
      </c>
      <c r="U704" s="16">
        <v>0</v>
      </c>
      <c r="V704" s="16">
        <v>0</v>
      </c>
      <c r="W704" s="16">
        <v>0</v>
      </c>
      <c r="X704" s="16">
        <v>0</v>
      </c>
      <c r="Y704" s="16">
        <f t="shared" ref="Y704:Y713" si="82">SUM(T704:W704)</f>
        <v>0</v>
      </c>
      <c r="Z704" s="11" t="s">
        <v>9139</v>
      </c>
    </row>
    <row r="705" spans="1:26" x14ac:dyDescent="0.25">
      <c r="S705" s="86" t="s">
        <v>9140</v>
      </c>
      <c r="T705" s="87">
        <v>0</v>
      </c>
      <c r="U705" s="87">
        <v>0</v>
      </c>
      <c r="V705" s="87">
        <v>0</v>
      </c>
      <c r="W705" s="87">
        <v>0</v>
      </c>
      <c r="X705" s="87">
        <v>0</v>
      </c>
      <c r="Y705" s="16">
        <f t="shared" si="82"/>
        <v>0</v>
      </c>
      <c r="Z705" s="86" t="s">
        <v>9140</v>
      </c>
    </row>
    <row r="706" spans="1:26" x14ac:dyDescent="0.25">
      <c r="S706" s="11" t="s">
        <v>9141</v>
      </c>
      <c r="T706" s="16">
        <v>0</v>
      </c>
      <c r="U706" s="16">
        <v>0</v>
      </c>
      <c r="V706" s="16">
        <v>0</v>
      </c>
      <c r="W706" s="16">
        <v>0</v>
      </c>
      <c r="X706" s="16">
        <v>0</v>
      </c>
      <c r="Y706" s="16">
        <f t="shared" si="82"/>
        <v>0</v>
      </c>
      <c r="Z706" s="11" t="s">
        <v>9141</v>
      </c>
    </row>
    <row r="707" spans="1:26" x14ac:dyDescent="0.25">
      <c r="S707" s="86" t="s">
        <v>9142</v>
      </c>
      <c r="T707" s="87">
        <v>0</v>
      </c>
      <c r="U707" s="87">
        <v>0</v>
      </c>
      <c r="V707" s="87">
        <v>0</v>
      </c>
      <c r="W707" s="87">
        <v>0</v>
      </c>
      <c r="X707" s="87">
        <v>0</v>
      </c>
      <c r="Y707" s="16">
        <f t="shared" si="82"/>
        <v>0</v>
      </c>
      <c r="Z707" s="86" t="s">
        <v>9142</v>
      </c>
    </row>
    <row r="708" spans="1:26" x14ac:dyDescent="0.25">
      <c r="S708" s="11" t="s">
        <v>9143</v>
      </c>
      <c r="T708" s="16">
        <v>0</v>
      </c>
      <c r="U708" s="16">
        <v>1</v>
      </c>
      <c r="V708" s="16">
        <v>0</v>
      </c>
      <c r="W708" s="16">
        <v>0</v>
      </c>
      <c r="X708" s="16">
        <v>0</v>
      </c>
      <c r="Y708" s="16">
        <f t="shared" si="82"/>
        <v>1</v>
      </c>
      <c r="Z708" s="11" t="s">
        <v>9143</v>
      </c>
    </row>
    <row r="709" spans="1:26" x14ac:dyDescent="0.25">
      <c r="S709" s="86" t="s">
        <v>9144</v>
      </c>
      <c r="T709" s="87">
        <v>0</v>
      </c>
      <c r="U709" s="87">
        <v>1</v>
      </c>
      <c r="V709" s="87">
        <v>0</v>
      </c>
      <c r="W709" s="87">
        <v>4</v>
      </c>
      <c r="X709" s="87">
        <v>1</v>
      </c>
      <c r="Y709" s="16">
        <f t="shared" si="82"/>
        <v>5</v>
      </c>
      <c r="Z709" s="86" t="s">
        <v>9144</v>
      </c>
    </row>
    <row r="710" spans="1:26" x14ac:dyDescent="0.25">
      <c r="S710" s="11" t="s">
        <v>9145</v>
      </c>
      <c r="T710" s="16">
        <v>2</v>
      </c>
      <c r="U710" s="16">
        <v>2</v>
      </c>
      <c r="V710" s="16">
        <v>0</v>
      </c>
      <c r="W710" s="16">
        <v>2</v>
      </c>
      <c r="X710" s="16">
        <v>17</v>
      </c>
      <c r="Y710" s="16">
        <f t="shared" si="82"/>
        <v>6</v>
      </c>
      <c r="Z710" s="11" t="s">
        <v>9145</v>
      </c>
    </row>
    <row r="711" spans="1:26" x14ac:dyDescent="0.25">
      <c r="S711" s="86" t="s">
        <v>9146</v>
      </c>
      <c r="T711" s="87">
        <v>12</v>
      </c>
      <c r="U711" s="87">
        <v>30</v>
      </c>
      <c r="V711" s="87">
        <v>25</v>
      </c>
      <c r="W711" s="87">
        <v>105</v>
      </c>
      <c r="X711" s="87">
        <v>213</v>
      </c>
      <c r="Y711" s="16">
        <f t="shared" si="82"/>
        <v>172</v>
      </c>
      <c r="Z711" s="86" t="s">
        <v>9146</v>
      </c>
    </row>
    <row r="712" spans="1:26" x14ac:dyDescent="0.25">
      <c r="S712" s="11" t="s">
        <v>9147</v>
      </c>
      <c r="T712" s="16">
        <v>72</v>
      </c>
      <c r="U712" s="16">
        <v>209</v>
      </c>
      <c r="V712" s="16">
        <v>69</v>
      </c>
      <c r="W712" s="16">
        <v>189</v>
      </c>
      <c r="X712" s="16">
        <v>815</v>
      </c>
      <c r="Y712" s="16">
        <f t="shared" si="82"/>
        <v>539</v>
      </c>
      <c r="Z712" s="11" t="s">
        <v>9147</v>
      </c>
    </row>
    <row r="713" spans="1:26" x14ac:dyDescent="0.25">
      <c r="T713" s="7">
        <f>SUM(T704:T712)</f>
        <v>86</v>
      </c>
      <c r="U713" s="7">
        <f>SUM(U704:U712)</f>
        <v>243</v>
      </c>
      <c r="V713" s="7">
        <f>SUM(V704:V712)</f>
        <v>94</v>
      </c>
      <c r="W713" s="7">
        <f>SUM(W704:W712)</f>
        <v>300</v>
      </c>
      <c r="X713" s="7">
        <f>SUM(X704:X712)</f>
        <v>1046</v>
      </c>
      <c r="Y713" s="11">
        <f t="shared" si="82"/>
        <v>723</v>
      </c>
    </row>
    <row r="714" spans="1:26" x14ac:dyDescent="0.25">
      <c r="Y714" s="7">
        <f>SUM(Y704:Y712)</f>
        <v>723</v>
      </c>
    </row>
    <row r="716" spans="1:26" ht="39.6" x14ac:dyDescent="0.25">
      <c r="A716" s="73" t="s">
        <v>10052</v>
      </c>
      <c r="B716" s="73" t="s">
        <v>9152</v>
      </c>
      <c r="C716" s="73" t="s">
        <v>9126</v>
      </c>
      <c r="D716" s="73" t="s">
        <v>9936</v>
      </c>
      <c r="E716" s="74" t="s">
        <v>9937</v>
      </c>
      <c r="F716" s="73" t="s">
        <v>9938</v>
      </c>
      <c r="G716" s="73" t="s">
        <v>9939</v>
      </c>
      <c r="H716" s="73" t="s">
        <v>9940</v>
      </c>
      <c r="I716" s="73" t="s">
        <v>9941</v>
      </c>
      <c r="J716" s="73" t="s">
        <v>10085</v>
      </c>
      <c r="K716" s="75" t="s">
        <v>9942</v>
      </c>
      <c r="L716" s="90" t="s">
        <v>9943</v>
      </c>
      <c r="M716" s="13" t="s">
        <v>10086</v>
      </c>
      <c r="S716" s="7" t="s">
        <v>10052</v>
      </c>
    </row>
    <row r="717" spans="1:26" x14ac:dyDescent="0.25">
      <c r="A717" s="98" t="s">
        <v>9974</v>
      </c>
      <c r="B717" s="98" t="s">
        <v>2289</v>
      </c>
      <c r="C717" s="99">
        <v>1</v>
      </c>
      <c r="D717" s="153">
        <v>1</v>
      </c>
      <c r="E717" s="153">
        <v>0</v>
      </c>
      <c r="F717" s="153">
        <v>0</v>
      </c>
      <c r="G717" s="153">
        <v>0</v>
      </c>
      <c r="H717" s="153">
        <v>1</v>
      </c>
      <c r="I717" s="153">
        <v>0</v>
      </c>
      <c r="J717" s="111">
        <v>0</v>
      </c>
      <c r="K717" s="111">
        <v>0</v>
      </c>
      <c r="L717" s="101">
        <f t="shared" ref="L717:L735" si="83">SUM(E717:K717)</f>
        <v>1</v>
      </c>
      <c r="M717" s="9">
        <v>1</v>
      </c>
      <c r="S717" s="11" t="s">
        <v>9945</v>
      </c>
      <c r="T717" s="11" t="s">
        <v>781</v>
      </c>
      <c r="U717" s="11" t="s">
        <v>313</v>
      </c>
      <c r="V717" s="11" t="s">
        <v>141</v>
      </c>
      <c r="W717" s="11" t="s">
        <v>87</v>
      </c>
      <c r="X717" s="11" t="s">
        <v>124</v>
      </c>
      <c r="Y717" s="11" t="s">
        <v>9128</v>
      </c>
      <c r="Z717" s="11" t="s">
        <v>9129</v>
      </c>
    </row>
    <row r="718" spans="1:26" x14ac:dyDescent="0.25">
      <c r="A718" s="102" t="s">
        <v>9975</v>
      </c>
      <c r="B718" s="102" t="s">
        <v>6018</v>
      </c>
      <c r="C718" s="103">
        <v>1</v>
      </c>
      <c r="D718" s="154">
        <v>1</v>
      </c>
      <c r="E718" s="154">
        <v>0</v>
      </c>
      <c r="F718" s="154">
        <v>0</v>
      </c>
      <c r="G718" s="154">
        <v>0</v>
      </c>
      <c r="H718" s="154">
        <v>1</v>
      </c>
      <c r="I718" s="154">
        <v>0</v>
      </c>
      <c r="J718" s="110">
        <v>0</v>
      </c>
      <c r="K718" s="110">
        <v>0</v>
      </c>
      <c r="L718" s="101">
        <f t="shared" si="83"/>
        <v>1</v>
      </c>
      <c r="M718" s="9">
        <v>1</v>
      </c>
      <c r="S718" s="11" t="s">
        <v>9139</v>
      </c>
      <c r="T718" s="16">
        <v>0</v>
      </c>
      <c r="U718" s="16">
        <v>0</v>
      </c>
      <c r="V718" s="16">
        <v>0</v>
      </c>
      <c r="W718" s="16">
        <v>1</v>
      </c>
      <c r="X718" s="16">
        <v>0</v>
      </c>
      <c r="Y718" s="16">
        <v>0</v>
      </c>
      <c r="Z718" s="11">
        <f t="shared" ref="Z718:Z727" si="84">SUM(T718:Y718)</f>
        <v>1</v>
      </c>
    </row>
    <row r="719" spans="1:26" x14ac:dyDescent="0.25">
      <c r="A719" s="98" t="s">
        <v>9934</v>
      </c>
      <c r="B719" s="98" t="s">
        <v>6018</v>
      </c>
      <c r="C719" s="99">
        <v>1</v>
      </c>
      <c r="D719" s="153">
        <v>1</v>
      </c>
      <c r="E719" s="153">
        <v>0</v>
      </c>
      <c r="F719" s="153">
        <v>0</v>
      </c>
      <c r="G719" s="153">
        <v>0</v>
      </c>
      <c r="H719" s="153">
        <v>1</v>
      </c>
      <c r="I719" s="153">
        <v>0</v>
      </c>
      <c r="J719" s="111">
        <v>0</v>
      </c>
      <c r="K719" s="111">
        <v>0</v>
      </c>
      <c r="L719" s="101">
        <f t="shared" si="83"/>
        <v>1</v>
      </c>
      <c r="M719" s="9">
        <v>1</v>
      </c>
      <c r="S719" s="86" t="s">
        <v>9140</v>
      </c>
      <c r="T719" s="87">
        <v>0</v>
      </c>
      <c r="U719" s="87">
        <v>0</v>
      </c>
      <c r="V719" s="87">
        <v>0</v>
      </c>
      <c r="W719" s="87">
        <v>1</v>
      </c>
      <c r="X719" s="87">
        <v>0</v>
      </c>
      <c r="Y719" s="87">
        <v>0</v>
      </c>
      <c r="Z719" s="11">
        <f t="shared" si="84"/>
        <v>1</v>
      </c>
    </row>
    <row r="720" spans="1:26" x14ac:dyDescent="0.25">
      <c r="A720" s="102" t="s">
        <v>9970</v>
      </c>
      <c r="B720" s="102" t="s">
        <v>6018</v>
      </c>
      <c r="C720" s="103">
        <v>1</v>
      </c>
      <c r="D720" s="154">
        <v>1</v>
      </c>
      <c r="E720" s="154">
        <v>0</v>
      </c>
      <c r="F720" s="154">
        <v>0</v>
      </c>
      <c r="G720" s="154">
        <v>0</v>
      </c>
      <c r="H720" s="154">
        <v>1</v>
      </c>
      <c r="I720" s="154">
        <v>0</v>
      </c>
      <c r="J720" s="110">
        <v>0</v>
      </c>
      <c r="K720" s="110">
        <v>0</v>
      </c>
      <c r="L720" s="101">
        <f t="shared" si="83"/>
        <v>1</v>
      </c>
      <c r="M720" s="9">
        <v>1</v>
      </c>
      <c r="S720" s="11" t="s">
        <v>9141</v>
      </c>
      <c r="T720" s="16">
        <v>0</v>
      </c>
      <c r="U720" s="16">
        <v>0</v>
      </c>
      <c r="V720" s="16">
        <v>0</v>
      </c>
      <c r="W720" s="16">
        <v>1</v>
      </c>
      <c r="X720" s="16">
        <v>0</v>
      </c>
      <c r="Y720" s="16">
        <v>0</v>
      </c>
      <c r="Z720" s="11">
        <f t="shared" si="84"/>
        <v>1</v>
      </c>
    </row>
    <row r="721" spans="1:27" x14ac:dyDescent="0.25">
      <c r="A721" s="98" t="s">
        <v>9963</v>
      </c>
      <c r="B721" s="98" t="s">
        <v>6018</v>
      </c>
      <c r="C721" s="99">
        <v>1</v>
      </c>
      <c r="D721" s="153">
        <v>1</v>
      </c>
      <c r="E721" s="153">
        <v>0</v>
      </c>
      <c r="F721" s="153">
        <v>0</v>
      </c>
      <c r="G721" s="153">
        <v>0</v>
      </c>
      <c r="H721" s="153">
        <v>1</v>
      </c>
      <c r="I721" s="153">
        <v>0</v>
      </c>
      <c r="J721" s="111">
        <v>0</v>
      </c>
      <c r="K721" s="111">
        <v>0</v>
      </c>
      <c r="L721" s="101">
        <f t="shared" si="83"/>
        <v>1</v>
      </c>
      <c r="M721" s="9"/>
      <c r="S721" s="86" t="s">
        <v>9142</v>
      </c>
      <c r="T721" s="87">
        <v>0</v>
      </c>
      <c r="U721" s="87">
        <v>0</v>
      </c>
      <c r="V721" s="87">
        <v>0</v>
      </c>
      <c r="W721" s="87">
        <v>1</v>
      </c>
      <c r="X721" s="87">
        <v>0</v>
      </c>
      <c r="Y721" s="87">
        <v>0</v>
      </c>
      <c r="Z721" s="11">
        <f t="shared" si="84"/>
        <v>1</v>
      </c>
    </row>
    <row r="722" spans="1:27" x14ac:dyDescent="0.25">
      <c r="A722" s="98" t="s">
        <v>9963</v>
      </c>
      <c r="B722" s="98" t="s">
        <v>2289</v>
      </c>
      <c r="C722" s="99">
        <v>2</v>
      </c>
      <c r="D722" s="153">
        <v>2</v>
      </c>
      <c r="E722" s="153">
        <v>0</v>
      </c>
      <c r="F722" s="153">
        <v>0</v>
      </c>
      <c r="G722" s="153">
        <v>0</v>
      </c>
      <c r="H722" s="153">
        <v>1</v>
      </c>
      <c r="I722" s="153">
        <v>0</v>
      </c>
      <c r="J722" s="111">
        <v>1</v>
      </c>
      <c r="K722" s="111">
        <v>0</v>
      </c>
      <c r="L722" s="101">
        <f t="shared" si="83"/>
        <v>2</v>
      </c>
      <c r="M722" s="9">
        <v>3</v>
      </c>
      <c r="S722" s="11" t="s">
        <v>9143</v>
      </c>
      <c r="T722" s="16">
        <v>0</v>
      </c>
      <c r="U722" s="16">
        <v>0</v>
      </c>
      <c r="V722" s="16">
        <v>0</v>
      </c>
      <c r="W722" s="16">
        <v>2</v>
      </c>
      <c r="X722" s="16">
        <v>0</v>
      </c>
      <c r="Y722" s="16">
        <v>1</v>
      </c>
      <c r="Z722" s="11">
        <f t="shared" si="84"/>
        <v>3</v>
      </c>
    </row>
    <row r="723" spans="1:27" x14ac:dyDescent="0.25">
      <c r="A723" s="102" t="s">
        <v>4850</v>
      </c>
      <c r="B723" s="102" t="s">
        <v>6018</v>
      </c>
      <c r="C723" s="103">
        <v>3</v>
      </c>
      <c r="D723" s="154">
        <v>3</v>
      </c>
      <c r="E723" s="154">
        <v>0</v>
      </c>
      <c r="F723" s="154">
        <v>0</v>
      </c>
      <c r="G723" s="154">
        <v>0</v>
      </c>
      <c r="H723" s="154">
        <v>2</v>
      </c>
      <c r="I723" s="154">
        <v>0</v>
      </c>
      <c r="J723" s="110">
        <v>1</v>
      </c>
      <c r="K723" s="110">
        <v>0</v>
      </c>
      <c r="L723" s="101">
        <f t="shared" si="83"/>
        <v>3</v>
      </c>
      <c r="M723" s="9"/>
      <c r="S723" s="86" t="s">
        <v>9144</v>
      </c>
      <c r="T723" s="87">
        <v>0</v>
      </c>
      <c r="U723" s="87">
        <v>2</v>
      </c>
      <c r="V723" s="87">
        <v>0</v>
      </c>
      <c r="W723" s="87">
        <v>6</v>
      </c>
      <c r="X723" s="87">
        <v>1</v>
      </c>
      <c r="Y723" s="87">
        <v>1</v>
      </c>
      <c r="Z723" s="11">
        <f t="shared" si="84"/>
        <v>10</v>
      </c>
    </row>
    <row r="724" spans="1:27" x14ac:dyDescent="0.25">
      <c r="A724" s="102" t="s">
        <v>4850</v>
      </c>
      <c r="B724" s="102" t="s">
        <v>2289</v>
      </c>
      <c r="C724" s="103">
        <v>7</v>
      </c>
      <c r="D724" s="154">
        <v>7</v>
      </c>
      <c r="E724" s="154">
        <v>0</v>
      </c>
      <c r="F724" s="154">
        <v>2</v>
      </c>
      <c r="G724" s="154">
        <v>0</v>
      </c>
      <c r="H724" s="154">
        <v>4</v>
      </c>
      <c r="I724" s="154">
        <v>1</v>
      </c>
      <c r="J724" s="110">
        <v>0</v>
      </c>
      <c r="K724" s="110">
        <v>0</v>
      </c>
      <c r="L724" s="101">
        <f t="shared" si="83"/>
        <v>7</v>
      </c>
      <c r="M724" s="9">
        <v>10</v>
      </c>
      <c r="S724" s="11" t="s">
        <v>9145</v>
      </c>
      <c r="T724" s="16">
        <v>6</v>
      </c>
      <c r="U724" s="16">
        <v>2</v>
      </c>
      <c r="V724" s="16">
        <v>0</v>
      </c>
      <c r="W724" s="16">
        <v>9</v>
      </c>
      <c r="X724" s="16">
        <v>15</v>
      </c>
      <c r="Y724" s="16">
        <v>1</v>
      </c>
      <c r="Z724" s="11">
        <f t="shared" si="84"/>
        <v>33</v>
      </c>
    </row>
    <row r="725" spans="1:27" x14ac:dyDescent="0.25">
      <c r="A725" s="98" t="s">
        <v>649</v>
      </c>
      <c r="B725" s="98" t="s">
        <v>6018</v>
      </c>
      <c r="C725" s="99">
        <v>8</v>
      </c>
      <c r="D725" s="153">
        <v>8</v>
      </c>
      <c r="E725" s="153">
        <v>0</v>
      </c>
      <c r="F725" s="153">
        <v>2</v>
      </c>
      <c r="G725" s="153">
        <v>0</v>
      </c>
      <c r="H725" s="153">
        <v>5</v>
      </c>
      <c r="I725" s="153">
        <v>0</v>
      </c>
      <c r="J725" s="111">
        <v>1</v>
      </c>
      <c r="K725" s="111">
        <v>0</v>
      </c>
      <c r="L725" s="101">
        <f t="shared" si="83"/>
        <v>8</v>
      </c>
      <c r="M725" s="9"/>
      <c r="S725" s="86" t="s">
        <v>9146</v>
      </c>
      <c r="T725" s="87">
        <v>25</v>
      </c>
      <c r="U725" s="87">
        <v>85</v>
      </c>
      <c r="V725" s="87">
        <v>35</v>
      </c>
      <c r="W725" s="87">
        <v>213</v>
      </c>
      <c r="X725" s="87">
        <v>220</v>
      </c>
      <c r="Y725" s="87">
        <v>1</v>
      </c>
      <c r="Z725" s="11">
        <f t="shared" si="84"/>
        <v>579</v>
      </c>
    </row>
    <row r="726" spans="1:27" x14ac:dyDescent="0.25">
      <c r="A726" s="98" t="s">
        <v>649</v>
      </c>
      <c r="B726" s="98" t="s">
        <v>2289</v>
      </c>
      <c r="C726" s="99">
        <v>25</v>
      </c>
      <c r="D726" s="153">
        <v>25</v>
      </c>
      <c r="E726" s="153">
        <v>6</v>
      </c>
      <c r="F726" s="153">
        <v>0</v>
      </c>
      <c r="G726" s="153">
        <v>0</v>
      </c>
      <c r="H726" s="153">
        <v>4</v>
      </c>
      <c r="I726" s="153">
        <v>15</v>
      </c>
      <c r="J726" s="111">
        <v>0</v>
      </c>
      <c r="K726" s="111">
        <v>0</v>
      </c>
      <c r="L726" s="101">
        <f t="shared" si="83"/>
        <v>25</v>
      </c>
      <c r="M726" s="9">
        <f>SUM(L725:L726)</f>
        <v>33</v>
      </c>
      <c r="S726" s="11" t="s">
        <v>9147</v>
      </c>
      <c r="T726" s="16">
        <v>90</v>
      </c>
      <c r="U726" s="16">
        <v>253</v>
      </c>
      <c r="V726" s="16">
        <v>166</v>
      </c>
      <c r="W726" s="16">
        <v>405</v>
      </c>
      <c r="X726" s="16">
        <v>801</v>
      </c>
      <c r="Y726" s="16">
        <v>1</v>
      </c>
      <c r="Z726" s="11">
        <f t="shared" si="84"/>
        <v>1716</v>
      </c>
    </row>
    <row r="727" spans="1:27" x14ac:dyDescent="0.25">
      <c r="A727" s="102" t="s">
        <v>1944</v>
      </c>
      <c r="B727" s="102" t="s">
        <v>6018</v>
      </c>
      <c r="C727" s="103">
        <v>18</v>
      </c>
      <c r="D727" s="154">
        <v>18</v>
      </c>
      <c r="E727" s="154">
        <v>6</v>
      </c>
      <c r="F727" s="154">
        <v>2</v>
      </c>
      <c r="G727" s="154">
        <v>0</v>
      </c>
      <c r="H727" s="154">
        <v>9</v>
      </c>
      <c r="I727" s="154">
        <v>0</v>
      </c>
      <c r="J727" s="110">
        <v>1</v>
      </c>
      <c r="K727" s="110">
        <v>0</v>
      </c>
      <c r="L727" s="101">
        <f t="shared" si="83"/>
        <v>18</v>
      </c>
      <c r="M727" s="9"/>
      <c r="T727" s="7">
        <f t="shared" ref="T727:Y727" si="85">SUM(T717:T726)</f>
        <v>121</v>
      </c>
      <c r="U727" s="7">
        <f t="shared" si="85"/>
        <v>342</v>
      </c>
      <c r="V727" s="7">
        <f t="shared" si="85"/>
        <v>201</v>
      </c>
      <c r="W727" s="7">
        <f t="shared" si="85"/>
        <v>639</v>
      </c>
      <c r="X727" s="7">
        <f t="shared" si="85"/>
        <v>1037</v>
      </c>
      <c r="Y727" s="7">
        <f t="shared" si="85"/>
        <v>5</v>
      </c>
      <c r="Z727" s="11">
        <f t="shared" si="84"/>
        <v>2345</v>
      </c>
      <c r="AA727" s="9" t="s">
        <v>10087</v>
      </c>
    </row>
    <row r="728" spans="1:27" x14ac:dyDescent="0.25">
      <c r="A728" s="102" t="s">
        <v>1944</v>
      </c>
      <c r="B728" s="102" t="s">
        <v>2543</v>
      </c>
      <c r="C728" s="103">
        <v>104</v>
      </c>
      <c r="D728" s="154">
        <v>104</v>
      </c>
      <c r="E728" s="154">
        <v>0</v>
      </c>
      <c r="F728" s="106">
        <v>2</v>
      </c>
      <c r="G728" s="154">
        <v>0</v>
      </c>
      <c r="H728" s="106">
        <v>6</v>
      </c>
      <c r="I728" s="154">
        <v>96</v>
      </c>
      <c r="J728" s="110">
        <v>0</v>
      </c>
      <c r="K728" s="110">
        <v>0</v>
      </c>
      <c r="L728" s="101">
        <f t="shared" si="83"/>
        <v>104</v>
      </c>
      <c r="M728" s="9"/>
    </row>
    <row r="729" spans="1:27" x14ac:dyDescent="0.25">
      <c r="A729" s="102" t="s">
        <v>1944</v>
      </c>
      <c r="B729" s="102" t="s">
        <v>6556</v>
      </c>
      <c r="C729" s="103">
        <v>1</v>
      </c>
      <c r="D729" s="154">
        <v>1</v>
      </c>
      <c r="E729" s="154">
        <v>0</v>
      </c>
      <c r="F729" s="154">
        <v>0</v>
      </c>
      <c r="G729" s="154">
        <v>1</v>
      </c>
      <c r="H729" s="154">
        <v>0</v>
      </c>
      <c r="I729" s="154">
        <v>0</v>
      </c>
      <c r="J729" s="110">
        <v>0</v>
      </c>
      <c r="K729" s="110">
        <v>0</v>
      </c>
      <c r="L729" s="101">
        <f t="shared" si="83"/>
        <v>1</v>
      </c>
      <c r="M729" s="9"/>
    </row>
    <row r="730" spans="1:27" x14ac:dyDescent="0.25">
      <c r="A730" s="102" t="s">
        <v>1944</v>
      </c>
      <c r="B730" s="102" t="s">
        <v>2289</v>
      </c>
      <c r="C730" s="103">
        <v>464</v>
      </c>
      <c r="D730" s="154">
        <v>457</v>
      </c>
      <c r="E730" s="154">
        <v>19</v>
      </c>
      <c r="F730" s="154">
        <v>81</v>
      </c>
      <c r="G730" s="154">
        <v>34</v>
      </c>
      <c r="H730" s="154">
        <v>198</v>
      </c>
      <c r="I730" s="154">
        <v>124</v>
      </c>
      <c r="J730" s="110">
        <v>0</v>
      </c>
      <c r="K730" s="110">
        <v>1</v>
      </c>
      <c r="L730" s="101">
        <f t="shared" si="83"/>
        <v>457</v>
      </c>
      <c r="M730" s="9">
        <f>SUM(L727:L730)</f>
        <v>580</v>
      </c>
    </row>
    <row r="731" spans="1:27" x14ac:dyDescent="0.25">
      <c r="A731" s="98" t="s">
        <v>292</v>
      </c>
      <c r="B731" s="98" t="s">
        <v>6018</v>
      </c>
      <c r="C731" s="99">
        <v>320</v>
      </c>
      <c r="D731" s="153">
        <v>314</v>
      </c>
      <c r="E731" s="153">
        <v>23</v>
      </c>
      <c r="F731" s="153">
        <v>79</v>
      </c>
      <c r="G731" s="153">
        <v>33</v>
      </c>
      <c r="H731" s="153">
        <v>179</v>
      </c>
      <c r="I731" s="153">
        <v>0</v>
      </c>
      <c r="J731" s="111">
        <v>0</v>
      </c>
      <c r="K731" s="111">
        <v>0</v>
      </c>
      <c r="L731" s="101">
        <f t="shared" si="83"/>
        <v>314</v>
      </c>
      <c r="S731" s="11" t="s">
        <v>9947</v>
      </c>
      <c r="T731" s="11" t="s">
        <v>781</v>
      </c>
      <c r="U731" s="11" t="s">
        <v>313</v>
      </c>
      <c r="V731" s="11" t="s">
        <v>141</v>
      </c>
      <c r="W731" s="11" t="s">
        <v>87</v>
      </c>
      <c r="X731" s="11" t="s">
        <v>124</v>
      </c>
      <c r="Y731" s="11" t="s">
        <v>9128</v>
      </c>
      <c r="Z731" s="11" t="s">
        <v>9129</v>
      </c>
    </row>
    <row r="732" spans="1:27" x14ac:dyDescent="0.25">
      <c r="A732" s="98" t="s">
        <v>292</v>
      </c>
      <c r="B732" s="98" t="s">
        <v>2543</v>
      </c>
      <c r="C732" s="99">
        <v>319</v>
      </c>
      <c r="D732" s="153">
        <v>316</v>
      </c>
      <c r="E732" s="153">
        <v>5</v>
      </c>
      <c r="F732" s="153">
        <v>55</v>
      </c>
      <c r="G732" s="153">
        <v>101</v>
      </c>
      <c r="H732" s="153">
        <v>155</v>
      </c>
      <c r="I732" s="153">
        <v>0</v>
      </c>
      <c r="J732" s="111">
        <v>0</v>
      </c>
      <c r="K732" s="111">
        <v>0</v>
      </c>
      <c r="L732" s="101">
        <f t="shared" si="83"/>
        <v>316</v>
      </c>
      <c r="S732" s="11" t="s">
        <v>9139</v>
      </c>
      <c r="T732" s="16">
        <v>0</v>
      </c>
      <c r="U732" s="16">
        <v>0</v>
      </c>
      <c r="V732" s="16">
        <v>0</v>
      </c>
      <c r="W732" s="16">
        <v>0</v>
      </c>
      <c r="X732" s="16">
        <v>0</v>
      </c>
      <c r="Y732" s="16">
        <v>0</v>
      </c>
      <c r="Z732" s="11">
        <f t="shared" ref="Z732:Z741" si="86">SUM(T732:Y732)</f>
        <v>0</v>
      </c>
    </row>
    <row r="733" spans="1:27" x14ac:dyDescent="0.25">
      <c r="A733" s="98" t="s">
        <v>292</v>
      </c>
      <c r="B733" s="98" t="s">
        <v>8861</v>
      </c>
      <c r="C733" s="99">
        <v>15</v>
      </c>
      <c r="D733" s="153">
        <v>15</v>
      </c>
      <c r="E733" s="153">
        <v>0</v>
      </c>
      <c r="F733" s="153">
        <v>15</v>
      </c>
      <c r="G733" s="153">
        <v>0</v>
      </c>
      <c r="H733" s="153">
        <v>0</v>
      </c>
      <c r="I733" s="153">
        <v>0</v>
      </c>
      <c r="J733" s="111">
        <v>0</v>
      </c>
      <c r="K733" s="111">
        <v>0</v>
      </c>
      <c r="L733" s="101">
        <f t="shared" si="83"/>
        <v>15</v>
      </c>
      <c r="S733" s="86" t="s">
        <v>9140</v>
      </c>
      <c r="T733" s="87">
        <v>0</v>
      </c>
      <c r="U733" s="87">
        <v>0</v>
      </c>
      <c r="V733" s="87">
        <v>0</v>
      </c>
      <c r="W733" s="88">
        <v>1</v>
      </c>
      <c r="X733" s="87">
        <v>0</v>
      </c>
      <c r="Y733" s="87">
        <v>0</v>
      </c>
      <c r="Z733" s="11">
        <f t="shared" si="86"/>
        <v>1</v>
      </c>
    </row>
    <row r="734" spans="1:27" x14ac:dyDescent="0.25">
      <c r="A734" s="98" t="s">
        <v>292</v>
      </c>
      <c r="B734" s="98" t="s">
        <v>6556</v>
      </c>
      <c r="C734" s="99">
        <v>2</v>
      </c>
      <c r="D734" s="153">
        <v>2</v>
      </c>
      <c r="E734" s="153">
        <v>1</v>
      </c>
      <c r="F734" s="153">
        <v>0</v>
      </c>
      <c r="G734" s="153">
        <v>1</v>
      </c>
      <c r="H734" s="153">
        <v>0</v>
      </c>
      <c r="I734" s="153">
        <v>0</v>
      </c>
      <c r="J734" s="111">
        <v>0</v>
      </c>
      <c r="K734" s="111">
        <v>0</v>
      </c>
      <c r="L734" s="101">
        <f t="shared" si="83"/>
        <v>2</v>
      </c>
      <c r="S734" s="11" t="s">
        <v>9141</v>
      </c>
      <c r="T734" s="108">
        <v>0</v>
      </c>
      <c r="U734" s="108">
        <v>0</v>
      </c>
      <c r="V734" s="108">
        <v>0</v>
      </c>
      <c r="W734" s="16">
        <v>1</v>
      </c>
      <c r="X734" s="108">
        <v>0</v>
      </c>
      <c r="Y734" s="108">
        <v>0</v>
      </c>
      <c r="Z734" s="11">
        <f t="shared" si="86"/>
        <v>1</v>
      </c>
    </row>
    <row r="735" spans="1:27" x14ac:dyDescent="0.25">
      <c r="A735" s="98" t="s">
        <v>292</v>
      </c>
      <c r="B735" s="98" t="s">
        <v>2289</v>
      </c>
      <c r="C735" s="99">
        <v>1073</v>
      </c>
      <c r="D735" s="153">
        <v>1069</v>
      </c>
      <c r="E735" s="153">
        <v>61</v>
      </c>
      <c r="F735" s="153">
        <v>104</v>
      </c>
      <c r="G735" s="153">
        <v>31</v>
      </c>
      <c r="H735" s="153">
        <v>71</v>
      </c>
      <c r="I735" s="153">
        <v>801</v>
      </c>
      <c r="J735" s="111">
        <v>1</v>
      </c>
      <c r="K735" s="111">
        <v>0</v>
      </c>
      <c r="L735" s="101">
        <f t="shared" si="83"/>
        <v>1069</v>
      </c>
      <c r="M735" s="9">
        <f>SUM(L731:L735)</f>
        <v>1716</v>
      </c>
      <c r="S735" s="86" t="s">
        <v>9142</v>
      </c>
      <c r="T735" s="109">
        <v>0</v>
      </c>
      <c r="U735" s="109">
        <v>0</v>
      </c>
      <c r="V735" s="109">
        <v>0</v>
      </c>
      <c r="W735" s="109">
        <v>1</v>
      </c>
      <c r="X735" s="109">
        <v>0</v>
      </c>
      <c r="Y735" s="109">
        <v>0</v>
      </c>
      <c r="Z735" s="11">
        <f t="shared" si="86"/>
        <v>1</v>
      </c>
    </row>
    <row r="736" spans="1:27" x14ac:dyDescent="0.25">
      <c r="A736" s="98" t="s">
        <v>9948</v>
      </c>
      <c r="B736" s="112"/>
      <c r="C736" s="112">
        <f t="shared" ref="C736:M736" si="87">SUM(C717:C735)</f>
        <v>2366</v>
      </c>
      <c r="D736" s="112">
        <f t="shared" si="87"/>
        <v>2346</v>
      </c>
      <c r="E736" s="112">
        <f t="shared" si="87"/>
        <v>121</v>
      </c>
      <c r="F736" s="112">
        <f t="shared" si="87"/>
        <v>342</v>
      </c>
      <c r="G736" s="112">
        <f t="shared" si="87"/>
        <v>201</v>
      </c>
      <c r="H736" s="112">
        <f t="shared" si="87"/>
        <v>639</v>
      </c>
      <c r="I736" s="112">
        <f t="shared" si="87"/>
        <v>1037</v>
      </c>
      <c r="J736" s="112">
        <f t="shared" si="87"/>
        <v>5</v>
      </c>
      <c r="K736" s="112">
        <f t="shared" si="87"/>
        <v>1</v>
      </c>
      <c r="L736" s="112">
        <f t="shared" si="87"/>
        <v>2346</v>
      </c>
      <c r="M736" s="9">
        <f t="shared" si="87"/>
        <v>2346</v>
      </c>
      <c r="S736" s="92" t="s">
        <v>9143</v>
      </c>
      <c r="T736" s="93">
        <v>0</v>
      </c>
      <c r="U736" s="93">
        <v>0</v>
      </c>
      <c r="V736" s="93">
        <v>0</v>
      </c>
      <c r="W736" s="93">
        <v>1</v>
      </c>
      <c r="X736" s="93">
        <v>0</v>
      </c>
      <c r="Y736" s="93">
        <v>0</v>
      </c>
      <c r="Z736" s="92">
        <f t="shared" si="86"/>
        <v>1</v>
      </c>
    </row>
    <row r="737" spans="9:27" x14ac:dyDescent="0.25">
      <c r="I737" s="7" t="s">
        <v>10088</v>
      </c>
      <c r="S737" s="86" t="s">
        <v>9144</v>
      </c>
      <c r="T737" s="110">
        <v>0</v>
      </c>
      <c r="U737" s="110">
        <v>0</v>
      </c>
      <c r="V737" s="110">
        <v>0</v>
      </c>
      <c r="W737" s="110">
        <v>2</v>
      </c>
      <c r="X737" s="110">
        <v>0</v>
      </c>
      <c r="Y737" s="110">
        <v>1</v>
      </c>
      <c r="Z737" s="11">
        <f t="shared" si="86"/>
        <v>3</v>
      </c>
    </row>
    <row r="738" spans="9:27" x14ac:dyDescent="0.25">
      <c r="S738" s="11" t="s">
        <v>9145</v>
      </c>
      <c r="T738" s="111">
        <v>0</v>
      </c>
      <c r="U738" s="111">
        <v>2</v>
      </c>
      <c r="V738" s="111">
        <v>0</v>
      </c>
      <c r="W738" s="111">
        <v>5</v>
      </c>
      <c r="X738" s="111">
        <v>0</v>
      </c>
      <c r="Y738" s="111">
        <v>1</v>
      </c>
      <c r="Z738" s="11">
        <f t="shared" si="86"/>
        <v>8</v>
      </c>
    </row>
    <row r="739" spans="9:27" x14ac:dyDescent="0.25">
      <c r="S739" s="86" t="s">
        <v>9146</v>
      </c>
      <c r="T739" s="110">
        <v>6</v>
      </c>
      <c r="U739" s="110">
        <v>2</v>
      </c>
      <c r="V739" s="110">
        <v>0</v>
      </c>
      <c r="W739" s="110">
        <v>9</v>
      </c>
      <c r="X739" s="110">
        <v>0</v>
      </c>
      <c r="Y739" s="110">
        <v>1</v>
      </c>
      <c r="Z739" s="11">
        <f t="shared" si="86"/>
        <v>18</v>
      </c>
    </row>
    <row r="740" spans="9:27" x14ac:dyDescent="0.25">
      <c r="S740" s="11" t="s">
        <v>9147</v>
      </c>
      <c r="T740" s="111">
        <v>23</v>
      </c>
      <c r="U740" s="111">
        <v>79</v>
      </c>
      <c r="V740" s="111">
        <v>33</v>
      </c>
      <c r="W740" s="111">
        <v>179</v>
      </c>
      <c r="X740" s="111">
        <v>0</v>
      </c>
      <c r="Y740" s="111">
        <v>0</v>
      </c>
      <c r="Z740" s="11">
        <f t="shared" si="86"/>
        <v>314</v>
      </c>
      <c r="AA740" s="7">
        <f>SUM(Z732:Z740)</f>
        <v>347</v>
      </c>
    </row>
    <row r="741" spans="9:27" x14ac:dyDescent="0.25">
      <c r="T741" s="135">
        <f t="shared" ref="T741:Y741" si="88">SUM(T732:T740)</f>
        <v>29</v>
      </c>
      <c r="U741" s="135">
        <f t="shared" si="88"/>
        <v>83</v>
      </c>
      <c r="V741" s="135">
        <f t="shared" si="88"/>
        <v>33</v>
      </c>
      <c r="W741" s="135">
        <f t="shared" si="88"/>
        <v>199</v>
      </c>
      <c r="X741" s="135">
        <f t="shared" si="88"/>
        <v>0</v>
      </c>
      <c r="Y741" s="135">
        <f t="shared" si="88"/>
        <v>3</v>
      </c>
      <c r="Z741" s="92">
        <f t="shared" si="86"/>
        <v>347</v>
      </c>
    </row>
    <row r="745" spans="9:27" x14ac:dyDescent="0.25">
      <c r="S745" s="11" t="s">
        <v>9950</v>
      </c>
      <c r="T745" s="11" t="s">
        <v>781</v>
      </c>
      <c r="U745" s="11" t="s">
        <v>313</v>
      </c>
      <c r="V745" s="11" t="s">
        <v>141</v>
      </c>
      <c r="W745" s="11" t="s">
        <v>87</v>
      </c>
      <c r="X745" s="11" t="s">
        <v>124</v>
      </c>
      <c r="Y745" s="11" t="s">
        <v>9128</v>
      </c>
      <c r="Z745" s="11" t="s">
        <v>9951</v>
      </c>
    </row>
    <row r="746" spans="9:27" x14ac:dyDescent="0.25">
      <c r="S746" s="11" t="s">
        <v>9139</v>
      </c>
      <c r="T746" s="16">
        <v>0</v>
      </c>
      <c r="U746" s="16">
        <v>0</v>
      </c>
      <c r="V746" s="16">
        <v>0</v>
      </c>
      <c r="W746" s="16">
        <v>1</v>
      </c>
      <c r="X746" s="16">
        <v>0</v>
      </c>
      <c r="Y746" s="16">
        <v>0</v>
      </c>
      <c r="Z746" s="11">
        <f t="shared" ref="Z746:Z755" si="89">SUM(T746:W746)+Y746</f>
        <v>1</v>
      </c>
      <c r="AA746" s="11" t="s">
        <v>9139</v>
      </c>
    </row>
    <row r="747" spans="9:27" x14ac:dyDescent="0.25">
      <c r="S747" s="86" t="s">
        <v>9140</v>
      </c>
      <c r="T747" s="87">
        <v>0</v>
      </c>
      <c r="U747" s="87">
        <v>0</v>
      </c>
      <c r="V747" s="87">
        <v>0</v>
      </c>
      <c r="W747" s="87">
        <v>0</v>
      </c>
      <c r="X747" s="87">
        <v>0</v>
      </c>
      <c r="Y747" s="87">
        <v>0</v>
      </c>
      <c r="Z747" s="11">
        <f t="shared" si="89"/>
        <v>0</v>
      </c>
      <c r="AA747" s="86" t="s">
        <v>9140</v>
      </c>
    </row>
    <row r="748" spans="9:27" x14ac:dyDescent="0.25">
      <c r="S748" s="11" t="s">
        <v>9141</v>
      </c>
      <c r="T748" s="16">
        <v>0</v>
      </c>
      <c r="U748" s="16">
        <v>0</v>
      </c>
      <c r="V748" s="16">
        <v>0</v>
      </c>
      <c r="W748" s="16">
        <v>0</v>
      </c>
      <c r="X748" s="16">
        <v>0</v>
      </c>
      <c r="Y748" s="16">
        <v>0</v>
      </c>
      <c r="Z748" s="11">
        <f t="shared" si="89"/>
        <v>0</v>
      </c>
      <c r="AA748" s="11" t="s">
        <v>9141</v>
      </c>
    </row>
    <row r="749" spans="9:27" x14ac:dyDescent="0.25">
      <c r="S749" s="86" t="s">
        <v>9142</v>
      </c>
      <c r="T749" s="87">
        <v>0</v>
      </c>
      <c r="U749" s="87">
        <v>0</v>
      </c>
      <c r="V749" s="87">
        <v>0</v>
      </c>
      <c r="W749" s="87">
        <v>0</v>
      </c>
      <c r="X749" s="87">
        <v>0</v>
      </c>
      <c r="Y749" s="87">
        <v>0</v>
      </c>
      <c r="Z749" s="11">
        <f t="shared" si="89"/>
        <v>0</v>
      </c>
      <c r="AA749" s="86" t="s">
        <v>9142</v>
      </c>
    </row>
    <row r="750" spans="9:27" x14ac:dyDescent="0.25">
      <c r="S750" s="11" t="s">
        <v>9143</v>
      </c>
      <c r="T750" s="16">
        <v>0</v>
      </c>
      <c r="U750" s="16">
        <v>0</v>
      </c>
      <c r="V750" s="16">
        <v>0</v>
      </c>
      <c r="W750" s="16">
        <v>1</v>
      </c>
      <c r="X750" s="16">
        <v>0</v>
      </c>
      <c r="Y750" s="16">
        <v>1</v>
      </c>
      <c r="Z750" s="11">
        <f t="shared" si="89"/>
        <v>2</v>
      </c>
      <c r="AA750" s="11" t="s">
        <v>9143</v>
      </c>
    </row>
    <row r="751" spans="9:27" x14ac:dyDescent="0.25">
      <c r="S751" s="86" t="s">
        <v>9144</v>
      </c>
      <c r="T751" s="87">
        <v>0</v>
      </c>
      <c r="U751" s="87">
        <v>2</v>
      </c>
      <c r="V751" s="87">
        <v>0</v>
      </c>
      <c r="W751" s="87">
        <v>4</v>
      </c>
      <c r="X751" s="87">
        <v>1</v>
      </c>
      <c r="Y751" s="87">
        <v>0</v>
      </c>
      <c r="Z751" s="11">
        <f t="shared" si="89"/>
        <v>6</v>
      </c>
      <c r="AA751" s="86" t="s">
        <v>9144</v>
      </c>
    </row>
    <row r="752" spans="9:27" x14ac:dyDescent="0.25">
      <c r="S752" s="11" t="s">
        <v>9145</v>
      </c>
      <c r="T752" s="16">
        <v>6</v>
      </c>
      <c r="U752" s="16">
        <v>0</v>
      </c>
      <c r="V752" s="16">
        <v>0</v>
      </c>
      <c r="W752" s="16">
        <v>4</v>
      </c>
      <c r="X752" s="16">
        <v>15</v>
      </c>
      <c r="Y752" s="16">
        <v>0</v>
      </c>
      <c r="Z752" s="11">
        <f t="shared" si="89"/>
        <v>10</v>
      </c>
      <c r="AA752" s="11" t="s">
        <v>9145</v>
      </c>
    </row>
    <row r="753" spans="1:27" x14ac:dyDescent="0.25">
      <c r="S753" s="86" t="s">
        <v>9146</v>
      </c>
      <c r="T753" s="87">
        <v>19</v>
      </c>
      <c r="U753" s="87">
        <v>83</v>
      </c>
      <c r="V753" s="87">
        <v>35</v>
      </c>
      <c r="W753" s="87">
        <v>204</v>
      </c>
      <c r="X753" s="87">
        <v>220</v>
      </c>
      <c r="Y753" s="87">
        <v>0</v>
      </c>
      <c r="Z753" s="11">
        <f t="shared" si="89"/>
        <v>341</v>
      </c>
      <c r="AA753" s="86" t="s">
        <v>9146</v>
      </c>
    </row>
    <row r="754" spans="1:27" x14ac:dyDescent="0.25">
      <c r="S754" s="11" t="s">
        <v>9147</v>
      </c>
      <c r="T754" s="16">
        <v>67</v>
      </c>
      <c r="U754" s="16">
        <v>174</v>
      </c>
      <c r="V754" s="16">
        <v>133</v>
      </c>
      <c r="W754" s="16">
        <v>226</v>
      </c>
      <c r="X754" s="16">
        <v>801</v>
      </c>
      <c r="Y754" s="16">
        <v>1</v>
      </c>
      <c r="Z754" s="11">
        <f t="shared" si="89"/>
        <v>601</v>
      </c>
      <c r="AA754" s="11" t="s">
        <v>9147</v>
      </c>
    </row>
    <row r="755" spans="1:27" x14ac:dyDescent="0.25">
      <c r="T755" s="7">
        <f t="shared" ref="T755:Y755" si="90">SUM(T746:T754)</f>
        <v>92</v>
      </c>
      <c r="U755" s="7">
        <f t="shared" si="90"/>
        <v>259</v>
      </c>
      <c r="V755" s="7">
        <f t="shared" si="90"/>
        <v>168</v>
      </c>
      <c r="W755" s="7">
        <f t="shared" si="90"/>
        <v>440</v>
      </c>
      <c r="X755" s="7">
        <f t="shared" si="90"/>
        <v>1037</v>
      </c>
      <c r="Y755" s="7">
        <f t="shared" si="90"/>
        <v>2</v>
      </c>
      <c r="Z755" s="11">
        <f t="shared" si="89"/>
        <v>961</v>
      </c>
    </row>
    <row r="756" spans="1:27" x14ac:dyDescent="0.25">
      <c r="Z756" s="7">
        <f>SUM(Z746:Z754)</f>
        <v>961</v>
      </c>
    </row>
    <row r="761" spans="1:27" ht="39.6" x14ac:dyDescent="0.25">
      <c r="A761" s="73" t="s">
        <v>10089</v>
      </c>
      <c r="B761" s="73" t="s">
        <v>9152</v>
      </c>
      <c r="C761" s="73" t="s">
        <v>9126</v>
      </c>
      <c r="D761" s="73" t="s">
        <v>9936</v>
      </c>
      <c r="E761" s="74" t="s">
        <v>9937</v>
      </c>
      <c r="F761" s="73" t="s">
        <v>9938</v>
      </c>
      <c r="G761" s="73" t="s">
        <v>9939</v>
      </c>
      <c r="H761" s="73" t="s">
        <v>9940</v>
      </c>
      <c r="I761" s="73" t="s">
        <v>9941</v>
      </c>
      <c r="J761" s="73" t="s">
        <v>10085</v>
      </c>
      <c r="K761" s="75" t="s">
        <v>9942</v>
      </c>
      <c r="L761" s="90" t="s">
        <v>9943</v>
      </c>
      <c r="M761" s="13" t="s">
        <v>10090</v>
      </c>
      <c r="S761" s="7" t="s">
        <v>10089</v>
      </c>
    </row>
    <row r="762" spans="1:27" x14ac:dyDescent="0.25">
      <c r="A762" s="102" t="s">
        <v>4850</v>
      </c>
      <c r="B762" s="102" t="s">
        <v>2289</v>
      </c>
      <c r="C762" s="103">
        <v>10</v>
      </c>
      <c r="D762" s="154">
        <v>10</v>
      </c>
      <c r="E762" s="154">
        <v>1</v>
      </c>
      <c r="F762" s="154">
        <v>1</v>
      </c>
      <c r="G762" s="154">
        <v>0</v>
      </c>
      <c r="H762" s="154">
        <v>0</v>
      </c>
      <c r="I762" s="154">
        <v>4</v>
      </c>
      <c r="J762" s="110">
        <v>4</v>
      </c>
      <c r="K762" s="110">
        <v>0</v>
      </c>
      <c r="L762" s="101">
        <f t="shared" ref="L762:L774" si="91">SUM(E762:K762)</f>
        <v>10</v>
      </c>
      <c r="M762" s="9">
        <v>10</v>
      </c>
      <c r="S762" s="11" t="s">
        <v>9945</v>
      </c>
      <c r="T762" s="11" t="s">
        <v>781</v>
      </c>
      <c r="U762" s="11" t="s">
        <v>313</v>
      </c>
      <c r="V762" s="11" t="s">
        <v>141</v>
      </c>
      <c r="W762" s="11" t="s">
        <v>87</v>
      </c>
      <c r="X762" s="11" t="s">
        <v>124</v>
      </c>
      <c r="Y762" s="11" t="s">
        <v>9128</v>
      </c>
      <c r="Z762" s="11" t="s">
        <v>9129</v>
      </c>
    </row>
    <row r="763" spans="1:27" x14ac:dyDescent="0.25">
      <c r="A763" s="98" t="s">
        <v>649</v>
      </c>
      <c r="B763" s="98" t="s">
        <v>6018</v>
      </c>
      <c r="C763" s="99">
        <v>6</v>
      </c>
      <c r="D763" s="153">
        <v>6</v>
      </c>
      <c r="E763" s="153">
        <v>1</v>
      </c>
      <c r="F763" s="153">
        <v>1</v>
      </c>
      <c r="G763" s="153">
        <v>0</v>
      </c>
      <c r="H763" s="153">
        <v>0</v>
      </c>
      <c r="I763" s="153">
        <v>0</v>
      </c>
      <c r="J763" s="111">
        <v>4</v>
      </c>
      <c r="K763" s="111">
        <v>0</v>
      </c>
      <c r="L763" s="101">
        <f t="shared" si="91"/>
        <v>6</v>
      </c>
      <c r="M763" s="9"/>
      <c r="S763" s="11" t="s">
        <v>9139</v>
      </c>
      <c r="T763" s="16">
        <v>0</v>
      </c>
      <c r="U763" s="16">
        <v>0</v>
      </c>
      <c r="V763" s="16">
        <v>0</v>
      </c>
      <c r="W763" s="16">
        <v>0</v>
      </c>
      <c r="X763" s="16">
        <v>0</v>
      </c>
      <c r="Y763" s="16">
        <v>0</v>
      </c>
      <c r="Z763" s="11">
        <f t="shared" ref="Z763:Z772" si="92">SUM(T763:Y763)</f>
        <v>0</v>
      </c>
    </row>
    <row r="764" spans="1:27" x14ac:dyDescent="0.25">
      <c r="A764" s="98" t="s">
        <v>649</v>
      </c>
      <c r="B764" s="98" t="s">
        <v>2289</v>
      </c>
      <c r="C764" s="99">
        <v>25</v>
      </c>
      <c r="D764" s="153">
        <v>25</v>
      </c>
      <c r="E764" s="153">
        <v>4</v>
      </c>
      <c r="F764" s="153">
        <v>1</v>
      </c>
      <c r="G764" s="153">
        <v>0</v>
      </c>
      <c r="H764" s="153">
        <v>0</v>
      </c>
      <c r="I764" s="153">
        <v>13</v>
      </c>
      <c r="J764" s="111">
        <v>7</v>
      </c>
      <c r="K764" s="111">
        <v>0</v>
      </c>
      <c r="L764" s="101">
        <f t="shared" si="91"/>
        <v>25</v>
      </c>
      <c r="M764" s="9">
        <f>SUM(L763:L764)</f>
        <v>31</v>
      </c>
      <c r="S764" s="86" t="s">
        <v>9140</v>
      </c>
      <c r="T764" s="87">
        <v>0</v>
      </c>
      <c r="U764" s="87">
        <v>0</v>
      </c>
      <c r="V764" s="87">
        <v>0</v>
      </c>
      <c r="W764" s="87">
        <v>0</v>
      </c>
      <c r="X764" s="87">
        <v>0</v>
      </c>
      <c r="Y764" s="87">
        <v>0</v>
      </c>
      <c r="Z764" s="11">
        <f t="shared" si="92"/>
        <v>0</v>
      </c>
    </row>
    <row r="765" spans="1:27" x14ac:dyDescent="0.25">
      <c r="A765" s="102" t="s">
        <v>1944</v>
      </c>
      <c r="B765" s="102" t="s">
        <v>6018</v>
      </c>
      <c r="C765" s="103">
        <v>18</v>
      </c>
      <c r="D765" s="154">
        <v>18</v>
      </c>
      <c r="E765" s="154">
        <v>5</v>
      </c>
      <c r="F765" s="154">
        <v>2</v>
      </c>
      <c r="G765" s="154">
        <v>0</v>
      </c>
      <c r="H765" s="154">
        <v>0</v>
      </c>
      <c r="I765" s="154">
        <v>0</v>
      </c>
      <c r="J765" s="110">
        <v>11</v>
      </c>
      <c r="K765" s="110">
        <v>0</v>
      </c>
      <c r="L765" s="101">
        <f t="shared" si="91"/>
        <v>18</v>
      </c>
      <c r="M765" s="9"/>
      <c r="S765" s="11" t="s">
        <v>9141</v>
      </c>
      <c r="T765" s="16">
        <v>0</v>
      </c>
      <c r="U765" s="16">
        <v>0</v>
      </c>
      <c r="V765" s="16">
        <v>0</v>
      </c>
      <c r="W765" s="16">
        <v>0</v>
      </c>
      <c r="X765" s="16">
        <v>0</v>
      </c>
      <c r="Y765" s="16">
        <v>0</v>
      </c>
      <c r="Z765" s="11">
        <f t="shared" si="92"/>
        <v>0</v>
      </c>
    </row>
    <row r="766" spans="1:27" x14ac:dyDescent="0.25">
      <c r="A766" s="102" t="s">
        <v>1944</v>
      </c>
      <c r="B766" s="102" t="s">
        <v>2543</v>
      </c>
      <c r="C766" s="103">
        <v>77</v>
      </c>
      <c r="D766" s="154">
        <v>77</v>
      </c>
      <c r="E766" s="154">
        <v>0</v>
      </c>
      <c r="F766" s="154">
        <v>0</v>
      </c>
      <c r="G766" s="154">
        <v>0</v>
      </c>
      <c r="H766" s="154">
        <v>1</v>
      </c>
      <c r="I766" s="154">
        <v>76</v>
      </c>
      <c r="J766" s="110">
        <v>0</v>
      </c>
      <c r="K766" s="110">
        <v>0</v>
      </c>
      <c r="L766" s="101">
        <f t="shared" si="91"/>
        <v>77</v>
      </c>
      <c r="M766" s="9"/>
      <c r="S766" s="86" t="s">
        <v>9142</v>
      </c>
      <c r="T766" s="87">
        <v>0</v>
      </c>
      <c r="U766" s="87">
        <v>0</v>
      </c>
      <c r="V766" s="87">
        <v>0</v>
      </c>
      <c r="W766" s="87">
        <v>0</v>
      </c>
      <c r="X766" s="87">
        <v>0</v>
      </c>
      <c r="Y766" s="87">
        <v>0</v>
      </c>
      <c r="Z766" s="11">
        <f t="shared" si="92"/>
        <v>0</v>
      </c>
    </row>
    <row r="767" spans="1:27" x14ac:dyDescent="0.25">
      <c r="A767" s="102" t="s">
        <v>1944</v>
      </c>
      <c r="B767" s="102" t="s">
        <v>8861</v>
      </c>
      <c r="C767" s="103">
        <v>1</v>
      </c>
      <c r="D767" s="154">
        <v>1</v>
      </c>
      <c r="E767" s="154">
        <v>0</v>
      </c>
      <c r="F767" s="154">
        <v>1</v>
      </c>
      <c r="G767" s="154">
        <v>0</v>
      </c>
      <c r="H767" s="154">
        <v>0</v>
      </c>
      <c r="I767" s="154">
        <v>0</v>
      </c>
      <c r="J767" s="110">
        <v>0</v>
      </c>
      <c r="K767" s="110">
        <v>0</v>
      </c>
      <c r="L767" s="101">
        <f t="shared" si="91"/>
        <v>1</v>
      </c>
      <c r="S767" s="11" t="s">
        <v>9143</v>
      </c>
      <c r="T767" s="16">
        <v>0</v>
      </c>
      <c r="U767" s="16">
        <v>0</v>
      </c>
      <c r="V767" s="16">
        <v>0</v>
      </c>
      <c r="W767" s="16">
        <v>0</v>
      </c>
      <c r="X767" s="16">
        <v>0</v>
      </c>
      <c r="Y767" s="16">
        <v>0</v>
      </c>
      <c r="Z767" s="11">
        <f t="shared" si="92"/>
        <v>0</v>
      </c>
    </row>
    <row r="768" spans="1:27" x14ac:dyDescent="0.25">
      <c r="A768" s="102" t="s">
        <v>1944</v>
      </c>
      <c r="B768" s="102" t="s">
        <v>6556</v>
      </c>
      <c r="C768" s="103">
        <v>5</v>
      </c>
      <c r="D768" s="154">
        <v>5</v>
      </c>
      <c r="E768" s="154">
        <v>0</v>
      </c>
      <c r="F768" s="154">
        <v>0</v>
      </c>
      <c r="G768" s="154">
        <v>0</v>
      </c>
      <c r="H768" s="154">
        <v>5</v>
      </c>
      <c r="I768" s="154">
        <v>0</v>
      </c>
      <c r="J768" s="110">
        <v>0</v>
      </c>
      <c r="K768" s="110">
        <v>0</v>
      </c>
      <c r="L768" s="101">
        <f t="shared" si="91"/>
        <v>5</v>
      </c>
      <c r="M768" s="9"/>
      <c r="S768" s="86" t="s">
        <v>9144</v>
      </c>
      <c r="T768" s="87">
        <v>1</v>
      </c>
      <c r="U768" s="87">
        <v>1</v>
      </c>
      <c r="V768" s="87">
        <v>0</v>
      </c>
      <c r="W768" s="87">
        <v>0</v>
      </c>
      <c r="X768" s="87">
        <v>4</v>
      </c>
      <c r="Y768" s="87">
        <v>4</v>
      </c>
      <c r="Z768" s="11">
        <f t="shared" si="92"/>
        <v>10</v>
      </c>
    </row>
    <row r="769" spans="1:26" x14ac:dyDescent="0.25">
      <c r="A769" s="102" t="s">
        <v>1944</v>
      </c>
      <c r="B769" s="102" t="s">
        <v>2289</v>
      </c>
      <c r="C769" s="103">
        <v>306</v>
      </c>
      <c r="D769" s="154">
        <v>303</v>
      </c>
      <c r="E769" s="154">
        <v>7</v>
      </c>
      <c r="F769" s="154">
        <v>37</v>
      </c>
      <c r="G769" s="154">
        <v>19</v>
      </c>
      <c r="H769" s="154">
        <v>108</v>
      </c>
      <c r="I769" s="154">
        <v>129</v>
      </c>
      <c r="J769" s="110">
        <v>3</v>
      </c>
      <c r="K769" s="110">
        <v>0</v>
      </c>
      <c r="L769" s="101">
        <f t="shared" si="91"/>
        <v>303</v>
      </c>
      <c r="M769" s="9">
        <f>SUM(L765:L769)</f>
        <v>404</v>
      </c>
      <c r="S769" s="11" t="s">
        <v>9145</v>
      </c>
      <c r="T769" s="16">
        <v>5</v>
      </c>
      <c r="U769" s="16">
        <v>2</v>
      </c>
      <c r="V769" s="16">
        <v>0</v>
      </c>
      <c r="W769" s="16">
        <v>0</v>
      </c>
      <c r="X769" s="16">
        <v>13</v>
      </c>
      <c r="Y769" s="16">
        <v>11</v>
      </c>
      <c r="Z769" s="11">
        <f t="shared" si="92"/>
        <v>31</v>
      </c>
    </row>
    <row r="770" spans="1:26" x14ac:dyDescent="0.25">
      <c r="A770" s="98" t="s">
        <v>292</v>
      </c>
      <c r="B770" s="98" t="s">
        <v>6018</v>
      </c>
      <c r="C770" s="99">
        <v>129</v>
      </c>
      <c r="D770" s="153">
        <v>126</v>
      </c>
      <c r="E770" s="153">
        <v>9</v>
      </c>
      <c r="F770" s="153">
        <v>4</v>
      </c>
      <c r="G770" s="153">
        <v>17</v>
      </c>
      <c r="H770" s="153">
        <v>92</v>
      </c>
      <c r="I770" s="153">
        <v>0</v>
      </c>
      <c r="J770" s="111">
        <v>4</v>
      </c>
      <c r="K770" s="111">
        <v>0</v>
      </c>
      <c r="L770" s="101">
        <f t="shared" si="91"/>
        <v>126</v>
      </c>
      <c r="S770" s="86" t="s">
        <v>9146</v>
      </c>
      <c r="T770" s="87">
        <v>12</v>
      </c>
      <c r="U770" s="87">
        <v>40</v>
      </c>
      <c r="V770" s="87">
        <v>19</v>
      </c>
      <c r="W770" s="87">
        <v>114</v>
      </c>
      <c r="X770" s="87">
        <v>205</v>
      </c>
      <c r="Y770" s="87">
        <v>14</v>
      </c>
      <c r="Z770" s="11">
        <f t="shared" si="92"/>
        <v>404</v>
      </c>
    </row>
    <row r="771" spans="1:26" x14ac:dyDescent="0.25">
      <c r="A771" s="98" t="s">
        <v>292</v>
      </c>
      <c r="B771" s="98" t="s">
        <v>2543</v>
      </c>
      <c r="C771" s="99">
        <v>266</v>
      </c>
      <c r="D771" s="153">
        <v>252</v>
      </c>
      <c r="E771" s="153">
        <v>1</v>
      </c>
      <c r="F771" s="153">
        <v>148</v>
      </c>
      <c r="G771" s="153">
        <v>20</v>
      </c>
      <c r="H771" s="153">
        <v>81</v>
      </c>
      <c r="I771" s="153">
        <v>0</v>
      </c>
      <c r="J771" s="111">
        <v>2</v>
      </c>
      <c r="K771" s="111">
        <v>0</v>
      </c>
      <c r="L771" s="101">
        <f t="shared" si="91"/>
        <v>252</v>
      </c>
      <c r="S771" s="11" t="s">
        <v>9147</v>
      </c>
      <c r="T771" s="16">
        <v>57</v>
      </c>
      <c r="U771" s="16">
        <v>175</v>
      </c>
      <c r="V771" s="16">
        <v>64</v>
      </c>
      <c r="W771" s="16">
        <v>224</v>
      </c>
      <c r="X771" s="16">
        <v>582</v>
      </c>
      <c r="Y771" s="16">
        <v>7</v>
      </c>
      <c r="Z771" s="11">
        <f t="shared" si="92"/>
        <v>1109</v>
      </c>
    </row>
    <row r="772" spans="1:26" x14ac:dyDescent="0.25">
      <c r="A772" s="98" t="s">
        <v>292</v>
      </c>
      <c r="B772" s="98" t="s">
        <v>8861</v>
      </c>
      <c r="C772" s="99">
        <v>18</v>
      </c>
      <c r="D772" s="153">
        <v>18</v>
      </c>
      <c r="E772" s="153">
        <v>0</v>
      </c>
      <c r="F772" s="153">
        <v>13</v>
      </c>
      <c r="G772" s="153">
        <v>1</v>
      </c>
      <c r="H772" s="153">
        <v>4</v>
      </c>
      <c r="I772" s="153">
        <v>0</v>
      </c>
      <c r="J772" s="111">
        <v>0</v>
      </c>
      <c r="K772" s="111">
        <v>0</v>
      </c>
      <c r="L772" s="101">
        <f t="shared" si="91"/>
        <v>18</v>
      </c>
      <c r="T772" s="7">
        <f t="shared" ref="T772:Y772" si="93">SUM(T762:T771)</f>
        <v>75</v>
      </c>
      <c r="U772" s="7">
        <f t="shared" si="93"/>
        <v>218</v>
      </c>
      <c r="V772" s="7">
        <f t="shared" si="93"/>
        <v>83</v>
      </c>
      <c r="W772" s="7">
        <f t="shared" si="93"/>
        <v>338</v>
      </c>
      <c r="X772" s="7">
        <f t="shared" si="93"/>
        <v>804</v>
      </c>
      <c r="Y772" s="7">
        <f t="shared" si="93"/>
        <v>36</v>
      </c>
      <c r="Z772" s="11">
        <f t="shared" si="92"/>
        <v>1554</v>
      </c>
    </row>
    <row r="773" spans="1:26" x14ac:dyDescent="0.25">
      <c r="A773" s="98" t="s">
        <v>292</v>
      </c>
      <c r="B773" s="98" t="s">
        <v>6556</v>
      </c>
      <c r="C773" s="99">
        <v>6</v>
      </c>
      <c r="D773" s="153">
        <v>6</v>
      </c>
      <c r="E773" s="153">
        <v>0</v>
      </c>
      <c r="F773" s="153">
        <v>0</v>
      </c>
      <c r="G773" s="153">
        <v>5</v>
      </c>
      <c r="H773" s="153">
        <v>1</v>
      </c>
      <c r="I773" s="153">
        <v>0</v>
      </c>
      <c r="J773" s="111">
        <v>0</v>
      </c>
      <c r="K773" s="111">
        <v>0</v>
      </c>
      <c r="L773" s="101">
        <f t="shared" si="91"/>
        <v>6</v>
      </c>
    </row>
    <row r="774" spans="1:26" x14ac:dyDescent="0.25">
      <c r="A774" s="98" t="s">
        <v>292</v>
      </c>
      <c r="B774" s="98" t="s">
        <v>2289</v>
      </c>
      <c r="C774" s="99">
        <v>710</v>
      </c>
      <c r="D774" s="153">
        <v>707</v>
      </c>
      <c r="E774" s="153">
        <v>47</v>
      </c>
      <c r="F774" s="153">
        <v>10</v>
      </c>
      <c r="G774" s="153">
        <v>21</v>
      </c>
      <c r="H774" s="153">
        <v>46</v>
      </c>
      <c r="I774" s="153">
        <v>582</v>
      </c>
      <c r="J774" s="111">
        <v>1</v>
      </c>
      <c r="K774" s="111">
        <v>0</v>
      </c>
      <c r="L774" s="101">
        <f t="shared" si="91"/>
        <v>707</v>
      </c>
      <c r="M774" s="9">
        <f>SUM(L770:L774)</f>
        <v>1109</v>
      </c>
    </row>
    <row r="775" spans="1:26" x14ac:dyDescent="0.25">
      <c r="A775" s="98" t="s">
        <v>9948</v>
      </c>
      <c r="B775" s="112"/>
      <c r="C775" s="112">
        <f t="shared" ref="C775:M775" si="94">SUM(C762:C774)</f>
        <v>1577</v>
      </c>
      <c r="D775" s="112">
        <f t="shared" si="94"/>
        <v>1554</v>
      </c>
      <c r="E775" s="112">
        <f t="shared" si="94"/>
        <v>75</v>
      </c>
      <c r="F775" s="112">
        <f t="shared" si="94"/>
        <v>218</v>
      </c>
      <c r="G775" s="112">
        <f t="shared" si="94"/>
        <v>83</v>
      </c>
      <c r="H775" s="112">
        <f t="shared" si="94"/>
        <v>338</v>
      </c>
      <c r="I775" s="112">
        <f t="shared" si="94"/>
        <v>804</v>
      </c>
      <c r="J775" s="112">
        <f t="shared" si="94"/>
        <v>36</v>
      </c>
      <c r="K775" s="112">
        <f t="shared" si="94"/>
        <v>0</v>
      </c>
      <c r="L775" s="112">
        <f t="shared" si="94"/>
        <v>1554</v>
      </c>
      <c r="M775" s="9">
        <f t="shared" si="94"/>
        <v>1554</v>
      </c>
    </row>
    <row r="776" spans="1:26" x14ac:dyDescent="0.25">
      <c r="I776" s="7" t="s">
        <v>10091</v>
      </c>
      <c r="S776" s="11" t="s">
        <v>9947</v>
      </c>
      <c r="T776" s="11" t="s">
        <v>781</v>
      </c>
      <c r="U776" s="11" t="s">
        <v>313</v>
      </c>
      <c r="V776" s="11" t="s">
        <v>141</v>
      </c>
      <c r="W776" s="11" t="s">
        <v>87</v>
      </c>
      <c r="X776" s="11" t="s">
        <v>124</v>
      </c>
      <c r="Y776" s="11" t="s">
        <v>9128</v>
      </c>
      <c r="Z776" s="11" t="s">
        <v>9129</v>
      </c>
    </row>
    <row r="777" spans="1:26" x14ac:dyDescent="0.25">
      <c r="S777" s="11" t="s">
        <v>9139</v>
      </c>
      <c r="T777" s="16">
        <v>0</v>
      </c>
      <c r="U777" s="16">
        <v>0</v>
      </c>
      <c r="V777" s="16">
        <v>0</v>
      </c>
      <c r="W777" s="16">
        <v>0</v>
      </c>
      <c r="X777" s="16">
        <v>0</v>
      </c>
      <c r="Y777" s="16">
        <v>0</v>
      </c>
      <c r="Z777" s="11">
        <f t="shared" ref="Z777:Z786" si="95">SUM(T777:Y777)</f>
        <v>0</v>
      </c>
    </row>
    <row r="778" spans="1:26" x14ac:dyDescent="0.25">
      <c r="S778" s="86" t="s">
        <v>9140</v>
      </c>
      <c r="T778" s="87">
        <v>0</v>
      </c>
      <c r="U778" s="87">
        <v>0</v>
      </c>
      <c r="V778" s="87">
        <v>0</v>
      </c>
      <c r="W778" s="88">
        <v>0</v>
      </c>
      <c r="X778" s="87">
        <v>0</v>
      </c>
      <c r="Y778" s="87">
        <v>0</v>
      </c>
      <c r="Z778" s="11">
        <f t="shared" si="95"/>
        <v>0</v>
      </c>
    </row>
    <row r="779" spans="1:26" x14ac:dyDescent="0.25">
      <c r="S779" s="11" t="s">
        <v>9141</v>
      </c>
      <c r="T779" s="108">
        <v>0</v>
      </c>
      <c r="U779" s="108">
        <v>0</v>
      </c>
      <c r="V779" s="108">
        <v>0</v>
      </c>
      <c r="W779" s="16">
        <v>0</v>
      </c>
      <c r="X779" s="108">
        <v>0</v>
      </c>
      <c r="Y779" s="108">
        <v>0</v>
      </c>
      <c r="Z779" s="11">
        <f t="shared" si="95"/>
        <v>0</v>
      </c>
    </row>
    <row r="780" spans="1:26" x14ac:dyDescent="0.25">
      <c r="S780" s="86" t="s">
        <v>9142</v>
      </c>
      <c r="T780" s="109">
        <v>0</v>
      </c>
      <c r="U780" s="109">
        <v>0</v>
      </c>
      <c r="V780" s="109">
        <v>0</v>
      </c>
      <c r="W780" s="109">
        <v>0</v>
      </c>
      <c r="X780" s="109">
        <v>0</v>
      </c>
      <c r="Y780" s="109">
        <v>0</v>
      </c>
      <c r="Z780" s="11">
        <f t="shared" si="95"/>
        <v>0</v>
      </c>
    </row>
    <row r="781" spans="1:26" x14ac:dyDescent="0.25">
      <c r="S781" s="92" t="s">
        <v>9143</v>
      </c>
      <c r="T781" s="93">
        <v>0</v>
      </c>
      <c r="U781" s="93">
        <v>0</v>
      </c>
      <c r="V781" s="93">
        <v>0</v>
      </c>
      <c r="W781" s="93">
        <v>0</v>
      </c>
      <c r="X781" s="93">
        <v>0</v>
      </c>
      <c r="Y781" s="93">
        <v>0</v>
      </c>
      <c r="Z781" s="92">
        <f t="shared" si="95"/>
        <v>0</v>
      </c>
    </row>
    <row r="782" spans="1:26" x14ac:dyDescent="0.25">
      <c r="S782" s="86" t="s">
        <v>9144</v>
      </c>
      <c r="T782" s="110">
        <v>0</v>
      </c>
      <c r="U782" s="110">
        <v>0</v>
      </c>
      <c r="V782" s="110">
        <v>0</v>
      </c>
      <c r="W782" s="110">
        <v>0</v>
      </c>
      <c r="X782" s="110">
        <v>0</v>
      </c>
      <c r="Y782" s="110">
        <v>0</v>
      </c>
      <c r="Z782" s="11">
        <f t="shared" si="95"/>
        <v>0</v>
      </c>
    </row>
    <row r="783" spans="1:26" x14ac:dyDescent="0.25">
      <c r="S783" s="11" t="s">
        <v>9145</v>
      </c>
      <c r="T783" s="111">
        <v>1</v>
      </c>
      <c r="U783" s="111">
        <v>1</v>
      </c>
      <c r="V783" s="111">
        <v>0</v>
      </c>
      <c r="W783" s="111">
        <v>0</v>
      </c>
      <c r="X783" s="111">
        <v>0</v>
      </c>
      <c r="Y783" s="111">
        <v>4</v>
      </c>
      <c r="Z783" s="11">
        <f t="shared" si="95"/>
        <v>6</v>
      </c>
    </row>
    <row r="784" spans="1:26" x14ac:dyDescent="0.25">
      <c r="S784" s="86" t="s">
        <v>9146</v>
      </c>
      <c r="T784" s="110">
        <v>5</v>
      </c>
      <c r="U784" s="110">
        <v>2</v>
      </c>
      <c r="V784" s="110">
        <v>0</v>
      </c>
      <c r="W784" s="110">
        <v>0</v>
      </c>
      <c r="X784" s="110">
        <v>0</v>
      </c>
      <c r="Y784" s="110">
        <v>11</v>
      </c>
      <c r="Z784" s="11">
        <f t="shared" si="95"/>
        <v>18</v>
      </c>
    </row>
    <row r="785" spans="19:27" x14ac:dyDescent="0.25">
      <c r="S785" s="11" t="s">
        <v>9147</v>
      </c>
      <c r="T785" s="111">
        <v>9</v>
      </c>
      <c r="U785" s="111">
        <v>4</v>
      </c>
      <c r="V785" s="111">
        <v>17</v>
      </c>
      <c r="W785" s="111">
        <v>92</v>
      </c>
      <c r="X785" s="111">
        <v>0</v>
      </c>
      <c r="Y785" s="111">
        <v>4</v>
      </c>
      <c r="Z785" s="11">
        <f t="shared" si="95"/>
        <v>126</v>
      </c>
      <c r="AA785" s="7">
        <f>SUM(Z777:Z785)</f>
        <v>150</v>
      </c>
    </row>
    <row r="786" spans="19:27" x14ac:dyDescent="0.25">
      <c r="T786" s="135">
        <f t="shared" ref="T786:Y786" si="96">SUM(T777:T785)</f>
        <v>15</v>
      </c>
      <c r="U786" s="135">
        <f t="shared" si="96"/>
        <v>7</v>
      </c>
      <c r="V786" s="135">
        <f t="shared" si="96"/>
        <v>17</v>
      </c>
      <c r="W786" s="135">
        <f t="shared" si="96"/>
        <v>92</v>
      </c>
      <c r="X786" s="135">
        <f t="shared" si="96"/>
        <v>0</v>
      </c>
      <c r="Y786" s="135">
        <f t="shared" si="96"/>
        <v>19</v>
      </c>
      <c r="Z786" s="92">
        <f t="shared" si="95"/>
        <v>150</v>
      </c>
    </row>
    <row r="790" spans="19:27" x14ac:dyDescent="0.25">
      <c r="S790" s="11" t="s">
        <v>9950</v>
      </c>
      <c r="T790" s="11" t="s">
        <v>781</v>
      </c>
      <c r="U790" s="11" t="s">
        <v>313</v>
      </c>
      <c r="V790" s="11" t="s">
        <v>141</v>
      </c>
      <c r="W790" s="11" t="s">
        <v>87</v>
      </c>
      <c r="X790" s="11" t="s">
        <v>124</v>
      </c>
      <c r="Y790" s="11" t="s">
        <v>9128</v>
      </c>
      <c r="Z790" s="11" t="s">
        <v>9951</v>
      </c>
    </row>
    <row r="791" spans="19:27" x14ac:dyDescent="0.25">
      <c r="S791" s="11" t="s">
        <v>9139</v>
      </c>
      <c r="T791" s="16">
        <v>0</v>
      </c>
      <c r="U791" s="16">
        <v>0</v>
      </c>
      <c r="V791" s="16">
        <v>0</v>
      </c>
      <c r="W791" s="16">
        <v>0</v>
      </c>
      <c r="X791" s="16">
        <v>0</v>
      </c>
      <c r="Y791" s="16">
        <v>0</v>
      </c>
      <c r="Z791" s="11">
        <f t="shared" ref="Z791:Z800" si="97">SUM(T791:W791)+Y791</f>
        <v>0</v>
      </c>
      <c r="AA791" s="11" t="s">
        <v>9139</v>
      </c>
    </row>
    <row r="792" spans="19:27" x14ac:dyDescent="0.25">
      <c r="S792" s="86" t="s">
        <v>9140</v>
      </c>
      <c r="T792" s="87">
        <v>0</v>
      </c>
      <c r="U792" s="87">
        <v>0</v>
      </c>
      <c r="V792" s="87">
        <v>0</v>
      </c>
      <c r="W792" s="87">
        <v>0</v>
      </c>
      <c r="X792" s="87">
        <v>0</v>
      </c>
      <c r="Y792" s="87">
        <v>0</v>
      </c>
      <c r="Z792" s="11">
        <f t="shared" si="97"/>
        <v>0</v>
      </c>
      <c r="AA792" s="86" t="s">
        <v>9140</v>
      </c>
    </row>
    <row r="793" spans="19:27" x14ac:dyDescent="0.25">
      <c r="S793" s="11" t="s">
        <v>9141</v>
      </c>
      <c r="T793" s="16">
        <v>0</v>
      </c>
      <c r="U793" s="16">
        <v>0</v>
      </c>
      <c r="V793" s="16">
        <v>0</v>
      </c>
      <c r="W793" s="16">
        <v>0</v>
      </c>
      <c r="X793" s="16">
        <v>0</v>
      </c>
      <c r="Y793" s="16">
        <v>0</v>
      </c>
      <c r="Z793" s="11">
        <f t="shared" si="97"/>
        <v>0</v>
      </c>
      <c r="AA793" s="11" t="s">
        <v>9141</v>
      </c>
    </row>
    <row r="794" spans="19:27" x14ac:dyDescent="0.25">
      <c r="S794" s="86" t="s">
        <v>9142</v>
      </c>
      <c r="T794" s="87">
        <v>0</v>
      </c>
      <c r="U794" s="87">
        <v>0</v>
      </c>
      <c r="V794" s="87">
        <v>0</v>
      </c>
      <c r="W794" s="87">
        <v>0</v>
      </c>
      <c r="X794" s="87">
        <v>0</v>
      </c>
      <c r="Y794" s="87">
        <v>0</v>
      </c>
      <c r="Z794" s="11">
        <f t="shared" si="97"/>
        <v>0</v>
      </c>
      <c r="AA794" s="86" t="s">
        <v>9142</v>
      </c>
    </row>
    <row r="795" spans="19:27" x14ac:dyDescent="0.25">
      <c r="S795" s="11" t="s">
        <v>9143</v>
      </c>
      <c r="T795" s="16">
        <v>0</v>
      </c>
      <c r="U795" s="16">
        <v>0</v>
      </c>
      <c r="V795" s="16">
        <v>0</v>
      </c>
      <c r="W795" s="16">
        <v>0</v>
      </c>
      <c r="X795" s="16">
        <v>0</v>
      </c>
      <c r="Y795" s="16">
        <v>0</v>
      </c>
      <c r="Z795" s="11">
        <f t="shared" si="97"/>
        <v>0</v>
      </c>
      <c r="AA795" s="11" t="s">
        <v>9143</v>
      </c>
    </row>
    <row r="796" spans="19:27" x14ac:dyDescent="0.25">
      <c r="S796" s="86" t="s">
        <v>9144</v>
      </c>
      <c r="T796" s="87">
        <v>1</v>
      </c>
      <c r="U796" s="87">
        <v>1</v>
      </c>
      <c r="V796" s="87">
        <v>0</v>
      </c>
      <c r="W796" s="87">
        <v>0</v>
      </c>
      <c r="X796" s="87">
        <v>4</v>
      </c>
      <c r="Y796" s="87">
        <v>4</v>
      </c>
      <c r="Z796" s="11">
        <f t="shared" si="97"/>
        <v>6</v>
      </c>
      <c r="AA796" s="86" t="s">
        <v>9144</v>
      </c>
    </row>
    <row r="797" spans="19:27" x14ac:dyDescent="0.25">
      <c r="S797" s="11" t="s">
        <v>9145</v>
      </c>
      <c r="T797" s="16">
        <v>4</v>
      </c>
      <c r="U797" s="16">
        <v>1</v>
      </c>
      <c r="V797" s="16">
        <v>0</v>
      </c>
      <c r="W797" s="16">
        <v>0</v>
      </c>
      <c r="X797" s="16">
        <v>13</v>
      </c>
      <c r="Y797" s="16">
        <v>7</v>
      </c>
      <c r="Z797" s="11">
        <f t="shared" si="97"/>
        <v>12</v>
      </c>
      <c r="AA797" s="11" t="s">
        <v>9145</v>
      </c>
    </row>
    <row r="798" spans="19:27" x14ac:dyDescent="0.25">
      <c r="S798" s="86" t="s">
        <v>9146</v>
      </c>
      <c r="T798" s="87">
        <v>7</v>
      </c>
      <c r="U798" s="87">
        <v>38</v>
      </c>
      <c r="V798" s="87">
        <v>19</v>
      </c>
      <c r="W798" s="87">
        <v>114</v>
      </c>
      <c r="X798" s="87">
        <v>205</v>
      </c>
      <c r="Y798" s="87">
        <v>3</v>
      </c>
      <c r="Z798" s="11">
        <f t="shared" si="97"/>
        <v>181</v>
      </c>
      <c r="AA798" s="86" t="s">
        <v>9146</v>
      </c>
    </row>
    <row r="799" spans="19:27" x14ac:dyDescent="0.25">
      <c r="S799" s="11" t="s">
        <v>9147</v>
      </c>
      <c r="T799" s="16">
        <v>48</v>
      </c>
      <c r="U799" s="16">
        <v>171</v>
      </c>
      <c r="V799" s="16">
        <v>47</v>
      </c>
      <c r="W799" s="16">
        <v>132</v>
      </c>
      <c r="X799" s="16">
        <v>582</v>
      </c>
      <c r="Y799" s="16">
        <v>3</v>
      </c>
      <c r="Z799" s="11">
        <f t="shared" si="97"/>
        <v>401</v>
      </c>
      <c r="AA799" s="11" t="s">
        <v>9147</v>
      </c>
    </row>
    <row r="800" spans="19:27" x14ac:dyDescent="0.25">
      <c r="T800" s="7">
        <f t="shared" ref="T800:Y800" si="98">SUM(T791:T799)</f>
        <v>60</v>
      </c>
      <c r="U800" s="7">
        <f t="shared" si="98"/>
        <v>211</v>
      </c>
      <c r="V800" s="7">
        <f t="shared" si="98"/>
        <v>66</v>
      </c>
      <c r="W800" s="7">
        <f t="shared" si="98"/>
        <v>246</v>
      </c>
      <c r="X800" s="7">
        <f t="shared" si="98"/>
        <v>804</v>
      </c>
      <c r="Y800" s="7">
        <f t="shared" si="98"/>
        <v>17</v>
      </c>
      <c r="Z800" s="11">
        <f t="shared" si="97"/>
        <v>600</v>
      </c>
    </row>
    <row r="801" spans="1:26" x14ac:dyDescent="0.25">
      <c r="Z801" s="7">
        <f>SUM(Z791:Z799)</f>
        <v>600</v>
      </c>
    </row>
    <row r="804" spans="1:26" ht="39.6" x14ac:dyDescent="0.25">
      <c r="A804" s="73" t="s">
        <v>10092</v>
      </c>
      <c r="B804" s="73" t="s">
        <v>9152</v>
      </c>
      <c r="C804" s="73" t="s">
        <v>9126</v>
      </c>
      <c r="D804" s="73" t="s">
        <v>9936</v>
      </c>
      <c r="E804" s="74" t="s">
        <v>9937</v>
      </c>
      <c r="F804" s="73" t="s">
        <v>9938</v>
      </c>
      <c r="G804" s="73" t="s">
        <v>9939</v>
      </c>
      <c r="H804" s="73" t="s">
        <v>9940</v>
      </c>
      <c r="I804" s="73" t="s">
        <v>9941</v>
      </c>
      <c r="J804" s="73" t="s">
        <v>10085</v>
      </c>
      <c r="K804" s="75" t="s">
        <v>9942</v>
      </c>
      <c r="L804" s="90" t="s">
        <v>9943</v>
      </c>
      <c r="M804" s="13" t="s">
        <v>10093</v>
      </c>
      <c r="S804" s="7" t="s">
        <v>10092</v>
      </c>
    </row>
    <row r="805" spans="1:26" x14ac:dyDescent="0.25">
      <c r="A805" s="98" t="s">
        <v>9963</v>
      </c>
      <c r="B805" s="98" t="s">
        <v>2289</v>
      </c>
      <c r="C805" s="99">
        <v>1</v>
      </c>
      <c r="D805" s="153">
        <v>1</v>
      </c>
      <c r="E805" s="153">
        <v>0</v>
      </c>
      <c r="F805" s="153">
        <v>0</v>
      </c>
      <c r="G805" s="153">
        <v>0</v>
      </c>
      <c r="H805" s="153">
        <v>1</v>
      </c>
      <c r="I805" s="153">
        <v>0</v>
      </c>
      <c r="J805" s="111">
        <v>0</v>
      </c>
      <c r="K805" s="111">
        <v>0</v>
      </c>
      <c r="L805" s="101">
        <f t="shared" ref="L805:L817" si="99">SUM(E805:K805)</f>
        <v>1</v>
      </c>
      <c r="M805" s="9">
        <v>1</v>
      </c>
      <c r="S805" s="11" t="s">
        <v>9945</v>
      </c>
      <c r="T805" s="11" t="s">
        <v>781</v>
      </c>
      <c r="U805" s="11" t="s">
        <v>313</v>
      </c>
      <c r="V805" s="11" t="s">
        <v>141</v>
      </c>
      <c r="W805" s="11" t="s">
        <v>87</v>
      </c>
      <c r="X805" s="11" t="s">
        <v>124</v>
      </c>
      <c r="Y805" s="11" t="s">
        <v>9128</v>
      </c>
      <c r="Z805" s="11" t="s">
        <v>9129</v>
      </c>
    </row>
    <row r="806" spans="1:26" x14ac:dyDescent="0.25">
      <c r="A806" s="102" t="s">
        <v>4850</v>
      </c>
      <c r="B806" s="102" t="s">
        <v>2289</v>
      </c>
      <c r="C806" s="103">
        <v>15</v>
      </c>
      <c r="D806" s="154">
        <v>15</v>
      </c>
      <c r="E806" s="154">
        <v>3</v>
      </c>
      <c r="F806" s="154">
        <v>1</v>
      </c>
      <c r="G806" s="154">
        <v>0</v>
      </c>
      <c r="H806" s="154">
        <v>8</v>
      </c>
      <c r="I806" s="154">
        <v>3</v>
      </c>
      <c r="J806" s="110">
        <v>0</v>
      </c>
      <c r="K806" s="110">
        <v>0</v>
      </c>
      <c r="L806" s="101">
        <f t="shared" si="99"/>
        <v>15</v>
      </c>
      <c r="M806" s="9">
        <v>15</v>
      </c>
      <c r="S806" s="11" t="s">
        <v>9139</v>
      </c>
      <c r="T806" s="16">
        <v>0</v>
      </c>
      <c r="U806" s="16">
        <v>0</v>
      </c>
      <c r="V806" s="16">
        <v>0</v>
      </c>
      <c r="W806" s="16">
        <v>0</v>
      </c>
      <c r="X806" s="16">
        <v>0</v>
      </c>
      <c r="Y806" s="16">
        <v>0</v>
      </c>
      <c r="Z806" s="11">
        <f t="shared" ref="Z806:Z815" si="100">SUM(T806:Y806)</f>
        <v>0</v>
      </c>
    </row>
    <row r="807" spans="1:26" x14ac:dyDescent="0.25">
      <c r="A807" s="98" t="s">
        <v>649</v>
      </c>
      <c r="B807" s="98" t="s">
        <v>6018</v>
      </c>
      <c r="C807" s="99">
        <v>10</v>
      </c>
      <c r="D807" s="153">
        <v>10</v>
      </c>
      <c r="E807" s="153">
        <v>3</v>
      </c>
      <c r="F807" s="153">
        <v>1</v>
      </c>
      <c r="G807" s="153">
        <v>0</v>
      </c>
      <c r="H807" s="153">
        <v>6</v>
      </c>
      <c r="I807" s="153">
        <v>0</v>
      </c>
      <c r="J807" s="111">
        <v>0</v>
      </c>
      <c r="K807" s="111">
        <v>0</v>
      </c>
      <c r="L807" s="101">
        <f t="shared" si="99"/>
        <v>10</v>
      </c>
      <c r="M807" s="9"/>
      <c r="S807" s="86" t="s">
        <v>9140</v>
      </c>
      <c r="T807" s="87">
        <v>0</v>
      </c>
      <c r="U807" s="87">
        <v>0</v>
      </c>
      <c r="V807" s="87">
        <v>0</v>
      </c>
      <c r="W807" s="87">
        <v>0</v>
      </c>
      <c r="X807" s="87">
        <v>0</v>
      </c>
      <c r="Y807" s="87">
        <v>0</v>
      </c>
      <c r="Z807" s="11">
        <f t="shared" si="100"/>
        <v>0</v>
      </c>
    </row>
    <row r="808" spans="1:26" x14ac:dyDescent="0.25">
      <c r="A808" s="98" t="s">
        <v>649</v>
      </c>
      <c r="B808" s="98" t="s">
        <v>2289</v>
      </c>
      <c r="C808" s="99">
        <v>34</v>
      </c>
      <c r="D808" s="153">
        <v>34</v>
      </c>
      <c r="E808" s="153">
        <v>4</v>
      </c>
      <c r="F808" s="153">
        <v>2</v>
      </c>
      <c r="G808" s="153">
        <v>0</v>
      </c>
      <c r="H808" s="153">
        <v>9</v>
      </c>
      <c r="I808" s="153">
        <v>19</v>
      </c>
      <c r="J808" s="111">
        <v>0</v>
      </c>
      <c r="K808" s="111">
        <v>0</v>
      </c>
      <c r="L808" s="101">
        <f t="shared" si="99"/>
        <v>34</v>
      </c>
      <c r="M808" s="9">
        <f>SUM(L807:L808)</f>
        <v>44</v>
      </c>
      <c r="S808" s="11" t="s">
        <v>9141</v>
      </c>
      <c r="T808" s="16">
        <v>0</v>
      </c>
      <c r="U808" s="16">
        <v>0</v>
      </c>
      <c r="V808" s="16">
        <v>0</v>
      </c>
      <c r="W808" s="16">
        <v>0</v>
      </c>
      <c r="X808" s="16">
        <v>0</v>
      </c>
      <c r="Y808" s="16">
        <v>0</v>
      </c>
      <c r="Z808" s="11">
        <f t="shared" si="100"/>
        <v>0</v>
      </c>
    </row>
    <row r="809" spans="1:26" x14ac:dyDescent="0.25">
      <c r="A809" s="102" t="s">
        <v>1944</v>
      </c>
      <c r="B809" s="102" t="s">
        <v>6018</v>
      </c>
      <c r="C809" s="103">
        <v>25</v>
      </c>
      <c r="D809" s="154">
        <v>25</v>
      </c>
      <c r="E809" s="154">
        <v>7</v>
      </c>
      <c r="F809" s="154">
        <v>3</v>
      </c>
      <c r="G809" s="154">
        <v>0</v>
      </c>
      <c r="H809" s="154">
        <v>13</v>
      </c>
      <c r="I809" s="154">
        <v>2</v>
      </c>
      <c r="J809" s="110">
        <v>0</v>
      </c>
      <c r="K809" s="110">
        <v>0</v>
      </c>
      <c r="L809" s="101">
        <f t="shared" si="99"/>
        <v>25</v>
      </c>
      <c r="M809" s="9"/>
      <c r="S809" s="86" t="s">
        <v>9142</v>
      </c>
      <c r="T809" s="87">
        <v>0</v>
      </c>
      <c r="U809" s="87">
        <v>0</v>
      </c>
      <c r="V809" s="87">
        <v>0</v>
      </c>
      <c r="W809" s="87">
        <v>0</v>
      </c>
      <c r="X809" s="87">
        <v>0</v>
      </c>
      <c r="Y809" s="87">
        <v>0</v>
      </c>
      <c r="Z809" s="11">
        <f t="shared" si="100"/>
        <v>0</v>
      </c>
    </row>
    <row r="810" spans="1:26" x14ac:dyDescent="0.25">
      <c r="A810" s="102" t="s">
        <v>1944</v>
      </c>
      <c r="B810" s="102" t="s">
        <v>2543</v>
      </c>
      <c r="C810" s="103">
        <v>66</v>
      </c>
      <c r="D810" s="154">
        <v>66</v>
      </c>
      <c r="E810" s="154">
        <v>0</v>
      </c>
      <c r="F810" s="154">
        <v>0</v>
      </c>
      <c r="G810" s="154">
        <v>0</v>
      </c>
      <c r="H810" s="154">
        <v>7</v>
      </c>
      <c r="I810" s="154">
        <v>59</v>
      </c>
      <c r="J810" s="110">
        <v>0</v>
      </c>
      <c r="K810" s="110">
        <v>0</v>
      </c>
      <c r="L810" s="101">
        <f t="shared" si="99"/>
        <v>66</v>
      </c>
      <c r="M810" s="9"/>
      <c r="S810" s="11" t="s">
        <v>9143</v>
      </c>
      <c r="T810" s="16">
        <v>0</v>
      </c>
      <c r="U810" s="16">
        <v>0</v>
      </c>
      <c r="V810" s="16">
        <v>0</v>
      </c>
      <c r="W810" s="16">
        <v>1</v>
      </c>
      <c r="X810" s="16">
        <v>0</v>
      </c>
      <c r="Y810" s="16">
        <v>0</v>
      </c>
      <c r="Z810" s="11">
        <f t="shared" si="100"/>
        <v>1</v>
      </c>
    </row>
    <row r="811" spans="1:26" x14ac:dyDescent="0.25">
      <c r="A811" s="102" t="s">
        <v>1944</v>
      </c>
      <c r="B811" s="102" t="s">
        <v>8861</v>
      </c>
      <c r="C811" s="103">
        <v>1</v>
      </c>
      <c r="D811" s="154">
        <v>1</v>
      </c>
      <c r="E811" s="154">
        <v>0</v>
      </c>
      <c r="F811" s="154">
        <v>1</v>
      </c>
      <c r="G811" s="154">
        <v>0</v>
      </c>
      <c r="H811" s="154">
        <v>0</v>
      </c>
      <c r="I811" s="154">
        <v>0</v>
      </c>
      <c r="J811" s="110">
        <v>0</v>
      </c>
      <c r="K811" s="110">
        <v>0</v>
      </c>
      <c r="L811" s="101">
        <f t="shared" si="99"/>
        <v>1</v>
      </c>
      <c r="S811" s="86" t="s">
        <v>9144</v>
      </c>
      <c r="T811" s="87">
        <v>3</v>
      </c>
      <c r="U811" s="87">
        <v>1</v>
      </c>
      <c r="V811" s="87">
        <v>0</v>
      </c>
      <c r="W811" s="87">
        <v>8</v>
      </c>
      <c r="X811" s="87">
        <v>3</v>
      </c>
      <c r="Y811" s="87">
        <v>0</v>
      </c>
      <c r="Z811" s="11">
        <f t="shared" si="100"/>
        <v>15</v>
      </c>
    </row>
    <row r="812" spans="1:26" x14ac:dyDescent="0.25">
      <c r="A812" s="102" t="s">
        <v>1944</v>
      </c>
      <c r="B812" s="102" t="s">
        <v>2289</v>
      </c>
      <c r="C812" s="103">
        <v>603</v>
      </c>
      <c r="D812" s="154">
        <v>599</v>
      </c>
      <c r="E812" s="154">
        <v>28</v>
      </c>
      <c r="F812" s="154">
        <v>100</v>
      </c>
      <c r="G812" s="154">
        <v>59</v>
      </c>
      <c r="H812" s="154">
        <v>334</v>
      </c>
      <c r="I812" s="154">
        <v>78</v>
      </c>
      <c r="J812" s="110">
        <v>0</v>
      </c>
      <c r="K812" s="110">
        <v>0</v>
      </c>
      <c r="L812" s="101">
        <f t="shared" si="99"/>
        <v>599</v>
      </c>
      <c r="M812" s="9">
        <f>SUM(L809:L812)</f>
        <v>691</v>
      </c>
      <c r="S812" s="11" t="s">
        <v>9145</v>
      </c>
      <c r="T812" s="16">
        <v>7</v>
      </c>
      <c r="U812" s="16">
        <v>3</v>
      </c>
      <c r="V812" s="16">
        <v>0</v>
      </c>
      <c r="W812" s="16">
        <v>15</v>
      </c>
      <c r="X812" s="16">
        <v>19</v>
      </c>
      <c r="Y812" s="16">
        <v>0</v>
      </c>
      <c r="Z812" s="11">
        <f t="shared" si="100"/>
        <v>44</v>
      </c>
    </row>
    <row r="813" spans="1:26" x14ac:dyDescent="0.25">
      <c r="A813" s="98" t="s">
        <v>292</v>
      </c>
      <c r="B813" s="98" t="s">
        <v>6018</v>
      </c>
      <c r="C813" s="99">
        <v>305</v>
      </c>
      <c r="D813" s="153">
        <v>305</v>
      </c>
      <c r="E813" s="153">
        <v>0</v>
      </c>
      <c r="F813" s="153">
        <v>0</v>
      </c>
      <c r="G813" s="153">
        <v>0</v>
      </c>
      <c r="H813" s="153">
        <v>305</v>
      </c>
      <c r="I813" s="153">
        <v>0</v>
      </c>
      <c r="J813" s="111">
        <v>0</v>
      </c>
      <c r="K813" s="111">
        <v>0</v>
      </c>
      <c r="L813" s="101">
        <f t="shared" si="99"/>
        <v>305</v>
      </c>
      <c r="S813" s="86" t="s">
        <v>9146</v>
      </c>
      <c r="T813" s="87">
        <v>35</v>
      </c>
      <c r="U813" s="87">
        <v>104</v>
      </c>
      <c r="V813" s="87">
        <v>59</v>
      </c>
      <c r="W813" s="87">
        <v>354</v>
      </c>
      <c r="X813" s="87">
        <v>139</v>
      </c>
      <c r="Y813" s="87">
        <v>0</v>
      </c>
      <c r="Z813" s="11">
        <f t="shared" si="100"/>
        <v>691</v>
      </c>
    </row>
    <row r="814" spans="1:26" x14ac:dyDescent="0.25">
      <c r="A814" s="98" t="s">
        <v>292</v>
      </c>
      <c r="B814" s="98" t="s">
        <v>2543</v>
      </c>
      <c r="C814" s="99">
        <v>235</v>
      </c>
      <c r="D814" s="153">
        <v>214</v>
      </c>
      <c r="E814" s="153">
        <v>83</v>
      </c>
      <c r="F814" s="153">
        <v>5</v>
      </c>
      <c r="G814" s="153">
        <v>23</v>
      </c>
      <c r="H814" s="153">
        <v>102</v>
      </c>
      <c r="I814" s="153">
        <v>1</v>
      </c>
      <c r="J814" s="111">
        <v>0</v>
      </c>
      <c r="K814" s="111">
        <v>0</v>
      </c>
      <c r="L814" s="101">
        <f t="shared" si="99"/>
        <v>214</v>
      </c>
      <c r="S814" s="11" t="s">
        <v>9147</v>
      </c>
      <c r="T814" s="16">
        <v>84</v>
      </c>
      <c r="U814" s="16">
        <v>7</v>
      </c>
      <c r="V814" s="16">
        <v>45</v>
      </c>
      <c r="W814" s="16">
        <v>435</v>
      </c>
      <c r="X814" s="16">
        <v>766</v>
      </c>
      <c r="Y814" s="16">
        <v>0</v>
      </c>
      <c r="Z814" s="11">
        <f t="shared" si="100"/>
        <v>1337</v>
      </c>
    </row>
    <row r="815" spans="1:26" x14ac:dyDescent="0.25">
      <c r="A815" s="98" t="s">
        <v>292</v>
      </c>
      <c r="B815" s="98" t="s">
        <v>8861</v>
      </c>
      <c r="C815" s="99">
        <v>5</v>
      </c>
      <c r="D815" s="153">
        <v>5</v>
      </c>
      <c r="E815" s="153">
        <v>0</v>
      </c>
      <c r="F815" s="153">
        <v>0</v>
      </c>
      <c r="G815" s="153">
        <v>4</v>
      </c>
      <c r="H815" s="153">
        <v>1</v>
      </c>
      <c r="I815" s="153">
        <v>0</v>
      </c>
      <c r="J815" s="111">
        <v>0</v>
      </c>
      <c r="K815" s="111">
        <v>0</v>
      </c>
      <c r="L815" s="101">
        <f t="shared" si="99"/>
        <v>5</v>
      </c>
      <c r="T815" s="7">
        <f t="shared" ref="T815:Y815" si="101">SUM(T805:T814)</f>
        <v>129</v>
      </c>
      <c r="U815" s="7">
        <f t="shared" si="101"/>
        <v>115</v>
      </c>
      <c r="V815" s="7">
        <f t="shared" si="101"/>
        <v>104</v>
      </c>
      <c r="W815" s="7">
        <f t="shared" si="101"/>
        <v>813</v>
      </c>
      <c r="X815" s="7">
        <f t="shared" si="101"/>
        <v>927</v>
      </c>
      <c r="Y815" s="7">
        <f t="shared" si="101"/>
        <v>0</v>
      </c>
      <c r="Z815" s="11">
        <f t="shared" si="100"/>
        <v>2088</v>
      </c>
    </row>
    <row r="816" spans="1:26" x14ac:dyDescent="0.25">
      <c r="A816" s="98" t="s">
        <v>292</v>
      </c>
      <c r="B816" s="98" t="s">
        <v>6556</v>
      </c>
      <c r="C816" s="99">
        <v>3</v>
      </c>
      <c r="D816" s="153">
        <v>3</v>
      </c>
      <c r="E816" s="153">
        <v>0</v>
      </c>
      <c r="F816" s="153">
        <v>0</v>
      </c>
      <c r="G816" s="153">
        <v>0</v>
      </c>
      <c r="H816" s="153">
        <v>3</v>
      </c>
      <c r="I816" s="153">
        <v>0</v>
      </c>
      <c r="J816" s="111">
        <v>0</v>
      </c>
      <c r="K816" s="111">
        <v>0</v>
      </c>
      <c r="L816" s="101">
        <f t="shared" si="99"/>
        <v>3</v>
      </c>
    </row>
    <row r="817" spans="1:27" x14ac:dyDescent="0.25">
      <c r="A817" s="98" t="s">
        <v>292</v>
      </c>
      <c r="B817" s="98" t="s">
        <v>2289</v>
      </c>
      <c r="C817" s="99">
        <v>818</v>
      </c>
      <c r="D817" s="153">
        <v>810</v>
      </c>
      <c r="E817" s="153">
        <v>1</v>
      </c>
      <c r="F817" s="153">
        <v>2</v>
      </c>
      <c r="G817" s="153">
        <v>18</v>
      </c>
      <c r="H817" s="153">
        <v>24</v>
      </c>
      <c r="I817" s="153">
        <v>765</v>
      </c>
      <c r="J817" s="111">
        <v>0</v>
      </c>
      <c r="K817" s="111">
        <v>0</v>
      </c>
      <c r="L817" s="101">
        <f t="shared" si="99"/>
        <v>810</v>
      </c>
      <c r="M817" s="9">
        <f>SUM(L813:L817)</f>
        <v>1337</v>
      </c>
    </row>
    <row r="818" spans="1:27" x14ac:dyDescent="0.25">
      <c r="A818" s="98" t="s">
        <v>9948</v>
      </c>
      <c r="B818" s="112"/>
      <c r="C818" s="112">
        <f t="shared" ref="C818:M818" si="102">SUM(C805:C817)</f>
        <v>2121</v>
      </c>
      <c r="D818" s="112">
        <f t="shared" si="102"/>
        <v>2088</v>
      </c>
      <c r="E818" s="112">
        <f t="shared" si="102"/>
        <v>129</v>
      </c>
      <c r="F818" s="112">
        <f t="shared" si="102"/>
        <v>115</v>
      </c>
      <c r="G818" s="112">
        <f t="shared" si="102"/>
        <v>104</v>
      </c>
      <c r="H818" s="112">
        <f t="shared" si="102"/>
        <v>813</v>
      </c>
      <c r="I818" s="112">
        <f t="shared" si="102"/>
        <v>927</v>
      </c>
      <c r="J818" s="112">
        <f t="shared" si="102"/>
        <v>0</v>
      </c>
      <c r="K818" s="112">
        <f t="shared" si="102"/>
        <v>0</v>
      </c>
      <c r="L818" s="112">
        <f t="shared" si="102"/>
        <v>2088</v>
      </c>
      <c r="M818" s="9">
        <f t="shared" si="102"/>
        <v>2088</v>
      </c>
    </row>
    <row r="819" spans="1:27" x14ac:dyDescent="0.25">
      <c r="I819" s="7" t="s">
        <v>10094</v>
      </c>
      <c r="S819" s="11" t="s">
        <v>9947</v>
      </c>
      <c r="T819" s="11" t="s">
        <v>781</v>
      </c>
      <c r="U819" s="11" t="s">
        <v>313</v>
      </c>
      <c r="V819" s="11" t="s">
        <v>141</v>
      </c>
      <c r="W819" s="11" t="s">
        <v>87</v>
      </c>
      <c r="X819" s="11" t="s">
        <v>124</v>
      </c>
      <c r="Y819" s="11" t="s">
        <v>9128</v>
      </c>
      <c r="Z819" s="11" t="s">
        <v>9129</v>
      </c>
    </row>
    <row r="820" spans="1:27" x14ac:dyDescent="0.25">
      <c r="S820" s="11" t="s">
        <v>9139</v>
      </c>
      <c r="T820" s="16">
        <v>0</v>
      </c>
      <c r="U820" s="16">
        <v>0</v>
      </c>
      <c r="V820" s="16">
        <v>0</v>
      </c>
      <c r="W820" s="16">
        <v>0</v>
      </c>
      <c r="X820" s="16">
        <v>0</v>
      </c>
      <c r="Y820" s="16">
        <v>0</v>
      </c>
      <c r="Z820" s="11">
        <f t="shared" ref="Z820:Z829" si="103">SUM(T820:Y820)</f>
        <v>0</v>
      </c>
    </row>
    <row r="821" spans="1:27" x14ac:dyDescent="0.25">
      <c r="S821" s="86" t="s">
        <v>9140</v>
      </c>
      <c r="T821" s="87">
        <v>0</v>
      </c>
      <c r="U821" s="87">
        <v>0</v>
      </c>
      <c r="V821" s="87">
        <v>0</v>
      </c>
      <c r="W821" s="88">
        <v>0</v>
      </c>
      <c r="X821" s="87">
        <v>0</v>
      </c>
      <c r="Y821" s="87">
        <v>0</v>
      </c>
      <c r="Z821" s="11">
        <f t="shared" si="103"/>
        <v>0</v>
      </c>
    </row>
    <row r="822" spans="1:27" x14ac:dyDescent="0.25">
      <c r="S822" s="11" t="s">
        <v>9141</v>
      </c>
      <c r="T822" s="108">
        <v>0</v>
      </c>
      <c r="U822" s="108">
        <v>0</v>
      </c>
      <c r="V822" s="108">
        <v>0</v>
      </c>
      <c r="W822" s="16">
        <v>0</v>
      </c>
      <c r="X822" s="108">
        <v>0</v>
      </c>
      <c r="Y822" s="108">
        <v>0</v>
      </c>
      <c r="Z822" s="11">
        <f t="shared" si="103"/>
        <v>0</v>
      </c>
    </row>
    <row r="823" spans="1:27" x14ac:dyDescent="0.25">
      <c r="S823" s="86" t="s">
        <v>9142</v>
      </c>
      <c r="T823" s="109">
        <v>0</v>
      </c>
      <c r="U823" s="109">
        <v>0</v>
      </c>
      <c r="V823" s="109">
        <v>0</v>
      </c>
      <c r="W823" s="109">
        <v>0</v>
      </c>
      <c r="X823" s="109">
        <v>0</v>
      </c>
      <c r="Y823" s="109">
        <v>0</v>
      </c>
      <c r="Z823" s="11">
        <f t="shared" si="103"/>
        <v>0</v>
      </c>
    </row>
    <row r="824" spans="1:27" x14ac:dyDescent="0.25">
      <c r="S824" s="92" t="s">
        <v>9143</v>
      </c>
      <c r="T824" s="93">
        <v>0</v>
      </c>
      <c r="U824" s="93">
        <v>0</v>
      </c>
      <c r="V824" s="93">
        <v>0</v>
      </c>
      <c r="W824" s="93">
        <v>0</v>
      </c>
      <c r="X824" s="93">
        <v>0</v>
      </c>
      <c r="Y824" s="93">
        <v>0</v>
      </c>
      <c r="Z824" s="92">
        <f t="shared" si="103"/>
        <v>0</v>
      </c>
    </row>
    <row r="825" spans="1:27" x14ac:dyDescent="0.25">
      <c r="S825" s="86" t="s">
        <v>9144</v>
      </c>
      <c r="T825" s="110">
        <v>0</v>
      </c>
      <c r="U825" s="110">
        <v>0</v>
      </c>
      <c r="V825" s="110">
        <v>0</v>
      </c>
      <c r="W825" s="110">
        <v>0</v>
      </c>
      <c r="X825" s="110">
        <v>0</v>
      </c>
      <c r="Y825" s="110">
        <v>0</v>
      </c>
      <c r="Z825" s="11">
        <f t="shared" si="103"/>
        <v>0</v>
      </c>
    </row>
    <row r="826" spans="1:27" x14ac:dyDescent="0.25">
      <c r="S826" s="11" t="s">
        <v>9145</v>
      </c>
      <c r="T826" s="111">
        <v>3</v>
      </c>
      <c r="U826" s="111">
        <v>1</v>
      </c>
      <c r="V826" s="111">
        <v>0</v>
      </c>
      <c r="W826" s="111">
        <v>6</v>
      </c>
      <c r="X826" s="111">
        <v>0</v>
      </c>
      <c r="Y826" s="111">
        <v>0</v>
      </c>
      <c r="Z826" s="11">
        <f t="shared" si="103"/>
        <v>10</v>
      </c>
    </row>
    <row r="827" spans="1:27" x14ac:dyDescent="0.25">
      <c r="S827" s="86" t="s">
        <v>9146</v>
      </c>
      <c r="T827" s="110">
        <v>7</v>
      </c>
      <c r="U827" s="110">
        <v>3</v>
      </c>
      <c r="V827" s="110">
        <v>0</v>
      </c>
      <c r="W827" s="110">
        <v>13</v>
      </c>
      <c r="X827" s="110">
        <v>2</v>
      </c>
      <c r="Y827" s="110">
        <v>0</v>
      </c>
      <c r="Z827" s="11">
        <f t="shared" si="103"/>
        <v>25</v>
      </c>
    </row>
    <row r="828" spans="1:27" x14ac:dyDescent="0.25">
      <c r="S828" s="11" t="s">
        <v>9147</v>
      </c>
      <c r="T828" s="111">
        <v>0</v>
      </c>
      <c r="U828" s="111">
        <v>0</v>
      </c>
      <c r="V828" s="111">
        <v>0</v>
      </c>
      <c r="W828" s="111">
        <v>305</v>
      </c>
      <c r="X828" s="111">
        <v>0</v>
      </c>
      <c r="Y828" s="111">
        <v>0</v>
      </c>
      <c r="Z828" s="11">
        <f t="shared" si="103"/>
        <v>305</v>
      </c>
      <c r="AA828" s="7">
        <f>SUM(Z820:Z828)</f>
        <v>340</v>
      </c>
    </row>
    <row r="829" spans="1:27" x14ac:dyDescent="0.25">
      <c r="T829" s="135">
        <f t="shared" ref="T829:Y829" si="104">SUM(T820:T828)</f>
        <v>10</v>
      </c>
      <c r="U829" s="135">
        <f t="shared" si="104"/>
        <v>4</v>
      </c>
      <c r="V829" s="135">
        <f t="shared" si="104"/>
        <v>0</v>
      </c>
      <c r="W829" s="135">
        <f t="shared" si="104"/>
        <v>324</v>
      </c>
      <c r="X829" s="135">
        <f t="shared" si="104"/>
        <v>2</v>
      </c>
      <c r="Y829" s="135">
        <f t="shared" si="104"/>
        <v>0</v>
      </c>
      <c r="Z829" s="92">
        <f t="shared" si="103"/>
        <v>340</v>
      </c>
    </row>
    <row r="833" spans="1:27" x14ac:dyDescent="0.25">
      <c r="S833" s="11" t="s">
        <v>9950</v>
      </c>
      <c r="T833" s="11" t="s">
        <v>781</v>
      </c>
      <c r="U833" s="11" t="s">
        <v>313</v>
      </c>
      <c r="V833" s="11" t="s">
        <v>141</v>
      </c>
      <c r="W833" s="11" t="s">
        <v>87</v>
      </c>
      <c r="X833" s="11" t="s">
        <v>124</v>
      </c>
      <c r="Y833" s="11" t="s">
        <v>9128</v>
      </c>
      <c r="Z833" s="11" t="s">
        <v>9951</v>
      </c>
    </row>
    <row r="834" spans="1:27" x14ac:dyDescent="0.25">
      <c r="S834" s="11" t="s">
        <v>9139</v>
      </c>
      <c r="T834" s="16">
        <v>0</v>
      </c>
      <c r="U834" s="16">
        <v>0</v>
      </c>
      <c r="V834" s="16">
        <v>0</v>
      </c>
      <c r="W834" s="16">
        <v>0</v>
      </c>
      <c r="X834" s="16">
        <v>0</v>
      </c>
      <c r="Y834" s="16">
        <v>0</v>
      </c>
      <c r="Z834" s="11">
        <f t="shared" ref="Z834:Z843" si="105">SUM(T834:W834)+Y834</f>
        <v>0</v>
      </c>
      <c r="AA834" s="11" t="s">
        <v>9139</v>
      </c>
    </row>
    <row r="835" spans="1:27" x14ac:dyDescent="0.25">
      <c r="S835" s="86" t="s">
        <v>9140</v>
      </c>
      <c r="T835" s="87">
        <v>0</v>
      </c>
      <c r="U835" s="87">
        <v>0</v>
      </c>
      <c r="V835" s="87">
        <v>0</v>
      </c>
      <c r="W835" s="87">
        <v>0</v>
      </c>
      <c r="X835" s="87">
        <v>0</v>
      </c>
      <c r="Y835" s="87">
        <v>0</v>
      </c>
      <c r="Z835" s="11">
        <f t="shared" si="105"/>
        <v>0</v>
      </c>
      <c r="AA835" s="86" t="s">
        <v>9140</v>
      </c>
    </row>
    <row r="836" spans="1:27" x14ac:dyDescent="0.25">
      <c r="S836" s="11" t="s">
        <v>9141</v>
      </c>
      <c r="T836" s="16">
        <v>0</v>
      </c>
      <c r="U836" s="16">
        <v>0</v>
      </c>
      <c r="V836" s="16">
        <v>0</v>
      </c>
      <c r="W836" s="16">
        <v>0</v>
      </c>
      <c r="X836" s="16">
        <v>0</v>
      </c>
      <c r="Y836" s="16">
        <v>0</v>
      </c>
      <c r="Z836" s="11">
        <f t="shared" si="105"/>
        <v>0</v>
      </c>
      <c r="AA836" s="11" t="s">
        <v>9141</v>
      </c>
    </row>
    <row r="837" spans="1:27" x14ac:dyDescent="0.25">
      <c r="S837" s="86" t="s">
        <v>9142</v>
      </c>
      <c r="T837" s="87">
        <v>0</v>
      </c>
      <c r="U837" s="87">
        <v>0</v>
      </c>
      <c r="V837" s="87">
        <v>0</v>
      </c>
      <c r="W837" s="87">
        <v>0</v>
      </c>
      <c r="X837" s="87">
        <v>0</v>
      </c>
      <c r="Y837" s="87">
        <v>0</v>
      </c>
      <c r="Z837" s="11">
        <f t="shared" si="105"/>
        <v>0</v>
      </c>
      <c r="AA837" s="86" t="s">
        <v>9142</v>
      </c>
    </row>
    <row r="838" spans="1:27" x14ac:dyDescent="0.25">
      <c r="S838" s="11" t="s">
        <v>9143</v>
      </c>
      <c r="T838" s="16">
        <v>0</v>
      </c>
      <c r="U838" s="16">
        <v>0</v>
      </c>
      <c r="V838" s="16">
        <v>0</v>
      </c>
      <c r="W838" s="16">
        <v>1</v>
      </c>
      <c r="X838" s="16">
        <v>0</v>
      </c>
      <c r="Y838" s="16">
        <v>0</v>
      </c>
      <c r="Z838" s="11">
        <f t="shared" si="105"/>
        <v>1</v>
      </c>
      <c r="AA838" s="11" t="s">
        <v>9143</v>
      </c>
    </row>
    <row r="839" spans="1:27" x14ac:dyDescent="0.25">
      <c r="S839" s="86" t="s">
        <v>9144</v>
      </c>
      <c r="T839" s="87">
        <v>3</v>
      </c>
      <c r="U839" s="87">
        <v>1</v>
      </c>
      <c r="V839" s="87">
        <v>0</v>
      </c>
      <c r="W839" s="87">
        <v>8</v>
      </c>
      <c r="X839" s="87">
        <v>3</v>
      </c>
      <c r="Y839" s="87">
        <v>0</v>
      </c>
      <c r="Z839" s="11">
        <f t="shared" si="105"/>
        <v>12</v>
      </c>
      <c r="AA839" s="86" t="s">
        <v>9144</v>
      </c>
    </row>
    <row r="840" spans="1:27" x14ac:dyDescent="0.25">
      <c r="S840" s="11" t="s">
        <v>9145</v>
      </c>
      <c r="T840" s="16">
        <v>4</v>
      </c>
      <c r="U840" s="16">
        <v>2</v>
      </c>
      <c r="V840" s="16">
        <v>0</v>
      </c>
      <c r="W840" s="16">
        <v>9</v>
      </c>
      <c r="X840" s="16">
        <v>19</v>
      </c>
      <c r="Y840" s="16">
        <v>0</v>
      </c>
      <c r="Z840" s="11">
        <f t="shared" si="105"/>
        <v>15</v>
      </c>
      <c r="AA840" s="11" t="s">
        <v>9145</v>
      </c>
    </row>
    <row r="841" spans="1:27" x14ac:dyDescent="0.25">
      <c r="S841" s="86" t="s">
        <v>9146</v>
      </c>
      <c r="T841" s="87">
        <v>28</v>
      </c>
      <c r="U841" s="87">
        <v>101</v>
      </c>
      <c r="V841" s="87">
        <v>59</v>
      </c>
      <c r="W841" s="87">
        <v>341</v>
      </c>
      <c r="X841" s="87">
        <v>137</v>
      </c>
      <c r="Y841" s="87">
        <v>0</v>
      </c>
      <c r="Z841" s="11">
        <f t="shared" si="105"/>
        <v>529</v>
      </c>
      <c r="AA841" s="86" t="s">
        <v>9146</v>
      </c>
    </row>
    <row r="842" spans="1:27" x14ac:dyDescent="0.25">
      <c r="S842" s="11" t="s">
        <v>9147</v>
      </c>
      <c r="T842" s="16">
        <v>84</v>
      </c>
      <c r="U842" s="16">
        <v>7</v>
      </c>
      <c r="V842" s="16">
        <v>45</v>
      </c>
      <c r="W842" s="16">
        <v>130</v>
      </c>
      <c r="X842" s="16">
        <v>766</v>
      </c>
      <c r="Y842" s="16">
        <v>0</v>
      </c>
      <c r="Z842" s="11">
        <f t="shared" si="105"/>
        <v>266</v>
      </c>
      <c r="AA842" s="11" t="s">
        <v>9147</v>
      </c>
    </row>
    <row r="843" spans="1:27" x14ac:dyDescent="0.25">
      <c r="T843" s="7">
        <f t="shared" ref="T843:Y843" si="106">SUM(T834:T842)</f>
        <v>119</v>
      </c>
      <c r="U843" s="7">
        <f t="shared" si="106"/>
        <v>111</v>
      </c>
      <c r="V843" s="7">
        <f t="shared" si="106"/>
        <v>104</v>
      </c>
      <c r="W843" s="7">
        <f t="shared" si="106"/>
        <v>489</v>
      </c>
      <c r="X843" s="7">
        <f t="shared" si="106"/>
        <v>925</v>
      </c>
      <c r="Y843" s="7">
        <f t="shared" si="106"/>
        <v>0</v>
      </c>
      <c r="Z843" s="11">
        <f t="shared" si="105"/>
        <v>823</v>
      </c>
    </row>
    <row r="844" spans="1:27" x14ac:dyDescent="0.25">
      <c r="Z844" s="7">
        <f>SUM(Z834:Z842)</f>
        <v>823</v>
      </c>
    </row>
    <row r="847" spans="1:27" ht="39.6" x14ac:dyDescent="0.25">
      <c r="A847" s="73" t="s">
        <v>10095</v>
      </c>
      <c r="B847" s="73" t="s">
        <v>9152</v>
      </c>
      <c r="C847" s="73" t="s">
        <v>9126</v>
      </c>
      <c r="D847" s="155" t="s">
        <v>9936</v>
      </c>
      <c r="E847" s="74" t="s">
        <v>9937</v>
      </c>
      <c r="F847" s="73" t="s">
        <v>9938</v>
      </c>
      <c r="G847" s="73" t="s">
        <v>9939</v>
      </c>
      <c r="H847" s="73" t="s">
        <v>9940</v>
      </c>
      <c r="I847" s="73" t="s">
        <v>9941</v>
      </c>
      <c r="J847" s="73" t="s">
        <v>10085</v>
      </c>
      <c r="K847" s="75" t="s">
        <v>9942</v>
      </c>
      <c r="L847" s="90" t="s">
        <v>9943</v>
      </c>
      <c r="M847" s="13" t="s">
        <v>10096</v>
      </c>
      <c r="S847" s="7" t="s">
        <v>10095</v>
      </c>
    </row>
    <row r="848" spans="1:27" x14ac:dyDescent="0.25">
      <c r="A848" s="156" t="s">
        <v>4850</v>
      </c>
      <c r="B848" s="156" t="s">
        <v>2289</v>
      </c>
      <c r="C848" s="110">
        <v>14</v>
      </c>
      <c r="D848" s="87">
        <v>14</v>
      </c>
      <c r="E848" s="110">
        <v>1</v>
      </c>
      <c r="F848" s="110">
        <v>0</v>
      </c>
      <c r="G848" s="110">
        <v>1</v>
      </c>
      <c r="H848" s="110">
        <v>9</v>
      </c>
      <c r="I848" s="110">
        <v>1</v>
      </c>
      <c r="J848" s="110">
        <v>2</v>
      </c>
      <c r="K848" s="110">
        <v>0</v>
      </c>
      <c r="L848" s="157">
        <f t="shared" ref="L848:L860" si="107">SUM(E848:K848)</f>
        <v>14</v>
      </c>
      <c r="M848" s="9">
        <v>14</v>
      </c>
      <c r="S848" s="11" t="s">
        <v>9945</v>
      </c>
      <c r="T848" s="11" t="s">
        <v>781</v>
      </c>
      <c r="U848" s="11" t="s">
        <v>313</v>
      </c>
      <c r="V848" s="11" t="s">
        <v>141</v>
      </c>
      <c r="W848" s="11" t="s">
        <v>87</v>
      </c>
      <c r="X848" s="11" t="s">
        <v>124</v>
      </c>
      <c r="Y848" s="11" t="s">
        <v>9128</v>
      </c>
      <c r="Z848" s="11" t="s">
        <v>9129</v>
      </c>
    </row>
    <row r="849" spans="1:26" x14ac:dyDescent="0.25">
      <c r="A849" s="158" t="s">
        <v>649</v>
      </c>
      <c r="B849" s="158" t="s">
        <v>6018</v>
      </c>
      <c r="C849" s="111">
        <v>10</v>
      </c>
      <c r="D849" s="16">
        <v>10</v>
      </c>
      <c r="E849" s="111">
        <v>1</v>
      </c>
      <c r="F849" s="111">
        <v>0</v>
      </c>
      <c r="G849" s="111">
        <v>1</v>
      </c>
      <c r="H849" s="111">
        <v>6</v>
      </c>
      <c r="I849" s="111">
        <v>0</v>
      </c>
      <c r="J849" s="111">
        <v>2</v>
      </c>
      <c r="K849" s="111">
        <v>0</v>
      </c>
      <c r="L849" s="157">
        <f t="shared" si="107"/>
        <v>10</v>
      </c>
      <c r="M849" s="9"/>
      <c r="S849" s="11" t="s">
        <v>9139</v>
      </c>
      <c r="T849" s="16">
        <v>0</v>
      </c>
      <c r="U849" s="16">
        <v>0</v>
      </c>
      <c r="V849" s="16">
        <v>0</v>
      </c>
      <c r="W849" s="16">
        <v>0</v>
      </c>
      <c r="X849" s="16">
        <v>0</v>
      </c>
      <c r="Y849" s="16">
        <v>0</v>
      </c>
      <c r="Z849" s="11">
        <f t="shared" ref="Z849:Z858" si="108">SUM(T849:Y849)</f>
        <v>0</v>
      </c>
    </row>
    <row r="850" spans="1:26" x14ac:dyDescent="0.25">
      <c r="A850" s="158" t="s">
        <v>649</v>
      </c>
      <c r="B850" s="158" t="s">
        <v>2289</v>
      </c>
      <c r="C850" s="111">
        <v>42</v>
      </c>
      <c r="D850" s="16">
        <v>42</v>
      </c>
      <c r="E850" s="111">
        <v>2</v>
      </c>
      <c r="F850" s="111">
        <v>2</v>
      </c>
      <c r="G850" s="111">
        <v>0</v>
      </c>
      <c r="H850" s="111">
        <v>7</v>
      </c>
      <c r="I850" s="111">
        <v>29</v>
      </c>
      <c r="J850" s="111">
        <v>2</v>
      </c>
      <c r="K850" s="111">
        <v>0</v>
      </c>
      <c r="L850" s="157">
        <f t="shared" si="107"/>
        <v>42</v>
      </c>
      <c r="M850" s="9">
        <f>SUM(L849:L850)</f>
        <v>52</v>
      </c>
      <c r="S850" s="86" t="s">
        <v>9140</v>
      </c>
      <c r="T850" s="87">
        <v>0</v>
      </c>
      <c r="U850" s="87">
        <v>0</v>
      </c>
      <c r="V850" s="87">
        <v>0</v>
      </c>
      <c r="W850" s="87">
        <v>0</v>
      </c>
      <c r="X850" s="87">
        <v>0</v>
      </c>
      <c r="Y850" s="87">
        <v>0</v>
      </c>
      <c r="Z850" s="11">
        <f t="shared" si="108"/>
        <v>0</v>
      </c>
    </row>
    <row r="851" spans="1:26" x14ac:dyDescent="0.25">
      <c r="A851" s="156" t="s">
        <v>1944</v>
      </c>
      <c r="B851" s="156" t="s">
        <v>6018</v>
      </c>
      <c r="C851" s="110">
        <v>20</v>
      </c>
      <c r="D851" s="87">
        <v>20</v>
      </c>
      <c r="E851" s="110">
        <v>3</v>
      </c>
      <c r="F851" s="110">
        <v>2</v>
      </c>
      <c r="G851" s="110">
        <v>1</v>
      </c>
      <c r="H851" s="110">
        <v>10</v>
      </c>
      <c r="I851" s="110">
        <v>0</v>
      </c>
      <c r="J851" s="110">
        <v>4</v>
      </c>
      <c r="K851" s="110">
        <v>0</v>
      </c>
      <c r="L851" s="157">
        <f t="shared" si="107"/>
        <v>20</v>
      </c>
      <c r="M851" s="9"/>
      <c r="S851" s="11" t="s">
        <v>9141</v>
      </c>
      <c r="T851" s="16">
        <v>0</v>
      </c>
      <c r="U851" s="16">
        <v>0</v>
      </c>
      <c r="V851" s="16">
        <v>0</v>
      </c>
      <c r="W851" s="16">
        <v>0</v>
      </c>
      <c r="X851" s="16">
        <v>0</v>
      </c>
      <c r="Y851" s="16">
        <v>0</v>
      </c>
      <c r="Z851" s="11">
        <f t="shared" si="108"/>
        <v>0</v>
      </c>
    </row>
    <row r="852" spans="1:26" x14ac:dyDescent="0.25">
      <c r="A852" s="156" t="s">
        <v>1944</v>
      </c>
      <c r="B852" s="156" t="s">
        <v>2543</v>
      </c>
      <c r="C852" s="110">
        <v>83</v>
      </c>
      <c r="D852" s="87">
        <v>83</v>
      </c>
      <c r="E852" s="110">
        <v>0</v>
      </c>
      <c r="F852" s="110">
        <v>2</v>
      </c>
      <c r="G852" s="110">
        <v>0</v>
      </c>
      <c r="H852" s="110">
        <v>1</v>
      </c>
      <c r="I852" s="110">
        <v>80</v>
      </c>
      <c r="J852" s="110">
        <v>0</v>
      </c>
      <c r="K852" s="110">
        <v>0</v>
      </c>
      <c r="L852" s="157">
        <f t="shared" si="107"/>
        <v>83</v>
      </c>
      <c r="M852" s="9"/>
      <c r="S852" s="86" t="s">
        <v>9142</v>
      </c>
      <c r="T852" s="87">
        <v>0</v>
      </c>
      <c r="U852" s="87">
        <v>0</v>
      </c>
      <c r="V852" s="87">
        <v>0</v>
      </c>
      <c r="W852" s="87">
        <v>0</v>
      </c>
      <c r="X852" s="87">
        <v>0</v>
      </c>
      <c r="Y852" s="87">
        <v>0</v>
      </c>
      <c r="Z852" s="11">
        <f t="shared" si="108"/>
        <v>0</v>
      </c>
    </row>
    <row r="853" spans="1:26" x14ac:dyDescent="0.25">
      <c r="A853" s="156" t="s">
        <v>1944</v>
      </c>
      <c r="B853" s="156" t="s">
        <v>8861</v>
      </c>
      <c r="C853" s="110">
        <v>6</v>
      </c>
      <c r="D853" s="87">
        <v>6</v>
      </c>
      <c r="E853" s="110">
        <v>0</v>
      </c>
      <c r="F853" s="110">
        <v>6</v>
      </c>
      <c r="G853" s="110">
        <v>0</v>
      </c>
      <c r="H853" s="110">
        <v>0</v>
      </c>
      <c r="I853" s="110">
        <v>0</v>
      </c>
      <c r="J853" s="110">
        <v>0</v>
      </c>
      <c r="K853" s="110">
        <v>0</v>
      </c>
      <c r="L853" s="157">
        <f t="shared" si="107"/>
        <v>6</v>
      </c>
      <c r="S853" s="11" t="s">
        <v>9143</v>
      </c>
      <c r="T853" s="16">
        <v>0</v>
      </c>
      <c r="U853" s="16">
        <v>0</v>
      </c>
      <c r="V853" s="16">
        <v>0</v>
      </c>
      <c r="W853" s="16">
        <v>0</v>
      </c>
      <c r="X853" s="16">
        <v>0</v>
      </c>
      <c r="Y853" s="16">
        <v>0</v>
      </c>
      <c r="Z853" s="11">
        <f t="shared" si="108"/>
        <v>0</v>
      </c>
    </row>
    <row r="854" spans="1:26" x14ac:dyDescent="0.25">
      <c r="A854" s="156" t="s">
        <v>1944</v>
      </c>
      <c r="B854" s="156" t="s">
        <v>2289</v>
      </c>
      <c r="C854" s="110">
        <v>524</v>
      </c>
      <c r="D854" s="87">
        <v>451</v>
      </c>
      <c r="E854" s="110">
        <v>32</v>
      </c>
      <c r="F854" s="110">
        <v>112</v>
      </c>
      <c r="G854" s="110">
        <v>48</v>
      </c>
      <c r="H854" s="110">
        <v>94</v>
      </c>
      <c r="I854" s="110">
        <v>161</v>
      </c>
      <c r="J854" s="110">
        <v>0</v>
      </c>
      <c r="K854" s="110">
        <v>4</v>
      </c>
      <c r="L854" s="157">
        <f t="shared" si="107"/>
        <v>451</v>
      </c>
      <c r="M854" s="9">
        <f>SUM(L851:L854)</f>
        <v>560</v>
      </c>
      <c r="S854" s="86" t="s">
        <v>9144</v>
      </c>
      <c r="T854" s="87">
        <v>1</v>
      </c>
      <c r="U854" s="87">
        <v>0</v>
      </c>
      <c r="V854" s="87">
        <v>1</v>
      </c>
      <c r="W854" s="87">
        <v>9</v>
      </c>
      <c r="X854" s="87">
        <v>1</v>
      </c>
      <c r="Y854" s="87">
        <v>2</v>
      </c>
      <c r="Z854" s="11">
        <f t="shared" si="108"/>
        <v>14</v>
      </c>
    </row>
    <row r="855" spans="1:26" x14ac:dyDescent="0.25">
      <c r="A855" s="158" t="s">
        <v>292</v>
      </c>
      <c r="B855" s="158" t="s">
        <v>6018</v>
      </c>
      <c r="C855" s="111">
        <v>83</v>
      </c>
      <c r="D855" s="16">
        <v>83</v>
      </c>
      <c r="E855" s="111">
        <v>0</v>
      </c>
      <c r="F855" s="111">
        <v>0</v>
      </c>
      <c r="G855" s="111">
        <v>0</v>
      </c>
      <c r="H855" s="111">
        <v>83</v>
      </c>
      <c r="I855" s="111">
        <v>0</v>
      </c>
      <c r="J855" s="111">
        <v>0</v>
      </c>
      <c r="K855" s="111">
        <v>0</v>
      </c>
      <c r="L855" s="157">
        <f t="shared" si="107"/>
        <v>83</v>
      </c>
      <c r="S855" s="11" t="s">
        <v>9145</v>
      </c>
      <c r="T855" s="16">
        <v>3</v>
      </c>
      <c r="U855" s="16">
        <v>2</v>
      </c>
      <c r="V855" s="16">
        <v>1</v>
      </c>
      <c r="W855" s="16">
        <v>13</v>
      </c>
      <c r="X855" s="16">
        <v>29</v>
      </c>
      <c r="Y855" s="16">
        <v>4</v>
      </c>
      <c r="Z855" s="11">
        <f t="shared" si="108"/>
        <v>52</v>
      </c>
    </row>
    <row r="856" spans="1:26" x14ac:dyDescent="0.25">
      <c r="A856" s="158" t="s">
        <v>292</v>
      </c>
      <c r="B856" s="158" t="s">
        <v>2543</v>
      </c>
      <c r="C856" s="111">
        <v>67</v>
      </c>
      <c r="D856" s="16">
        <v>67</v>
      </c>
      <c r="E856" s="111">
        <v>1</v>
      </c>
      <c r="F856" s="111">
        <v>0</v>
      </c>
      <c r="G856" s="111">
        <v>0</v>
      </c>
      <c r="H856" s="111">
        <v>64</v>
      </c>
      <c r="I856" s="111">
        <v>2</v>
      </c>
      <c r="J856" s="111">
        <v>0</v>
      </c>
      <c r="K856" s="111">
        <v>0</v>
      </c>
      <c r="L856" s="157">
        <f t="shared" si="107"/>
        <v>67</v>
      </c>
      <c r="S856" s="86" t="s">
        <v>9146</v>
      </c>
      <c r="T856" s="87">
        <v>35</v>
      </c>
      <c r="U856" s="87">
        <v>122</v>
      </c>
      <c r="V856" s="87">
        <v>49</v>
      </c>
      <c r="W856" s="87">
        <v>105</v>
      </c>
      <c r="X856" s="87">
        <v>241</v>
      </c>
      <c r="Y856" s="87">
        <v>4</v>
      </c>
      <c r="Z856" s="11">
        <f t="shared" si="108"/>
        <v>556</v>
      </c>
    </row>
    <row r="857" spans="1:26" x14ac:dyDescent="0.25">
      <c r="A857" s="158" t="s">
        <v>292</v>
      </c>
      <c r="B857" s="158" t="s">
        <v>8861</v>
      </c>
      <c r="C857" s="111">
        <v>1</v>
      </c>
      <c r="D857" s="16">
        <v>1</v>
      </c>
      <c r="E857" s="111">
        <v>0</v>
      </c>
      <c r="F857" s="111">
        <v>0</v>
      </c>
      <c r="G857" s="111">
        <v>0</v>
      </c>
      <c r="H857" s="111">
        <v>1</v>
      </c>
      <c r="I857" s="111">
        <v>0</v>
      </c>
      <c r="J857" s="111">
        <v>0</v>
      </c>
      <c r="K857" s="111">
        <v>0</v>
      </c>
      <c r="L857" s="157">
        <f t="shared" si="107"/>
        <v>1</v>
      </c>
      <c r="S857" s="11" t="s">
        <v>9147</v>
      </c>
      <c r="T857" s="16">
        <v>1</v>
      </c>
      <c r="U857" s="16">
        <v>0</v>
      </c>
      <c r="V857" s="16">
        <v>0</v>
      </c>
      <c r="W857" s="16">
        <v>182</v>
      </c>
      <c r="X857" s="16">
        <v>915</v>
      </c>
      <c r="Y857" s="16">
        <v>0</v>
      </c>
      <c r="Z857" s="11">
        <f t="shared" si="108"/>
        <v>1098</v>
      </c>
    </row>
    <row r="858" spans="1:26" x14ac:dyDescent="0.25">
      <c r="A858" s="158" t="s">
        <v>292</v>
      </c>
      <c r="B858" s="158" t="s">
        <v>6556</v>
      </c>
      <c r="C858" s="111">
        <v>3</v>
      </c>
      <c r="D858" s="16">
        <v>2</v>
      </c>
      <c r="E858" s="111">
        <v>0</v>
      </c>
      <c r="F858" s="111">
        <v>0</v>
      </c>
      <c r="G858" s="111">
        <v>0</v>
      </c>
      <c r="H858" s="111">
        <v>1</v>
      </c>
      <c r="I858" s="111">
        <v>0</v>
      </c>
      <c r="J858" s="111">
        <v>0</v>
      </c>
      <c r="K858" s="111">
        <v>1</v>
      </c>
      <c r="L858" s="157">
        <f t="shared" si="107"/>
        <v>2</v>
      </c>
      <c r="T858" s="7">
        <f t="shared" ref="T858:Y858" si="109">SUM(T848:T857)</f>
        <v>40</v>
      </c>
      <c r="U858" s="7">
        <f t="shared" si="109"/>
        <v>124</v>
      </c>
      <c r="V858" s="7">
        <f t="shared" si="109"/>
        <v>51</v>
      </c>
      <c r="W858" s="7">
        <f t="shared" si="109"/>
        <v>309</v>
      </c>
      <c r="X858" s="7">
        <f t="shared" si="109"/>
        <v>1186</v>
      </c>
      <c r="Y858" s="7">
        <f t="shared" si="109"/>
        <v>10</v>
      </c>
      <c r="Z858" s="11">
        <f t="shared" si="108"/>
        <v>1720</v>
      </c>
    </row>
    <row r="859" spans="1:26" x14ac:dyDescent="0.25">
      <c r="A859" s="158" t="s">
        <v>292</v>
      </c>
      <c r="B859" s="158" t="s">
        <v>2289</v>
      </c>
      <c r="C859" s="111">
        <v>951</v>
      </c>
      <c r="D859" s="16">
        <v>946</v>
      </c>
      <c r="E859" s="111">
        <v>0</v>
      </c>
      <c r="F859" s="111">
        <v>0</v>
      </c>
      <c r="G859" s="111">
        <v>0</v>
      </c>
      <c r="H859" s="111">
        <v>33</v>
      </c>
      <c r="I859" s="111">
        <v>913</v>
      </c>
      <c r="J859" s="111">
        <v>0</v>
      </c>
      <c r="K859" s="111">
        <v>0</v>
      </c>
      <c r="L859" s="157">
        <f t="shared" si="107"/>
        <v>946</v>
      </c>
      <c r="M859" s="9">
        <f>SUM(L855:L859)</f>
        <v>1099</v>
      </c>
    </row>
    <row r="860" spans="1:26" x14ac:dyDescent="0.25">
      <c r="A860" s="98" t="s">
        <v>9948</v>
      </c>
      <c r="B860" s="159"/>
      <c r="C860" s="159">
        <f t="shared" ref="C860:K860" si="110">SUM(C848:C859)</f>
        <v>1804</v>
      </c>
      <c r="D860" s="159">
        <f t="shared" si="110"/>
        <v>1725</v>
      </c>
      <c r="E860" s="159">
        <f t="shared" si="110"/>
        <v>40</v>
      </c>
      <c r="F860" s="159">
        <f t="shared" si="110"/>
        <v>124</v>
      </c>
      <c r="G860" s="159">
        <f t="shared" si="110"/>
        <v>51</v>
      </c>
      <c r="H860" s="159">
        <f t="shared" si="110"/>
        <v>309</v>
      </c>
      <c r="I860" s="159">
        <f t="shared" si="110"/>
        <v>1186</v>
      </c>
      <c r="J860" s="159">
        <f t="shared" si="110"/>
        <v>10</v>
      </c>
      <c r="K860" s="159">
        <f t="shared" si="110"/>
        <v>5</v>
      </c>
      <c r="L860" s="157">
        <f t="shared" si="107"/>
        <v>1725</v>
      </c>
      <c r="M860" s="9">
        <f>SUM(M848:M859)</f>
        <v>1725</v>
      </c>
    </row>
    <row r="861" spans="1:26" x14ac:dyDescent="0.25">
      <c r="I861" s="7" t="s">
        <v>10084</v>
      </c>
    </row>
    <row r="862" spans="1:26" x14ac:dyDescent="0.25">
      <c r="S862" s="11" t="s">
        <v>9947</v>
      </c>
      <c r="T862" s="11" t="s">
        <v>781</v>
      </c>
      <c r="U862" s="11" t="s">
        <v>313</v>
      </c>
      <c r="V862" s="11" t="s">
        <v>141</v>
      </c>
      <c r="W862" s="11" t="s">
        <v>87</v>
      </c>
      <c r="X862" s="11" t="s">
        <v>124</v>
      </c>
      <c r="Y862" s="11" t="s">
        <v>9128</v>
      </c>
      <c r="Z862" s="11" t="s">
        <v>9129</v>
      </c>
    </row>
    <row r="863" spans="1:26" x14ac:dyDescent="0.25">
      <c r="S863" s="11" t="s">
        <v>9139</v>
      </c>
      <c r="T863" s="16">
        <v>0</v>
      </c>
      <c r="U863" s="16">
        <v>0</v>
      </c>
      <c r="V863" s="16">
        <v>0</v>
      </c>
      <c r="W863" s="16">
        <v>0</v>
      </c>
      <c r="X863" s="16">
        <v>0</v>
      </c>
      <c r="Y863" s="16">
        <v>0</v>
      </c>
      <c r="Z863" s="11">
        <f t="shared" ref="Z863:Z872" si="111">SUM(T863:Y863)</f>
        <v>0</v>
      </c>
    </row>
    <row r="864" spans="1:26" x14ac:dyDescent="0.25">
      <c r="S864" s="86" t="s">
        <v>9140</v>
      </c>
      <c r="T864" s="87">
        <v>0</v>
      </c>
      <c r="U864" s="87">
        <v>0</v>
      </c>
      <c r="V864" s="87">
        <v>0</v>
      </c>
      <c r="W864" s="88">
        <v>0</v>
      </c>
      <c r="X864" s="87">
        <v>0</v>
      </c>
      <c r="Y864" s="87">
        <v>0</v>
      </c>
      <c r="Z864" s="11">
        <f t="shared" si="111"/>
        <v>0</v>
      </c>
    </row>
    <row r="865" spans="19:27" x14ac:dyDescent="0.25">
      <c r="S865" s="11" t="s">
        <v>9141</v>
      </c>
      <c r="T865" s="108">
        <v>0</v>
      </c>
      <c r="U865" s="108">
        <v>0</v>
      </c>
      <c r="V865" s="108">
        <v>0</v>
      </c>
      <c r="W865" s="16">
        <v>0</v>
      </c>
      <c r="X865" s="108">
        <v>0</v>
      </c>
      <c r="Y865" s="108">
        <v>0</v>
      </c>
      <c r="Z865" s="11">
        <f t="shared" si="111"/>
        <v>0</v>
      </c>
    </row>
    <row r="866" spans="19:27" x14ac:dyDescent="0.25">
      <c r="S866" s="86" t="s">
        <v>9142</v>
      </c>
      <c r="T866" s="109">
        <v>0</v>
      </c>
      <c r="U866" s="109">
        <v>0</v>
      </c>
      <c r="V866" s="109">
        <v>0</v>
      </c>
      <c r="W866" s="109">
        <v>0</v>
      </c>
      <c r="X866" s="109">
        <v>0</v>
      </c>
      <c r="Y866" s="109">
        <v>0</v>
      </c>
      <c r="Z866" s="11">
        <f t="shared" si="111"/>
        <v>0</v>
      </c>
    </row>
    <row r="867" spans="19:27" x14ac:dyDescent="0.25">
      <c r="S867" s="92" t="s">
        <v>9143</v>
      </c>
      <c r="T867" s="93">
        <v>0</v>
      </c>
      <c r="U867" s="93">
        <v>0</v>
      </c>
      <c r="V867" s="93">
        <v>0</v>
      </c>
      <c r="W867" s="93">
        <v>0</v>
      </c>
      <c r="X867" s="93">
        <v>0</v>
      </c>
      <c r="Y867" s="93">
        <v>0</v>
      </c>
      <c r="Z867" s="92">
        <f t="shared" si="111"/>
        <v>0</v>
      </c>
    </row>
    <row r="868" spans="19:27" x14ac:dyDescent="0.25">
      <c r="S868" s="86" t="s">
        <v>9144</v>
      </c>
      <c r="T868" s="110">
        <v>0</v>
      </c>
      <c r="U868" s="110">
        <v>0</v>
      </c>
      <c r="V868" s="110">
        <v>0</v>
      </c>
      <c r="W868" s="110">
        <v>0</v>
      </c>
      <c r="X868" s="110">
        <v>0</v>
      </c>
      <c r="Y868" s="110">
        <v>0</v>
      </c>
      <c r="Z868" s="11">
        <f t="shared" si="111"/>
        <v>0</v>
      </c>
    </row>
    <row r="869" spans="19:27" x14ac:dyDescent="0.25">
      <c r="S869" s="11" t="s">
        <v>9145</v>
      </c>
      <c r="T869" s="111">
        <v>1</v>
      </c>
      <c r="U869" s="111">
        <v>0</v>
      </c>
      <c r="V869" s="111">
        <v>1</v>
      </c>
      <c r="W869" s="111">
        <v>6</v>
      </c>
      <c r="X869" s="111">
        <v>0</v>
      </c>
      <c r="Y869" s="111">
        <v>2</v>
      </c>
      <c r="Z869" s="11">
        <f t="shared" si="111"/>
        <v>10</v>
      </c>
    </row>
    <row r="870" spans="19:27" x14ac:dyDescent="0.25">
      <c r="S870" s="86" t="s">
        <v>9146</v>
      </c>
      <c r="T870" s="110">
        <v>3</v>
      </c>
      <c r="U870" s="110">
        <v>2</v>
      </c>
      <c r="V870" s="110">
        <v>1</v>
      </c>
      <c r="W870" s="110">
        <v>10</v>
      </c>
      <c r="X870" s="110">
        <v>0</v>
      </c>
      <c r="Y870" s="110">
        <v>4</v>
      </c>
      <c r="Z870" s="11">
        <f t="shared" si="111"/>
        <v>20</v>
      </c>
    </row>
    <row r="871" spans="19:27" x14ac:dyDescent="0.25">
      <c r="S871" s="11" t="s">
        <v>9147</v>
      </c>
      <c r="T871" s="111">
        <v>0</v>
      </c>
      <c r="U871" s="111">
        <v>0</v>
      </c>
      <c r="V871" s="111">
        <v>0</v>
      </c>
      <c r="W871" s="111">
        <v>83</v>
      </c>
      <c r="X871" s="111">
        <v>0</v>
      </c>
      <c r="Y871" s="111">
        <v>0</v>
      </c>
      <c r="Z871" s="11">
        <f t="shared" si="111"/>
        <v>83</v>
      </c>
      <c r="AA871" s="7">
        <f>SUM(Z863:Z871)</f>
        <v>113</v>
      </c>
    </row>
    <row r="872" spans="19:27" x14ac:dyDescent="0.25">
      <c r="T872" s="135">
        <f t="shared" ref="T872:Y872" si="112">SUM(T863:T871)</f>
        <v>4</v>
      </c>
      <c r="U872" s="135">
        <f t="shared" si="112"/>
        <v>2</v>
      </c>
      <c r="V872" s="135">
        <f t="shared" si="112"/>
        <v>2</v>
      </c>
      <c r="W872" s="135">
        <f t="shared" si="112"/>
        <v>99</v>
      </c>
      <c r="X872" s="135">
        <f t="shared" si="112"/>
        <v>0</v>
      </c>
      <c r="Y872" s="135">
        <f t="shared" si="112"/>
        <v>6</v>
      </c>
      <c r="Z872" s="92">
        <f t="shared" si="111"/>
        <v>113</v>
      </c>
    </row>
    <row r="876" spans="19:27" x14ac:dyDescent="0.25">
      <c r="S876" s="11" t="s">
        <v>9950</v>
      </c>
      <c r="T876" s="11" t="s">
        <v>781</v>
      </c>
      <c r="U876" s="11" t="s">
        <v>313</v>
      </c>
      <c r="V876" s="11" t="s">
        <v>141</v>
      </c>
      <c r="W876" s="11" t="s">
        <v>87</v>
      </c>
      <c r="X876" s="11" t="s">
        <v>124</v>
      </c>
      <c r="Y876" s="11" t="s">
        <v>9128</v>
      </c>
      <c r="Z876" s="11" t="s">
        <v>9951</v>
      </c>
    </row>
    <row r="877" spans="19:27" x14ac:dyDescent="0.25">
      <c r="S877" s="11" t="s">
        <v>9139</v>
      </c>
      <c r="T877" s="16">
        <v>0</v>
      </c>
      <c r="U877" s="16">
        <v>0</v>
      </c>
      <c r="V877" s="16">
        <v>0</v>
      </c>
      <c r="W877" s="16">
        <v>0</v>
      </c>
      <c r="X877" s="16">
        <v>0</v>
      </c>
      <c r="Y877" s="16">
        <v>0</v>
      </c>
      <c r="Z877" s="11">
        <f t="shared" ref="Z877:Z886" si="113">SUM(T877:W877)+Y877</f>
        <v>0</v>
      </c>
      <c r="AA877" s="11" t="s">
        <v>9139</v>
      </c>
    </row>
    <row r="878" spans="19:27" x14ac:dyDescent="0.25">
      <c r="S878" s="86" t="s">
        <v>9140</v>
      </c>
      <c r="T878" s="87">
        <v>0</v>
      </c>
      <c r="U878" s="87">
        <v>0</v>
      </c>
      <c r="V878" s="87">
        <v>0</v>
      </c>
      <c r="W878" s="87">
        <v>0</v>
      </c>
      <c r="X878" s="87">
        <v>0</v>
      </c>
      <c r="Y878" s="87">
        <v>0</v>
      </c>
      <c r="Z878" s="11">
        <f t="shared" si="113"/>
        <v>0</v>
      </c>
      <c r="AA878" s="86" t="s">
        <v>9140</v>
      </c>
    </row>
    <row r="879" spans="19:27" x14ac:dyDescent="0.25">
      <c r="S879" s="11" t="s">
        <v>9141</v>
      </c>
      <c r="T879" s="16">
        <v>0</v>
      </c>
      <c r="U879" s="16">
        <v>0</v>
      </c>
      <c r="V879" s="16">
        <v>0</v>
      </c>
      <c r="W879" s="16">
        <v>0</v>
      </c>
      <c r="X879" s="16">
        <v>0</v>
      </c>
      <c r="Y879" s="16">
        <v>0</v>
      </c>
      <c r="Z879" s="11">
        <f t="shared" si="113"/>
        <v>0</v>
      </c>
      <c r="AA879" s="11" t="s">
        <v>9141</v>
      </c>
    </row>
    <row r="880" spans="19:27" x14ac:dyDescent="0.25">
      <c r="S880" s="86" t="s">
        <v>9142</v>
      </c>
      <c r="T880" s="87">
        <v>0</v>
      </c>
      <c r="U880" s="87">
        <v>0</v>
      </c>
      <c r="V880" s="87">
        <v>0</v>
      </c>
      <c r="W880" s="87">
        <v>0</v>
      </c>
      <c r="X880" s="87">
        <v>0</v>
      </c>
      <c r="Y880" s="87">
        <v>0</v>
      </c>
      <c r="Z880" s="11">
        <f t="shared" si="113"/>
        <v>0</v>
      </c>
      <c r="AA880" s="86" t="s">
        <v>9142</v>
      </c>
    </row>
    <row r="881" spans="1:27" x14ac:dyDescent="0.25">
      <c r="S881" s="11" t="s">
        <v>9143</v>
      </c>
      <c r="T881" s="16">
        <v>0</v>
      </c>
      <c r="U881" s="16">
        <v>0</v>
      </c>
      <c r="V881" s="16">
        <v>0</v>
      </c>
      <c r="W881" s="16">
        <v>0</v>
      </c>
      <c r="X881" s="16">
        <v>0</v>
      </c>
      <c r="Y881" s="16">
        <v>0</v>
      </c>
      <c r="Z881" s="11">
        <f t="shared" si="113"/>
        <v>0</v>
      </c>
      <c r="AA881" s="11" t="s">
        <v>9143</v>
      </c>
    </row>
    <row r="882" spans="1:27" x14ac:dyDescent="0.25">
      <c r="S882" s="86" t="s">
        <v>9144</v>
      </c>
      <c r="T882" s="87">
        <v>1</v>
      </c>
      <c r="U882" s="87">
        <v>0</v>
      </c>
      <c r="V882" s="87">
        <v>1</v>
      </c>
      <c r="W882" s="87">
        <v>9</v>
      </c>
      <c r="X882" s="87">
        <v>1</v>
      </c>
      <c r="Y882" s="87">
        <v>2</v>
      </c>
      <c r="Z882" s="11">
        <f t="shared" si="113"/>
        <v>13</v>
      </c>
      <c r="AA882" s="86" t="s">
        <v>9144</v>
      </c>
    </row>
    <row r="883" spans="1:27" x14ac:dyDescent="0.25">
      <c r="S883" s="11" t="s">
        <v>9145</v>
      </c>
      <c r="T883" s="16">
        <v>2</v>
      </c>
      <c r="U883" s="16">
        <v>2</v>
      </c>
      <c r="V883" s="16">
        <v>0</v>
      </c>
      <c r="W883" s="16">
        <v>7</v>
      </c>
      <c r="X883" s="16">
        <v>29</v>
      </c>
      <c r="Y883" s="16">
        <v>2</v>
      </c>
      <c r="Z883" s="11">
        <f t="shared" si="113"/>
        <v>13</v>
      </c>
      <c r="AA883" s="11" t="s">
        <v>9145</v>
      </c>
    </row>
    <row r="884" spans="1:27" x14ac:dyDescent="0.25">
      <c r="S884" s="86" t="s">
        <v>9146</v>
      </c>
      <c r="T884" s="87">
        <v>32</v>
      </c>
      <c r="U884" s="87">
        <v>120</v>
      </c>
      <c r="V884" s="87">
        <v>48</v>
      </c>
      <c r="W884" s="87">
        <v>95</v>
      </c>
      <c r="X884" s="87">
        <v>241</v>
      </c>
      <c r="Y884" s="87">
        <v>0</v>
      </c>
      <c r="Z884" s="11">
        <f t="shared" si="113"/>
        <v>295</v>
      </c>
      <c r="AA884" s="86" t="s">
        <v>9146</v>
      </c>
    </row>
    <row r="885" spans="1:27" x14ac:dyDescent="0.25">
      <c r="S885" s="11" t="s">
        <v>9147</v>
      </c>
      <c r="T885" s="16">
        <v>1</v>
      </c>
      <c r="U885" s="16">
        <v>0</v>
      </c>
      <c r="V885" s="16">
        <v>0</v>
      </c>
      <c r="W885" s="16">
        <v>99</v>
      </c>
      <c r="X885" s="16">
        <v>915</v>
      </c>
      <c r="Y885" s="16">
        <v>0</v>
      </c>
      <c r="Z885" s="11">
        <f t="shared" si="113"/>
        <v>100</v>
      </c>
      <c r="AA885" s="11" t="s">
        <v>9147</v>
      </c>
    </row>
    <row r="886" spans="1:27" x14ac:dyDescent="0.25">
      <c r="T886" s="7">
        <f t="shared" ref="T886:Y886" si="114">SUM(T877:T885)</f>
        <v>36</v>
      </c>
      <c r="U886" s="7">
        <f t="shared" si="114"/>
        <v>122</v>
      </c>
      <c r="V886" s="7">
        <f t="shared" si="114"/>
        <v>49</v>
      </c>
      <c r="W886" s="7">
        <f t="shared" si="114"/>
        <v>210</v>
      </c>
      <c r="X886" s="7">
        <f t="shared" si="114"/>
        <v>1186</v>
      </c>
      <c r="Y886" s="7">
        <f t="shared" si="114"/>
        <v>4</v>
      </c>
      <c r="Z886" s="11">
        <f t="shared" si="113"/>
        <v>421</v>
      </c>
    </row>
    <row r="887" spans="1:27" x14ac:dyDescent="0.25">
      <c r="Z887" s="7">
        <f>SUM(Z877:Z885)</f>
        <v>421</v>
      </c>
    </row>
    <row r="891" spans="1:27" ht="39.6" x14ac:dyDescent="0.25">
      <c r="A891" s="73" t="s">
        <v>10097</v>
      </c>
      <c r="B891" s="73" t="s">
        <v>9152</v>
      </c>
      <c r="C891" s="73" t="s">
        <v>9126</v>
      </c>
      <c r="D891" s="155" t="s">
        <v>9936</v>
      </c>
      <c r="E891" s="74" t="s">
        <v>9937</v>
      </c>
      <c r="F891" s="73" t="s">
        <v>9938</v>
      </c>
      <c r="G891" s="73" t="s">
        <v>9939</v>
      </c>
      <c r="H891" s="73" t="s">
        <v>9940</v>
      </c>
      <c r="I891" s="73" t="s">
        <v>9941</v>
      </c>
      <c r="J891" s="73" t="s">
        <v>10085</v>
      </c>
      <c r="K891" s="75" t="s">
        <v>9942</v>
      </c>
      <c r="L891" s="90" t="s">
        <v>9943</v>
      </c>
      <c r="M891" s="13" t="s">
        <v>10098</v>
      </c>
      <c r="S891" s="7" t="s">
        <v>10097</v>
      </c>
    </row>
    <row r="892" spans="1:27" x14ac:dyDescent="0.25">
      <c r="A892" s="158" t="s">
        <v>9934</v>
      </c>
      <c r="B892" s="158" t="s">
        <v>2289</v>
      </c>
      <c r="C892" s="111">
        <v>1</v>
      </c>
      <c r="D892" s="16">
        <v>1</v>
      </c>
      <c r="E892" s="111">
        <v>0</v>
      </c>
      <c r="F892" s="111">
        <v>0</v>
      </c>
      <c r="G892" s="111">
        <v>0</v>
      </c>
      <c r="H892" s="111">
        <v>0</v>
      </c>
      <c r="I892" s="111">
        <v>1</v>
      </c>
      <c r="J892" s="111">
        <v>0</v>
      </c>
      <c r="K892" s="111">
        <v>0</v>
      </c>
      <c r="L892" s="157">
        <f t="shared" ref="L892:L905" si="115">SUM(E892:K892)</f>
        <v>1</v>
      </c>
      <c r="M892" s="9">
        <v>1</v>
      </c>
      <c r="S892" s="11" t="s">
        <v>9945</v>
      </c>
      <c r="T892" s="11" t="s">
        <v>781</v>
      </c>
      <c r="U892" s="11" t="s">
        <v>313</v>
      </c>
      <c r="V892" s="11" t="s">
        <v>141</v>
      </c>
      <c r="W892" s="11" t="s">
        <v>87</v>
      </c>
      <c r="X892" s="11" t="s">
        <v>124</v>
      </c>
      <c r="Y892" s="11" t="s">
        <v>9128</v>
      </c>
      <c r="Z892" s="11" t="s">
        <v>9129</v>
      </c>
    </row>
    <row r="893" spans="1:27" x14ac:dyDescent="0.25">
      <c r="A893" s="156" t="s">
        <v>4850</v>
      </c>
      <c r="B893" s="156" t="s">
        <v>8861</v>
      </c>
      <c r="C893" s="110">
        <v>2</v>
      </c>
      <c r="D893" s="87">
        <v>2</v>
      </c>
      <c r="E893" s="110">
        <v>0</v>
      </c>
      <c r="F893" s="110">
        <v>2</v>
      </c>
      <c r="G893" s="110">
        <v>0</v>
      </c>
      <c r="H893" s="110">
        <v>0</v>
      </c>
      <c r="I893" s="110">
        <v>0</v>
      </c>
      <c r="J893" s="110">
        <v>0</v>
      </c>
      <c r="K893" s="110">
        <v>0</v>
      </c>
      <c r="L893" s="157">
        <f t="shared" si="115"/>
        <v>2</v>
      </c>
      <c r="M893" s="9"/>
      <c r="S893" s="11" t="s">
        <v>9139</v>
      </c>
      <c r="T893" s="16">
        <v>0</v>
      </c>
      <c r="U893" s="16">
        <v>0</v>
      </c>
      <c r="V893" s="16">
        <v>0</v>
      </c>
      <c r="W893" s="16">
        <v>0</v>
      </c>
      <c r="X893" s="16">
        <v>0</v>
      </c>
      <c r="Y893" s="16">
        <v>0</v>
      </c>
      <c r="Z893" s="11">
        <f t="shared" ref="Z893:Z902" si="116">SUM(T893:Y893)</f>
        <v>0</v>
      </c>
    </row>
    <row r="894" spans="1:27" x14ac:dyDescent="0.25">
      <c r="A894" s="156" t="s">
        <v>4850</v>
      </c>
      <c r="B894" s="156" t="s">
        <v>2289</v>
      </c>
      <c r="C894" s="110">
        <v>30</v>
      </c>
      <c r="D894" s="87">
        <v>30</v>
      </c>
      <c r="E894" s="110">
        <v>6</v>
      </c>
      <c r="F894" s="110">
        <v>4</v>
      </c>
      <c r="G894" s="110">
        <v>0</v>
      </c>
      <c r="H894" s="110">
        <v>15</v>
      </c>
      <c r="I894" s="110">
        <v>4</v>
      </c>
      <c r="J894" s="110">
        <v>1</v>
      </c>
      <c r="K894" s="110">
        <v>0</v>
      </c>
      <c r="L894" s="157">
        <f t="shared" si="115"/>
        <v>30</v>
      </c>
      <c r="M894" s="9">
        <v>32</v>
      </c>
      <c r="S894" s="86" t="s">
        <v>9140</v>
      </c>
      <c r="T894" s="87">
        <v>0</v>
      </c>
      <c r="U894" s="87">
        <v>0</v>
      </c>
      <c r="V894" s="87">
        <v>0</v>
      </c>
      <c r="W894" s="87">
        <v>0</v>
      </c>
      <c r="X894" s="87">
        <v>0</v>
      </c>
      <c r="Y894" s="87">
        <v>0</v>
      </c>
      <c r="Z894" s="11">
        <f t="shared" si="116"/>
        <v>0</v>
      </c>
    </row>
    <row r="895" spans="1:27" x14ac:dyDescent="0.25">
      <c r="A895" s="158" t="s">
        <v>649</v>
      </c>
      <c r="B895" s="158" t="s">
        <v>6018</v>
      </c>
      <c r="C895" s="111">
        <v>22</v>
      </c>
      <c r="D895" s="16">
        <v>22</v>
      </c>
      <c r="E895" s="111">
        <v>6</v>
      </c>
      <c r="F895" s="111">
        <v>2</v>
      </c>
      <c r="G895" s="111">
        <v>0</v>
      </c>
      <c r="H895" s="111">
        <v>13</v>
      </c>
      <c r="I895" s="111">
        <v>0</v>
      </c>
      <c r="J895" s="111">
        <v>1</v>
      </c>
      <c r="K895" s="111">
        <v>0</v>
      </c>
      <c r="L895" s="157">
        <f t="shared" si="115"/>
        <v>22</v>
      </c>
      <c r="M895" s="9"/>
      <c r="S895" s="11" t="s">
        <v>9141</v>
      </c>
      <c r="T895" s="16">
        <v>0</v>
      </c>
      <c r="U895" s="16">
        <v>0</v>
      </c>
      <c r="V895" s="16">
        <v>0</v>
      </c>
      <c r="W895" s="16">
        <v>0</v>
      </c>
      <c r="X895" s="16">
        <v>1</v>
      </c>
      <c r="Y895" s="16">
        <v>0</v>
      </c>
      <c r="Z895" s="11">
        <f t="shared" si="116"/>
        <v>1</v>
      </c>
    </row>
    <row r="896" spans="1:27" x14ac:dyDescent="0.25">
      <c r="A896" s="158" t="s">
        <v>649</v>
      </c>
      <c r="B896" s="158" t="s">
        <v>8861</v>
      </c>
      <c r="C896" s="111">
        <v>2</v>
      </c>
      <c r="D896" s="16">
        <v>2</v>
      </c>
      <c r="E896" s="111">
        <v>0</v>
      </c>
      <c r="F896" s="111">
        <v>2</v>
      </c>
      <c r="G896" s="111">
        <v>0</v>
      </c>
      <c r="H896" s="111">
        <v>0</v>
      </c>
      <c r="I896" s="111">
        <v>0</v>
      </c>
      <c r="J896" s="111">
        <v>0</v>
      </c>
      <c r="K896" s="111">
        <v>0</v>
      </c>
      <c r="L896" s="157">
        <f t="shared" si="115"/>
        <v>2</v>
      </c>
      <c r="M896" s="9"/>
      <c r="S896" s="86" t="s">
        <v>9142</v>
      </c>
      <c r="T896" s="87">
        <v>0</v>
      </c>
      <c r="U896" s="87">
        <v>0</v>
      </c>
      <c r="V896" s="87">
        <v>0</v>
      </c>
      <c r="W896" s="87">
        <v>0</v>
      </c>
      <c r="X896" s="87">
        <v>0</v>
      </c>
      <c r="Y896" s="87">
        <v>0</v>
      </c>
      <c r="Z896" s="11">
        <f t="shared" si="116"/>
        <v>0</v>
      </c>
    </row>
    <row r="897" spans="1:26" x14ac:dyDescent="0.25">
      <c r="A897" s="158" t="s">
        <v>649</v>
      </c>
      <c r="B897" s="158" t="s">
        <v>2289</v>
      </c>
      <c r="C897" s="111">
        <v>42</v>
      </c>
      <c r="D897" s="16">
        <v>41</v>
      </c>
      <c r="E897" s="111">
        <v>2</v>
      </c>
      <c r="F897" s="111">
        <v>10</v>
      </c>
      <c r="G897" s="111">
        <v>1</v>
      </c>
      <c r="H897" s="111">
        <v>8</v>
      </c>
      <c r="I897" s="111">
        <v>20</v>
      </c>
      <c r="J897" s="111">
        <v>0</v>
      </c>
      <c r="K897" s="111">
        <v>0</v>
      </c>
      <c r="L897" s="157">
        <f t="shared" si="115"/>
        <v>41</v>
      </c>
      <c r="M897" s="9">
        <f>SUM(L895:L897)</f>
        <v>65</v>
      </c>
      <c r="S897" s="11" t="s">
        <v>9143</v>
      </c>
      <c r="T897" s="16">
        <v>0</v>
      </c>
      <c r="U897" s="16">
        <v>0</v>
      </c>
      <c r="V897" s="16">
        <v>0</v>
      </c>
      <c r="W897" s="16">
        <v>0</v>
      </c>
      <c r="X897" s="16">
        <v>0</v>
      </c>
      <c r="Y897" s="16">
        <v>0</v>
      </c>
      <c r="Z897" s="11">
        <f t="shared" si="116"/>
        <v>0</v>
      </c>
    </row>
    <row r="898" spans="1:26" x14ac:dyDescent="0.25">
      <c r="A898" s="156" t="s">
        <v>1944</v>
      </c>
      <c r="B898" s="156" t="s">
        <v>6018</v>
      </c>
      <c r="C898" s="110">
        <v>38</v>
      </c>
      <c r="D898" s="87">
        <v>38</v>
      </c>
      <c r="E898" s="110">
        <v>8</v>
      </c>
      <c r="F898" s="110">
        <v>13</v>
      </c>
      <c r="G898" s="110">
        <v>1</v>
      </c>
      <c r="H898" s="110">
        <v>15</v>
      </c>
      <c r="I898" s="110">
        <v>0</v>
      </c>
      <c r="J898" s="110">
        <v>1</v>
      </c>
      <c r="K898" s="110">
        <v>0</v>
      </c>
      <c r="L898" s="157">
        <f t="shared" si="115"/>
        <v>38</v>
      </c>
      <c r="M898" s="9"/>
      <c r="S898" s="86" t="s">
        <v>9144</v>
      </c>
      <c r="T898" s="87">
        <v>6</v>
      </c>
      <c r="U898" s="87">
        <v>6</v>
      </c>
      <c r="V898" s="87">
        <v>0</v>
      </c>
      <c r="W898" s="87">
        <v>15</v>
      </c>
      <c r="X898" s="87">
        <v>4</v>
      </c>
      <c r="Y898" s="87">
        <v>1</v>
      </c>
      <c r="Z898" s="11">
        <f t="shared" si="116"/>
        <v>32</v>
      </c>
    </row>
    <row r="899" spans="1:26" x14ac:dyDescent="0.25">
      <c r="A899" s="156" t="s">
        <v>1944</v>
      </c>
      <c r="B899" s="156" t="s">
        <v>2543</v>
      </c>
      <c r="C899" s="110">
        <v>38</v>
      </c>
      <c r="D899" s="87">
        <v>38</v>
      </c>
      <c r="E899" s="110">
        <v>0</v>
      </c>
      <c r="F899" s="110">
        <v>3</v>
      </c>
      <c r="G899" s="110">
        <v>0</v>
      </c>
      <c r="H899" s="110">
        <v>7</v>
      </c>
      <c r="I899" s="110">
        <v>28</v>
      </c>
      <c r="J899" s="110">
        <v>0</v>
      </c>
      <c r="K899" s="110">
        <v>0</v>
      </c>
      <c r="L899" s="157">
        <f t="shared" si="115"/>
        <v>38</v>
      </c>
      <c r="M899" s="9"/>
      <c r="S899" s="11" t="s">
        <v>9145</v>
      </c>
      <c r="T899" s="16">
        <v>8</v>
      </c>
      <c r="U899" s="16">
        <v>14</v>
      </c>
      <c r="V899" s="16">
        <v>1</v>
      </c>
      <c r="W899" s="16">
        <v>21</v>
      </c>
      <c r="X899" s="16">
        <v>20</v>
      </c>
      <c r="Y899" s="16">
        <v>1</v>
      </c>
      <c r="Z899" s="11">
        <f t="shared" si="116"/>
        <v>65</v>
      </c>
    </row>
    <row r="900" spans="1:26" x14ac:dyDescent="0.25">
      <c r="A900" s="156" t="s">
        <v>1944</v>
      </c>
      <c r="B900" s="156" t="s">
        <v>8861</v>
      </c>
      <c r="C900" s="110">
        <v>1</v>
      </c>
      <c r="D900" s="87">
        <v>1</v>
      </c>
      <c r="E900" s="110">
        <v>0</v>
      </c>
      <c r="F900" s="110">
        <v>1</v>
      </c>
      <c r="G900" s="110">
        <v>0</v>
      </c>
      <c r="H900" s="110">
        <v>0</v>
      </c>
      <c r="I900" s="110">
        <v>0</v>
      </c>
      <c r="J900" s="110">
        <v>0</v>
      </c>
      <c r="K900" s="110">
        <v>0</v>
      </c>
      <c r="L900" s="157">
        <f t="shared" si="115"/>
        <v>1</v>
      </c>
      <c r="S900" s="86" t="s">
        <v>9146</v>
      </c>
      <c r="T900" s="87">
        <v>61</v>
      </c>
      <c r="U900" s="87">
        <v>209</v>
      </c>
      <c r="V900" s="87">
        <v>109</v>
      </c>
      <c r="W900" s="87">
        <v>158</v>
      </c>
      <c r="X900" s="87">
        <v>693</v>
      </c>
      <c r="Y900" s="87">
        <v>1</v>
      </c>
      <c r="Z900" s="11">
        <f t="shared" si="116"/>
        <v>1231</v>
      </c>
    </row>
    <row r="901" spans="1:26" x14ac:dyDescent="0.25">
      <c r="A901" s="156" t="s">
        <v>1944</v>
      </c>
      <c r="B901" s="156" t="s">
        <v>6556</v>
      </c>
      <c r="C901" s="110">
        <v>3</v>
      </c>
      <c r="D901" s="87">
        <v>3</v>
      </c>
      <c r="E901" s="110">
        <v>0</v>
      </c>
      <c r="F901" s="110">
        <v>0</v>
      </c>
      <c r="G901" s="110">
        <v>0</v>
      </c>
      <c r="H901" s="110">
        <v>2</v>
      </c>
      <c r="I901" s="110">
        <v>1</v>
      </c>
      <c r="J901" s="110">
        <v>0</v>
      </c>
      <c r="K901" s="110">
        <v>0</v>
      </c>
      <c r="L901" s="157">
        <f t="shared" si="115"/>
        <v>3</v>
      </c>
      <c r="M901" s="9"/>
      <c r="S901" s="11" t="s">
        <v>9147</v>
      </c>
      <c r="T901" s="16">
        <v>0</v>
      </c>
      <c r="U901" s="16">
        <v>0</v>
      </c>
      <c r="V901" s="16">
        <v>0</v>
      </c>
      <c r="W901" s="16">
        <v>167</v>
      </c>
      <c r="X901" s="16">
        <v>305</v>
      </c>
      <c r="Y901" s="16">
        <v>0</v>
      </c>
      <c r="Z901" s="11">
        <f t="shared" si="116"/>
        <v>472</v>
      </c>
    </row>
    <row r="902" spans="1:26" x14ac:dyDescent="0.25">
      <c r="A902" s="156" t="s">
        <v>1944</v>
      </c>
      <c r="B902" s="156" t="s">
        <v>2289</v>
      </c>
      <c r="C902" s="110">
        <v>1160</v>
      </c>
      <c r="D902" s="87">
        <v>1152</v>
      </c>
      <c r="E902" s="110">
        <v>53</v>
      </c>
      <c r="F902" s="110">
        <v>192</v>
      </c>
      <c r="G902" s="110">
        <v>108</v>
      </c>
      <c r="H902" s="110">
        <v>134</v>
      </c>
      <c r="I902" s="110">
        <v>664</v>
      </c>
      <c r="J902" s="110">
        <v>0</v>
      </c>
      <c r="K902" s="110">
        <v>1</v>
      </c>
      <c r="L902" s="157">
        <f t="shared" si="115"/>
        <v>1152</v>
      </c>
      <c r="M902" s="9">
        <f>SUM(L898:L902)</f>
        <v>1232</v>
      </c>
      <c r="T902" s="7">
        <f t="shared" ref="T902:Y902" si="117">SUM(T892:T901)</f>
        <v>75</v>
      </c>
      <c r="U902" s="7">
        <f t="shared" si="117"/>
        <v>229</v>
      </c>
      <c r="V902" s="7">
        <f t="shared" si="117"/>
        <v>110</v>
      </c>
      <c r="W902" s="7">
        <f t="shared" si="117"/>
        <v>361</v>
      </c>
      <c r="X902" s="7">
        <f t="shared" si="117"/>
        <v>1023</v>
      </c>
      <c r="Y902" s="7">
        <f t="shared" si="117"/>
        <v>3</v>
      </c>
      <c r="Z902" s="11">
        <f t="shared" si="116"/>
        <v>1801</v>
      </c>
    </row>
    <row r="903" spans="1:26" x14ac:dyDescent="0.25">
      <c r="A903" s="158" t="s">
        <v>292</v>
      </c>
      <c r="B903" s="158" t="s">
        <v>6018</v>
      </c>
      <c r="C903" s="111">
        <v>72</v>
      </c>
      <c r="D903" s="16">
        <v>72</v>
      </c>
      <c r="E903" s="111">
        <v>0</v>
      </c>
      <c r="F903" s="111">
        <v>0</v>
      </c>
      <c r="G903" s="111">
        <v>0</v>
      </c>
      <c r="H903" s="111">
        <v>72</v>
      </c>
      <c r="I903" s="111">
        <v>0</v>
      </c>
      <c r="J903" s="111">
        <v>0</v>
      </c>
      <c r="K903" s="111">
        <v>0</v>
      </c>
      <c r="L903" s="157">
        <f t="shared" si="115"/>
        <v>72</v>
      </c>
    </row>
    <row r="904" spans="1:26" x14ac:dyDescent="0.25">
      <c r="A904" s="158" t="s">
        <v>292</v>
      </c>
      <c r="B904" s="158" t="s">
        <v>2543</v>
      </c>
      <c r="C904" s="111">
        <v>101</v>
      </c>
      <c r="D904" s="16">
        <v>100</v>
      </c>
      <c r="E904" s="111">
        <v>0</v>
      </c>
      <c r="F904" s="111">
        <v>0</v>
      </c>
      <c r="G904" s="111">
        <v>0</v>
      </c>
      <c r="H904" s="111">
        <v>93</v>
      </c>
      <c r="I904" s="111">
        <v>7</v>
      </c>
      <c r="J904" s="111">
        <v>0</v>
      </c>
      <c r="K904" s="111">
        <v>0</v>
      </c>
      <c r="L904" s="157">
        <f t="shared" si="115"/>
        <v>100</v>
      </c>
    </row>
    <row r="905" spans="1:26" x14ac:dyDescent="0.25">
      <c r="A905" s="158" t="s">
        <v>292</v>
      </c>
      <c r="B905" s="158" t="s">
        <v>2289</v>
      </c>
      <c r="C905" s="111">
        <v>300</v>
      </c>
      <c r="D905" s="16">
        <v>300</v>
      </c>
      <c r="E905" s="111">
        <v>0</v>
      </c>
      <c r="F905" s="111">
        <v>0</v>
      </c>
      <c r="G905" s="111">
        <v>0</v>
      </c>
      <c r="H905" s="111">
        <v>2</v>
      </c>
      <c r="I905" s="111">
        <v>298</v>
      </c>
      <c r="J905" s="111">
        <v>0</v>
      </c>
      <c r="K905" s="111">
        <v>0</v>
      </c>
      <c r="L905" s="157">
        <f t="shared" si="115"/>
        <v>300</v>
      </c>
      <c r="M905" s="9">
        <f>SUM(L903:L905)</f>
        <v>472</v>
      </c>
    </row>
    <row r="906" spans="1:26" x14ac:dyDescent="0.25">
      <c r="A906" s="98" t="s">
        <v>9948</v>
      </c>
      <c r="B906" s="159"/>
      <c r="C906" s="159">
        <v>1812</v>
      </c>
      <c r="D906" s="159">
        <v>1802</v>
      </c>
      <c r="E906" s="159">
        <f t="shared" ref="E906:M906" si="118">SUM(E892:E905)</f>
        <v>75</v>
      </c>
      <c r="F906" s="159">
        <f t="shared" si="118"/>
        <v>229</v>
      </c>
      <c r="G906" s="159">
        <f t="shared" si="118"/>
        <v>110</v>
      </c>
      <c r="H906" s="159">
        <f t="shared" si="118"/>
        <v>361</v>
      </c>
      <c r="I906" s="159">
        <f t="shared" si="118"/>
        <v>1023</v>
      </c>
      <c r="J906" s="159">
        <f t="shared" si="118"/>
        <v>3</v>
      </c>
      <c r="K906" s="159">
        <f t="shared" si="118"/>
        <v>1</v>
      </c>
      <c r="L906" s="159">
        <f t="shared" si="118"/>
        <v>1802</v>
      </c>
      <c r="M906" s="9">
        <f t="shared" si="118"/>
        <v>1802</v>
      </c>
      <c r="S906" s="11" t="s">
        <v>9947</v>
      </c>
      <c r="T906" s="11" t="s">
        <v>781</v>
      </c>
      <c r="U906" s="11" t="s">
        <v>313</v>
      </c>
      <c r="V906" s="11" t="s">
        <v>141</v>
      </c>
      <c r="W906" s="11" t="s">
        <v>87</v>
      </c>
      <c r="X906" s="11" t="s">
        <v>124</v>
      </c>
      <c r="Y906" s="11" t="s">
        <v>9128</v>
      </c>
      <c r="Z906" s="11" t="s">
        <v>9129</v>
      </c>
    </row>
    <row r="907" spans="1:26" x14ac:dyDescent="0.25">
      <c r="I907" s="7" t="s">
        <v>10099</v>
      </c>
      <c r="S907" s="11" t="s">
        <v>9139</v>
      </c>
      <c r="T907" s="16">
        <v>0</v>
      </c>
      <c r="U907" s="16">
        <v>0</v>
      </c>
      <c r="V907" s="16">
        <v>0</v>
      </c>
      <c r="W907" s="16">
        <v>0</v>
      </c>
      <c r="X907" s="16">
        <v>0</v>
      </c>
      <c r="Y907" s="16">
        <v>0</v>
      </c>
      <c r="Z907" s="11">
        <f t="shared" ref="Z907:Z916" si="119">SUM(T907:Y907)</f>
        <v>0</v>
      </c>
    </row>
    <row r="908" spans="1:26" x14ac:dyDescent="0.25">
      <c r="S908" s="86" t="s">
        <v>9140</v>
      </c>
      <c r="T908" s="87">
        <v>0</v>
      </c>
      <c r="U908" s="87">
        <v>0</v>
      </c>
      <c r="V908" s="87">
        <v>0</v>
      </c>
      <c r="W908" s="88">
        <v>0</v>
      </c>
      <c r="X908" s="87">
        <v>0</v>
      </c>
      <c r="Y908" s="87">
        <v>0</v>
      </c>
      <c r="Z908" s="11">
        <f t="shared" si="119"/>
        <v>0</v>
      </c>
    </row>
    <row r="909" spans="1:26" x14ac:dyDescent="0.25">
      <c r="S909" s="11" t="s">
        <v>9141</v>
      </c>
      <c r="T909" s="108">
        <v>0</v>
      </c>
      <c r="U909" s="108">
        <v>0</v>
      </c>
      <c r="V909" s="108">
        <v>0</v>
      </c>
      <c r="W909" s="16">
        <v>0</v>
      </c>
      <c r="X909" s="108">
        <v>0</v>
      </c>
      <c r="Y909" s="108">
        <v>0</v>
      </c>
      <c r="Z909" s="11">
        <f t="shared" si="119"/>
        <v>0</v>
      </c>
    </row>
    <row r="910" spans="1:26" x14ac:dyDescent="0.25">
      <c r="S910" s="86" t="s">
        <v>9142</v>
      </c>
      <c r="T910" s="109">
        <v>0</v>
      </c>
      <c r="U910" s="109">
        <v>0</v>
      </c>
      <c r="V910" s="109">
        <v>0</v>
      </c>
      <c r="W910" s="109">
        <v>0</v>
      </c>
      <c r="X910" s="109">
        <v>0</v>
      </c>
      <c r="Y910" s="109">
        <v>0</v>
      </c>
      <c r="Z910" s="11">
        <f t="shared" si="119"/>
        <v>0</v>
      </c>
    </row>
    <row r="911" spans="1:26" x14ac:dyDescent="0.25">
      <c r="S911" s="92" t="s">
        <v>9143</v>
      </c>
      <c r="T911" s="93">
        <v>0</v>
      </c>
      <c r="U911" s="93">
        <v>0</v>
      </c>
      <c r="V911" s="93">
        <v>0</v>
      </c>
      <c r="W911" s="93">
        <v>0</v>
      </c>
      <c r="X911" s="93">
        <v>0</v>
      </c>
      <c r="Y911" s="93">
        <v>0</v>
      </c>
      <c r="Z911" s="92">
        <f t="shared" si="119"/>
        <v>0</v>
      </c>
    </row>
    <row r="912" spans="1:26" x14ac:dyDescent="0.25">
      <c r="S912" s="86" t="s">
        <v>9144</v>
      </c>
      <c r="T912" s="110">
        <v>0</v>
      </c>
      <c r="U912" s="110">
        <v>0</v>
      </c>
      <c r="V912" s="110">
        <v>0</v>
      </c>
      <c r="W912" s="110">
        <v>0</v>
      </c>
      <c r="X912" s="110">
        <v>0</v>
      </c>
      <c r="Y912" s="110">
        <v>0</v>
      </c>
      <c r="Z912" s="11">
        <f t="shared" si="119"/>
        <v>0</v>
      </c>
    </row>
    <row r="913" spans="19:27" x14ac:dyDescent="0.25">
      <c r="S913" s="11" t="s">
        <v>9145</v>
      </c>
      <c r="T913" s="16">
        <v>6</v>
      </c>
      <c r="U913" s="16">
        <v>2</v>
      </c>
      <c r="V913" s="16">
        <v>0</v>
      </c>
      <c r="W913" s="16">
        <v>13</v>
      </c>
      <c r="X913" s="16">
        <v>0</v>
      </c>
      <c r="Y913" s="16">
        <v>1</v>
      </c>
      <c r="Z913" s="11">
        <f t="shared" si="119"/>
        <v>22</v>
      </c>
    </row>
    <row r="914" spans="19:27" x14ac:dyDescent="0.25">
      <c r="S914" s="86" t="s">
        <v>9146</v>
      </c>
      <c r="T914" s="110">
        <v>8</v>
      </c>
      <c r="U914" s="110">
        <v>13</v>
      </c>
      <c r="V914" s="110">
        <v>1</v>
      </c>
      <c r="W914" s="110">
        <v>15</v>
      </c>
      <c r="X914" s="110">
        <v>0</v>
      </c>
      <c r="Y914" s="110">
        <v>1</v>
      </c>
      <c r="Z914" s="11">
        <f t="shared" si="119"/>
        <v>38</v>
      </c>
    </row>
    <row r="915" spans="19:27" x14ac:dyDescent="0.25">
      <c r="S915" s="11" t="s">
        <v>9147</v>
      </c>
      <c r="T915" s="111">
        <v>0</v>
      </c>
      <c r="U915" s="111">
        <v>0</v>
      </c>
      <c r="V915" s="111">
        <v>0</v>
      </c>
      <c r="W915" s="111">
        <v>72</v>
      </c>
      <c r="X915" s="111">
        <v>0</v>
      </c>
      <c r="Y915" s="111">
        <v>0</v>
      </c>
      <c r="Z915" s="11">
        <f t="shared" si="119"/>
        <v>72</v>
      </c>
      <c r="AA915" s="7">
        <f>SUM(Z907:Z915)</f>
        <v>132</v>
      </c>
    </row>
    <row r="916" spans="19:27" x14ac:dyDescent="0.25">
      <c r="T916" s="135">
        <f t="shared" ref="T916:Y916" si="120">SUM(T907:T915)</f>
        <v>14</v>
      </c>
      <c r="U916" s="135">
        <f t="shared" si="120"/>
        <v>15</v>
      </c>
      <c r="V916" s="135">
        <f t="shared" si="120"/>
        <v>1</v>
      </c>
      <c r="W916" s="135">
        <f t="shared" si="120"/>
        <v>100</v>
      </c>
      <c r="X916" s="135">
        <f t="shared" si="120"/>
        <v>0</v>
      </c>
      <c r="Y916" s="135">
        <f t="shared" si="120"/>
        <v>2</v>
      </c>
      <c r="Z916" s="92">
        <f t="shared" si="119"/>
        <v>132</v>
      </c>
    </row>
    <row r="920" spans="19:27" x14ac:dyDescent="0.25">
      <c r="S920" s="11" t="s">
        <v>9950</v>
      </c>
      <c r="T920" s="11" t="s">
        <v>781</v>
      </c>
      <c r="U920" s="11" t="s">
        <v>313</v>
      </c>
      <c r="V920" s="11" t="s">
        <v>141</v>
      </c>
      <c r="W920" s="11" t="s">
        <v>87</v>
      </c>
      <c r="X920" s="11" t="s">
        <v>124</v>
      </c>
      <c r="Y920" s="11" t="s">
        <v>9128</v>
      </c>
      <c r="Z920" s="11" t="s">
        <v>9951</v>
      </c>
    </row>
    <row r="921" spans="19:27" x14ac:dyDescent="0.25">
      <c r="S921" s="11" t="s">
        <v>9139</v>
      </c>
      <c r="T921" s="16">
        <v>0</v>
      </c>
      <c r="U921" s="16">
        <v>0</v>
      </c>
      <c r="V921" s="16">
        <v>0</v>
      </c>
      <c r="W921" s="16">
        <v>0</v>
      </c>
      <c r="X921" s="16">
        <v>0</v>
      </c>
      <c r="Y921" s="16">
        <v>0</v>
      </c>
      <c r="Z921" s="11">
        <f t="shared" ref="Z921:Z930" si="121">SUM(T921:W921)+Y921</f>
        <v>0</v>
      </c>
      <c r="AA921" s="11" t="s">
        <v>9139</v>
      </c>
    </row>
    <row r="922" spans="19:27" x14ac:dyDescent="0.25">
      <c r="S922" s="86" t="s">
        <v>9140</v>
      </c>
      <c r="T922" s="87">
        <v>0</v>
      </c>
      <c r="U922" s="87">
        <v>0</v>
      </c>
      <c r="V922" s="87">
        <v>0</v>
      </c>
      <c r="W922" s="87">
        <v>0</v>
      </c>
      <c r="X922" s="87">
        <v>0</v>
      </c>
      <c r="Y922" s="87">
        <v>0</v>
      </c>
      <c r="Z922" s="11">
        <f t="shared" si="121"/>
        <v>0</v>
      </c>
      <c r="AA922" s="86" t="s">
        <v>9140</v>
      </c>
    </row>
    <row r="923" spans="19:27" x14ac:dyDescent="0.25">
      <c r="S923" s="11" t="s">
        <v>9141</v>
      </c>
      <c r="T923" s="16">
        <v>0</v>
      </c>
      <c r="U923" s="16">
        <v>0</v>
      </c>
      <c r="V923" s="16">
        <v>0</v>
      </c>
      <c r="W923" s="16">
        <v>0</v>
      </c>
      <c r="X923" s="16">
        <v>1</v>
      </c>
      <c r="Y923" s="16">
        <v>0</v>
      </c>
      <c r="Z923" s="11">
        <f t="shared" si="121"/>
        <v>0</v>
      </c>
      <c r="AA923" s="11" t="s">
        <v>9141</v>
      </c>
    </row>
    <row r="924" spans="19:27" x14ac:dyDescent="0.25">
      <c r="S924" s="86" t="s">
        <v>9142</v>
      </c>
      <c r="T924" s="87">
        <v>0</v>
      </c>
      <c r="U924" s="87">
        <v>0</v>
      </c>
      <c r="V924" s="87">
        <v>0</v>
      </c>
      <c r="W924" s="87">
        <v>0</v>
      </c>
      <c r="X924" s="87">
        <v>0</v>
      </c>
      <c r="Y924" s="87">
        <v>0</v>
      </c>
      <c r="Z924" s="11">
        <f t="shared" si="121"/>
        <v>0</v>
      </c>
      <c r="AA924" s="86" t="s">
        <v>9142</v>
      </c>
    </row>
    <row r="925" spans="19:27" x14ac:dyDescent="0.25">
      <c r="S925" s="11" t="s">
        <v>9143</v>
      </c>
      <c r="T925" s="16">
        <v>0</v>
      </c>
      <c r="U925" s="16">
        <v>0</v>
      </c>
      <c r="V925" s="16">
        <v>0</v>
      </c>
      <c r="W925" s="16">
        <v>0</v>
      </c>
      <c r="X925" s="16">
        <v>0</v>
      </c>
      <c r="Y925" s="16">
        <v>0</v>
      </c>
      <c r="Z925" s="11">
        <f t="shared" si="121"/>
        <v>0</v>
      </c>
      <c r="AA925" s="11" t="s">
        <v>9143</v>
      </c>
    </row>
    <row r="926" spans="19:27" x14ac:dyDescent="0.25">
      <c r="S926" s="86" t="s">
        <v>9144</v>
      </c>
      <c r="T926" s="87">
        <v>6</v>
      </c>
      <c r="U926" s="87">
        <v>6</v>
      </c>
      <c r="V926" s="87">
        <v>0</v>
      </c>
      <c r="W926" s="87">
        <v>15</v>
      </c>
      <c r="X926" s="87">
        <v>4</v>
      </c>
      <c r="Y926" s="87">
        <v>1</v>
      </c>
      <c r="Z926" s="11">
        <f t="shared" si="121"/>
        <v>28</v>
      </c>
      <c r="AA926" s="86" t="s">
        <v>9144</v>
      </c>
    </row>
    <row r="927" spans="19:27" x14ac:dyDescent="0.25">
      <c r="S927" s="11" t="s">
        <v>9145</v>
      </c>
      <c r="T927" s="16">
        <v>2</v>
      </c>
      <c r="U927" s="16">
        <v>12</v>
      </c>
      <c r="V927" s="16">
        <v>1</v>
      </c>
      <c r="W927" s="16">
        <v>8</v>
      </c>
      <c r="X927" s="16">
        <v>20</v>
      </c>
      <c r="Y927" s="16">
        <v>0</v>
      </c>
      <c r="Z927" s="11">
        <f t="shared" si="121"/>
        <v>23</v>
      </c>
      <c r="AA927" s="11" t="s">
        <v>9145</v>
      </c>
    </row>
    <row r="928" spans="19:27" x14ac:dyDescent="0.25">
      <c r="S928" s="86" t="s">
        <v>9146</v>
      </c>
      <c r="T928" s="87">
        <v>53</v>
      </c>
      <c r="U928" s="87">
        <v>196</v>
      </c>
      <c r="V928" s="87">
        <v>108</v>
      </c>
      <c r="W928" s="87">
        <v>143</v>
      </c>
      <c r="X928" s="87">
        <v>693</v>
      </c>
      <c r="Y928" s="87">
        <v>0</v>
      </c>
      <c r="Z928" s="11">
        <f t="shared" si="121"/>
        <v>500</v>
      </c>
      <c r="AA928" s="86" t="s">
        <v>9146</v>
      </c>
    </row>
    <row r="929" spans="1:27" x14ac:dyDescent="0.25">
      <c r="S929" s="11" t="s">
        <v>9147</v>
      </c>
      <c r="T929" s="16">
        <v>0</v>
      </c>
      <c r="U929" s="16">
        <v>0</v>
      </c>
      <c r="V929" s="16">
        <v>0</v>
      </c>
      <c r="W929" s="16">
        <v>95</v>
      </c>
      <c r="X929" s="16">
        <v>305</v>
      </c>
      <c r="Y929" s="16">
        <v>0</v>
      </c>
      <c r="Z929" s="11">
        <f t="shared" si="121"/>
        <v>95</v>
      </c>
      <c r="AA929" s="11" t="s">
        <v>9147</v>
      </c>
    </row>
    <row r="930" spans="1:27" x14ac:dyDescent="0.25">
      <c r="T930" s="7">
        <f t="shared" ref="T930:Y930" si="122">SUM(T921:T929)</f>
        <v>61</v>
      </c>
      <c r="U930" s="7">
        <f t="shared" si="122"/>
        <v>214</v>
      </c>
      <c r="V930" s="7">
        <f t="shared" si="122"/>
        <v>109</v>
      </c>
      <c r="W930" s="7">
        <f t="shared" si="122"/>
        <v>261</v>
      </c>
      <c r="X930" s="7">
        <f t="shared" si="122"/>
        <v>1023</v>
      </c>
      <c r="Y930" s="7">
        <f t="shared" si="122"/>
        <v>1</v>
      </c>
      <c r="Z930" s="11">
        <f t="shared" si="121"/>
        <v>646</v>
      </c>
    </row>
    <row r="931" spans="1:27" x14ac:dyDescent="0.25">
      <c r="Z931" s="7">
        <f>SUM(Z921:Z929)</f>
        <v>646</v>
      </c>
    </row>
    <row r="937" spans="1:27" ht="39.6" x14ac:dyDescent="0.25">
      <c r="A937" s="73" t="s">
        <v>10100</v>
      </c>
      <c r="B937" s="73" t="s">
        <v>9152</v>
      </c>
      <c r="C937" s="73" t="s">
        <v>9126</v>
      </c>
      <c r="D937" s="155" t="s">
        <v>9936</v>
      </c>
      <c r="E937" s="74" t="s">
        <v>9937</v>
      </c>
      <c r="F937" s="73" t="s">
        <v>9938</v>
      </c>
      <c r="G937" s="73" t="s">
        <v>9939</v>
      </c>
      <c r="H937" s="73" t="s">
        <v>9940</v>
      </c>
      <c r="I937" s="73" t="s">
        <v>9941</v>
      </c>
      <c r="J937" s="73" t="s">
        <v>10085</v>
      </c>
      <c r="K937" s="75" t="s">
        <v>9942</v>
      </c>
      <c r="L937" s="90" t="s">
        <v>9943</v>
      </c>
      <c r="M937" s="13" t="s">
        <v>10101</v>
      </c>
      <c r="S937" s="7" t="s">
        <v>10100</v>
      </c>
    </row>
    <row r="938" spans="1:27" x14ac:dyDescent="0.25">
      <c r="A938" s="158" t="s">
        <v>9974</v>
      </c>
      <c r="B938" s="158" t="s">
        <v>2289</v>
      </c>
      <c r="C938" s="160">
        <v>4</v>
      </c>
      <c r="D938" s="16">
        <v>4</v>
      </c>
      <c r="E938" s="161">
        <v>0</v>
      </c>
      <c r="F938" s="160">
        <v>0</v>
      </c>
      <c r="G938" s="160">
        <v>4</v>
      </c>
      <c r="H938" s="160">
        <v>0</v>
      </c>
      <c r="I938" s="160">
        <v>0</v>
      </c>
      <c r="J938" s="160">
        <v>0</v>
      </c>
      <c r="K938" s="160">
        <v>0</v>
      </c>
      <c r="L938" s="157">
        <f t="shared" ref="L938:L957" si="123">SUM(E938:K938)</f>
        <v>4</v>
      </c>
      <c r="M938" s="9">
        <v>4</v>
      </c>
      <c r="S938" s="11" t="s">
        <v>9945</v>
      </c>
      <c r="T938" s="11" t="s">
        <v>781</v>
      </c>
      <c r="U938" s="11" t="s">
        <v>313</v>
      </c>
      <c r="V938" s="11" t="s">
        <v>141</v>
      </c>
      <c r="W938" s="11" t="s">
        <v>87</v>
      </c>
      <c r="X938" s="11" t="s">
        <v>124</v>
      </c>
      <c r="Y938" s="11" t="s">
        <v>9128</v>
      </c>
      <c r="Z938" s="11" t="s">
        <v>9129</v>
      </c>
    </row>
    <row r="939" spans="1:27" x14ac:dyDescent="0.25">
      <c r="A939" s="162" t="s">
        <v>9975</v>
      </c>
      <c r="B939" s="162" t="s">
        <v>2289</v>
      </c>
      <c r="C939" s="109">
        <v>5</v>
      </c>
      <c r="D939" s="87">
        <v>5</v>
      </c>
      <c r="E939" s="163">
        <v>0</v>
      </c>
      <c r="F939" s="109">
        <v>0</v>
      </c>
      <c r="G939" s="109">
        <v>4</v>
      </c>
      <c r="H939" s="109">
        <v>1</v>
      </c>
      <c r="I939" s="109">
        <v>0</v>
      </c>
      <c r="J939" s="109">
        <v>0</v>
      </c>
      <c r="K939" s="109">
        <v>0</v>
      </c>
      <c r="L939" s="157">
        <f t="shared" si="123"/>
        <v>5</v>
      </c>
      <c r="M939" s="9">
        <v>5</v>
      </c>
      <c r="S939" s="11" t="s">
        <v>9139</v>
      </c>
      <c r="T939" s="16">
        <v>0</v>
      </c>
      <c r="U939" s="16">
        <v>0</v>
      </c>
      <c r="V939" s="16">
        <v>4</v>
      </c>
      <c r="W939" s="16">
        <v>0</v>
      </c>
      <c r="X939" s="16">
        <v>0</v>
      </c>
      <c r="Y939" s="16">
        <v>0</v>
      </c>
      <c r="Z939" s="11">
        <f t="shared" ref="Z939:Z948" si="124">SUM(T939:Y939)</f>
        <v>4</v>
      </c>
    </row>
    <row r="940" spans="1:27" x14ac:dyDescent="0.25">
      <c r="A940" s="158" t="s">
        <v>9934</v>
      </c>
      <c r="B940" s="158" t="s">
        <v>2289</v>
      </c>
      <c r="C940" s="111">
        <v>4</v>
      </c>
      <c r="D940" s="16">
        <v>4</v>
      </c>
      <c r="E940" s="111">
        <v>0</v>
      </c>
      <c r="F940" s="111">
        <v>0</v>
      </c>
      <c r="G940" s="111">
        <v>4</v>
      </c>
      <c r="H940" s="111">
        <v>0</v>
      </c>
      <c r="I940" s="111">
        <v>0</v>
      </c>
      <c r="J940" s="111">
        <v>0</v>
      </c>
      <c r="K940" s="111">
        <v>0</v>
      </c>
      <c r="L940" s="157">
        <f t="shared" si="123"/>
        <v>4</v>
      </c>
      <c r="M940" s="9"/>
      <c r="S940" s="86" t="s">
        <v>9140</v>
      </c>
      <c r="T940" s="87">
        <v>0</v>
      </c>
      <c r="U940" s="87">
        <v>0</v>
      </c>
      <c r="V940" s="87">
        <v>4</v>
      </c>
      <c r="W940" s="87">
        <v>1</v>
      </c>
      <c r="X940" s="87">
        <v>0</v>
      </c>
      <c r="Y940" s="87">
        <v>0</v>
      </c>
      <c r="Z940" s="11">
        <f t="shared" si="124"/>
        <v>5</v>
      </c>
    </row>
    <row r="941" spans="1:27" x14ac:dyDescent="0.25">
      <c r="A941" s="158" t="s">
        <v>9934</v>
      </c>
      <c r="B941" s="158" t="s">
        <v>6018</v>
      </c>
      <c r="C941" s="111">
        <v>1</v>
      </c>
      <c r="D941" s="16">
        <v>1</v>
      </c>
      <c r="E941" s="111">
        <v>0</v>
      </c>
      <c r="F941" s="111">
        <v>0</v>
      </c>
      <c r="G941" s="111">
        <v>0</v>
      </c>
      <c r="H941" s="111">
        <v>1</v>
      </c>
      <c r="I941" s="111">
        <v>0</v>
      </c>
      <c r="J941" s="111">
        <v>0</v>
      </c>
      <c r="K941" s="111">
        <v>0</v>
      </c>
      <c r="L941" s="157">
        <f t="shared" si="123"/>
        <v>1</v>
      </c>
      <c r="M941" s="9">
        <v>5</v>
      </c>
      <c r="S941" s="11" t="s">
        <v>9141</v>
      </c>
      <c r="T941" s="16">
        <v>0</v>
      </c>
      <c r="U941" s="16">
        <v>0</v>
      </c>
      <c r="V941" s="16">
        <v>4</v>
      </c>
      <c r="W941" s="16">
        <v>1</v>
      </c>
      <c r="X941" s="16">
        <v>0</v>
      </c>
      <c r="Y941" s="16">
        <v>0</v>
      </c>
      <c r="Z941" s="11">
        <f t="shared" si="124"/>
        <v>5</v>
      </c>
    </row>
    <row r="942" spans="1:27" x14ac:dyDescent="0.25">
      <c r="A942" s="156" t="s">
        <v>9970</v>
      </c>
      <c r="B942" s="156" t="s">
        <v>2289</v>
      </c>
      <c r="C942" s="110">
        <v>4</v>
      </c>
      <c r="D942" s="87">
        <v>4</v>
      </c>
      <c r="E942" s="110">
        <v>0</v>
      </c>
      <c r="F942" s="110">
        <v>0</v>
      </c>
      <c r="G942" s="110">
        <v>4</v>
      </c>
      <c r="H942" s="110">
        <v>0</v>
      </c>
      <c r="I942" s="110">
        <v>0</v>
      </c>
      <c r="J942" s="110">
        <v>0</v>
      </c>
      <c r="K942" s="110">
        <v>0</v>
      </c>
      <c r="L942" s="157">
        <f t="shared" si="123"/>
        <v>4</v>
      </c>
      <c r="M942" s="9"/>
      <c r="S942" s="86" t="s">
        <v>9142</v>
      </c>
      <c r="T942" s="87">
        <v>0</v>
      </c>
      <c r="U942" s="87">
        <v>0</v>
      </c>
      <c r="V942" s="87">
        <v>4</v>
      </c>
      <c r="W942" s="87">
        <v>1</v>
      </c>
      <c r="X942" s="87">
        <v>0</v>
      </c>
      <c r="Y942" s="87">
        <v>0</v>
      </c>
      <c r="Z942" s="11">
        <f t="shared" si="124"/>
        <v>5</v>
      </c>
    </row>
    <row r="943" spans="1:27" x14ac:dyDescent="0.25">
      <c r="A943" s="156" t="s">
        <v>9970</v>
      </c>
      <c r="B943" s="156" t="s">
        <v>6018</v>
      </c>
      <c r="C943" s="110">
        <v>1</v>
      </c>
      <c r="D943" s="87">
        <v>1</v>
      </c>
      <c r="E943" s="110">
        <v>0</v>
      </c>
      <c r="F943" s="110">
        <v>0</v>
      </c>
      <c r="G943" s="110">
        <v>0</v>
      </c>
      <c r="H943" s="110">
        <v>1</v>
      </c>
      <c r="I943" s="110">
        <v>0</v>
      </c>
      <c r="J943" s="110">
        <v>0</v>
      </c>
      <c r="K943" s="110">
        <v>0</v>
      </c>
      <c r="L943" s="157">
        <f t="shared" si="123"/>
        <v>1</v>
      </c>
      <c r="M943" s="9">
        <v>5</v>
      </c>
      <c r="S943" s="11" t="s">
        <v>9143</v>
      </c>
      <c r="T943" s="16">
        <v>0</v>
      </c>
      <c r="U943" s="16">
        <v>1</v>
      </c>
      <c r="V943" s="16">
        <v>4</v>
      </c>
      <c r="W943" s="16">
        <v>3</v>
      </c>
      <c r="X943" s="16">
        <v>0</v>
      </c>
      <c r="Y943" s="16">
        <v>0</v>
      </c>
      <c r="Z943" s="11">
        <f t="shared" si="124"/>
        <v>8</v>
      </c>
    </row>
    <row r="944" spans="1:27" x14ac:dyDescent="0.25">
      <c r="A944" s="158" t="s">
        <v>9963</v>
      </c>
      <c r="B944" s="158" t="s">
        <v>2289</v>
      </c>
      <c r="C944" s="160">
        <v>7</v>
      </c>
      <c r="D944" s="16">
        <v>7</v>
      </c>
      <c r="E944" s="161">
        <v>0</v>
      </c>
      <c r="F944" s="160">
        <v>1</v>
      </c>
      <c r="G944" s="160">
        <v>4</v>
      </c>
      <c r="H944" s="160">
        <v>2</v>
      </c>
      <c r="I944" s="160">
        <v>0</v>
      </c>
      <c r="J944" s="160">
        <v>0</v>
      </c>
      <c r="K944" s="160">
        <v>0</v>
      </c>
      <c r="L944" s="157">
        <f t="shared" si="123"/>
        <v>7</v>
      </c>
      <c r="M944" s="9"/>
      <c r="S944" s="86" t="s">
        <v>9144</v>
      </c>
      <c r="T944" s="87">
        <v>2</v>
      </c>
      <c r="U944" s="87">
        <v>4</v>
      </c>
      <c r="V944" s="87">
        <v>4</v>
      </c>
      <c r="W944" s="87">
        <v>16</v>
      </c>
      <c r="X944" s="87">
        <v>5</v>
      </c>
      <c r="Y944" s="87">
        <v>5</v>
      </c>
      <c r="Z944" s="11">
        <f t="shared" si="124"/>
        <v>36</v>
      </c>
    </row>
    <row r="945" spans="1:26" x14ac:dyDescent="0.25">
      <c r="A945" s="158" t="s">
        <v>9963</v>
      </c>
      <c r="B945" s="158" t="s">
        <v>6018</v>
      </c>
      <c r="C945" s="108">
        <v>1</v>
      </c>
      <c r="D945" s="16">
        <v>1</v>
      </c>
      <c r="E945" s="164">
        <v>0</v>
      </c>
      <c r="F945" s="108">
        <v>0</v>
      </c>
      <c r="G945" s="108">
        <v>0</v>
      </c>
      <c r="H945" s="108">
        <v>1</v>
      </c>
      <c r="I945" s="108">
        <v>0</v>
      </c>
      <c r="J945" s="108">
        <v>0</v>
      </c>
      <c r="K945" s="108">
        <v>0</v>
      </c>
      <c r="L945" s="157">
        <f t="shared" si="123"/>
        <v>1</v>
      </c>
      <c r="M945" s="9">
        <v>8</v>
      </c>
      <c r="S945" s="11" t="s">
        <v>9145</v>
      </c>
      <c r="T945" s="16">
        <v>14</v>
      </c>
      <c r="U945" s="16">
        <v>13</v>
      </c>
      <c r="V945" s="16">
        <v>4</v>
      </c>
      <c r="W945" s="16">
        <v>33</v>
      </c>
      <c r="X945" s="16">
        <v>54</v>
      </c>
      <c r="Y945" s="16">
        <v>5</v>
      </c>
      <c r="Z945" s="11">
        <f t="shared" si="124"/>
        <v>123</v>
      </c>
    </row>
    <row r="946" spans="1:26" x14ac:dyDescent="0.25">
      <c r="A946" s="156" t="s">
        <v>4850</v>
      </c>
      <c r="B946" s="156" t="s">
        <v>6018</v>
      </c>
      <c r="C946" s="110">
        <v>4</v>
      </c>
      <c r="D946" s="87">
        <v>4</v>
      </c>
      <c r="E946" s="110">
        <v>0</v>
      </c>
      <c r="F946" s="110">
        <v>1</v>
      </c>
      <c r="G946" s="110">
        <v>0</v>
      </c>
      <c r="H946" s="110">
        <v>3</v>
      </c>
      <c r="I946" s="110">
        <v>0</v>
      </c>
      <c r="J946" s="110">
        <v>0</v>
      </c>
      <c r="K946" s="110">
        <v>0</v>
      </c>
      <c r="L946" s="157">
        <f t="shared" si="123"/>
        <v>4</v>
      </c>
      <c r="M946" s="9"/>
      <c r="S946" s="86" t="s">
        <v>9146</v>
      </c>
      <c r="T946" s="87">
        <v>83</v>
      </c>
      <c r="U946" s="87">
        <v>201</v>
      </c>
      <c r="V946" s="87">
        <v>116</v>
      </c>
      <c r="W946" s="87">
        <v>162</v>
      </c>
      <c r="X946" s="87">
        <v>827</v>
      </c>
      <c r="Y946" s="87">
        <v>5</v>
      </c>
      <c r="Z946" s="11">
        <f t="shared" si="124"/>
        <v>1394</v>
      </c>
    </row>
    <row r="947" spans="1:26" x14ac:dyDescent="0.25">
      <c r="A947" s="156" t="s">
        <v>4850</v>
      </c>
      <c r="B947" s="156" t="s">
        <v>6556</v>
      </c>
      <c r="C947" s="110">
        <v>1</v>
      </c>
      <c r="D947" s="87">
        <v>1</v>
      </c>
      <c r="E947" s="110">
        <v>0</v>
      </c>
      <c r="F947" s="110">
        <v>0</v>
      </c>
      <c r="G947" s="110">
        <v>0</v>
      </c>
      <c r="H947" s="110">
        <v>1</v>
      </c>
      <c r="I947" s="110">
        <v>0</v>
      </c>
      <c r="J947" s="110">
        <v>0</v>
      </c>
      <c r="K947" s="110">
        <v>0</v>
      </c>
      <c r="L947" s="157">
        <f t="shared" si="123"/>
        <v>1</v>
      </c>
      <c r="M947" s="9"/>
      <c r="S947" s="11" t="s">
        <v>9147</v>
      </c>
      <c r="T947" s="16">
        <v>1</v>
      </c>
      <c r="U947" s="16">
        <v>0</v>
      </c>
      <c r="V947" s="16">
        <v>0</v>
      </c>
      <c r="W947" s="16">
        <v>109</v>
      </c>
      <c r="X947" s="16">
        <v>16</v>
      </c>
      <c r="Y947" s="16">
        <v>3</v>
      </c>
      <c r="Z947" s="11">
        <f t="shared" si="124"/>
        <v>129</v>
      </c>
    </row>
    <row r="948" spans="1:26" x14ac:dyDescent="0.25">
      <c r="A948" s="156" t="s">
        <v>4850</v>
      </c>
      <c r="B948" s="156" t="s">
        <v>2289</v>
      </c>
      <c r="C948" s="110">
        <v>31</v>
      </c>
      <c r="D948" s="87">
        <v>31</v>
      </c>
      <c r="E948" s="110">
        <v>2</v>
      </c>
      <c r="F948" s="110">
        <v>3</v>
      </c>
      <c r="G948" s="110">
        <v>4</v>
      </c>
      <c r="H948" s="110">
        <v>12</v>
      </c>
      <c r="I948" s="110">
        <v>5</v>
      </c>
      <c r="J948" s="110">
        <v>5</v>
      </c>
      <c r="K948" s="110">
        <v>0</v>
      </c>
      <c r="L948" s="157">
        <f t="shared" si="123"/>
        <v>31</v>
      </c>
      <c r="M948" s="9">
        <f>SUM(L946:L948)</f>
        <v>36</v>
      </c>
      <c r="T948" s="7">
        <f t="shared" ref="T948:Y948" si="125">SUM(T939:T947)</f>
        <v>100</v>
      </c>
      <c r="U948" s="7">
        <f t="shared" si="125"/>
        <v>219</v>
      </c>
      <c r="V948" s="7">
        <f t="shared" si="125"/>
        <v>144</v>
      </c>
      <c r="W948" s="7">
        <f t="shared" si="125"/>
        <v>326</v>
      </c>
      <c r="X948" s="7">
        <f t="shared" si="125"/>
        <v>902</v>
      </c>
      <c r="Y948" s="7">
        <f t="shared" si="125"/>
        <v>18</v>
      </c>
      <c r="Z948" s="11">
        <f t="shared" si="124"/>
        <v>1709</v>
      </c>
    </row>
    <row r="949" spans="1:26" x14ac:dyDescent="0.25">
      <c r="A949" s="158" t="s">
        <v>649</v>
      </c>
      <c r="B949" s="158" t="s">
        <v>6018</v>
      </c>
      <c r="C949" s="111">
        <v>24</v>
      </c>
      <c r="D949" s="16">
        <v>24</v>
      </c>
      <c r="E949" s="111">
        <v>2</v>
      </c>
      <c r="F949" s="111">
        <v>3</v>
      </c>
      <c r="G949" s="111">
        <v>0</v>
      </c>
      <c r="H949" s="111">
        <v>14</v>
      </c>
      <c r="I949" s="111">
        <v>0</v>
      </c>
      <c r="J949" s="111">
        <v>5</v>
      </c>
      <c r="K949" s="111">
        <v>0</v>
      </c>
      <c r="L949" s="157">
        <f t="shared" si="123"/>
        <v>24</v>
      </c>
      <c r="M949" s="9"/>
    </row>
    <row r="950" spans="1:26" x14ac:dyDescent="0.25">
      <c r="A950" s="158" t="s">
        <v>649</v>
      </c>
      <c r="B950" s="158" t="s">
        <v>2289</v>
      </c>
      <c r="C950" s="111">
        <v>99</v>
      </c>
      <c r="D950" s="16">
        <v>99</v>
      </c>
      <c r="E950" s="111">
        <v>12</v>
      </c>
      <c r="F950" s="111">
        <v>10</v>
      </c>
      <c r="G950" s="111">
        <v>4</v>
      </c>
      <c r="H950" s="111">
        <v>19</v>
      </c>
      <c r="I950" s="111">
        <v>54</v>
      </c>
      <c r="J950" s="111">
        <v>0</v>
      </c>
      <c r="K950" s="111">
        <v>0</v>
      </c>
      <c r="L950" s="157">
        <f t="shared" si="123"/>
        <v>99</v>
      </c>
      <c r="M950" s="9">
        <f>SUM(L949:L950)</f>
        <v>123</v>
      </c>
    </row>
    <row r="951" spans="1:26" x14ac:dyDescent="0.25">
      <c r="A951" s="156" t="s">
        <v>1944</v>
      </c>
      <c r="B951" s="156" t="s">
        <v>6018</v>
      </c>
      <c r="C951" s="110">
        <v>58</v>
      </c>
      <c r="D951" s="87">
        <v>58</v>
      </c>
      <c r="E951" s="110">
        <v>14</v>
      </c>
      <c r="F951" s="110">
        <v>11</v>
      </c>
      <c r="G951" s="110">
        <v>0</v>
      </c>
      <c r="H951" s="110">
        <v>28</v>
      </c>
      <c r="I951" s="110">
        <v>0</v>
      </c>
      <c r="J951" s="110">
        <v>5</v>
      </c>
      <c r="K951" s="110">
        <v>0</v>
      </c>
      <c r="L951" s="157">
        <f t="shared" si="123"/>
        <v>58</v>
      </c>
      <c r="M951" s="9"/>
    </row>
    <row r="952" spans="1:26" x14ac:dyDescent="0.25">
      <c r="A952" s="156" t="s">
        <v>1944</v>
      </c>
      <c r="B952" s="156" t="s">
        <v>2543</v>
      </c>
      <c r="C952" s="110">
        <v>42</v>
      </c>
      <c r="D952" s="87">
        <v>41</v>
      </c>
      <c r="E952" s="110">
        <v>0</v>
      </c>
      <c r="F952" s="110">
        <v>0</v>
      </c>
      <c r="G952" s="110">
        <v>0</v>
      </c>
      <c r="H952" s="110">
        <v>23</v>
      </c>
      <c r="I952" s="110">
        <v>18</v>
      </c>
      <c r="J952" s="110">
        <v>0</v>
      </c>
      <c r="K952" s="110">
        <v>0</v>
      </c>
      <c r="L952" s="157">
        <f t="shared" si="123"/>
        <v>41</v>
      </c>
      <c r="M952" s="9"/>
      <c r="S952" s="11" t="s">
        <v>9947</v>
      </c>
      <c r="T952" s="11" t="s">
        <v>781</v>
      </c>
      <c r="U952" s="11" t="s">
        <v>313</v>
      </c>
      <c r="V952" s="11" t="s">
        <v>141</v>
      </c>
      <c r="W952" s="11" t="s">
        <v>87</v>
      </c>
      <c r="X952" s="11" t="s">
        <v>124</v>
      </c>
      <c r="Y952" s="11" t="s">
        <v>9128</v>
      </c>
      <c r="Z952" s="11" t="s">
        <v>9129</v>
      </c>
    </row>
    <row r="953" spans="1:26" x14ac:dyDescent="0.25">
      <c r="A953" s="156" t="s">
        <v>1944</v>
      </c>
      <c r="B953" s="156" t="s">
        <v>6556</v>
      </c>
      <c r="C953" s="110">
        <v>2</v>
      </c>
      <c r="D953" s="87">
        <v>2</v>
      </c>
      <c r="E953" s="110">
        <v>0</v>
      </c>
      <c r="F953" s="110">
        <v>1</v>
      </c>
      <c r="G953" s="110">
        <v>0</v>
      </c>
      <c r="H953" s="110">
        <v>1</v>
      </c>
      <c r="I953" s="110">
        <v>0</v>
      </c>
      <c r="J953" s="110">
        <v>0</v>
      </c>
      <c r="K953" s="110">
        <v>0</v>
      </c>
      <c r="L953" s="157">
        <f t="shared" si="123"/>
        <v>2</v>
      </c>
      <c r="M953" s="9"/>
      <c r="S953" s="11" t="s">
        <v>9139</v>
      </c>
      <c r="T953" s="16">
        <v>0</v>
      </c>
      <c r="U953" s="16">
        <v>0</v>
      </c>
      <c r="V953" s="16">
        <v>0</v>
      </c>
      <c r="W953" s="16">
        <v>0</v>
      </c>
      <c r="X953" s="16">
        <v>0</v>
      </c>
      <c r="Y953" s="16">
        <v>0</v>
      </c>
      <c r="Z953" s="11">
        <f t="shared" ref="Z953:Z962" si="126">SUM(T953:Y953)</f>
        <v>0</v>
      </c>
    </row>
    <row r="954" spans="1:26" x14ac:dyDescent="0.25">
      <c r="A954" s="156" t="s">
        <v>1944</v>
      </c>
      <c r="B954" s="156" t="s">
        <v>2289</v>
      </c>
      <c r="C954" s="110">
        <v>1324</v>
      </c>
      <c r="D954" s="87">
        <v>1293</v>
      </c>
      <c r="E954" s="110">
        <v>69</v>
      </c>
      <c r="F954" s="110">
        <v>189</v>
      </c>
      <c r="G954" s="110">
        <v>116</v>
      </c>
      <c r="H954" s="110">
        <v>110</v>
      </c>
      <c r="I954" s="110">
        <v>809</v>
      </c>
      <c r="J954" s="110">
        <v>0</v>
      </c>
      <c r="K954" s="110">
        <v>0</v>
      </c>
      <c r="L954" s="157">
        <f t="shared" si="123"/>
        <v>1293</v>
      </c>
      <c r="M954" s="9">
        <f>SUM(L951:L954)</f>
        <v>1394</v>
      </c>
      <c r="S954" s="86" t="s">
        <v>9140</v>
      </c>
      <c r="T954" s="87">
        <v>0</v>
      </c>
      <c r="U954" s="87">
        <v>0</v>
      </c>
      <c r="V954" s="87">
        <v>0</v>
      </c>
      <c r="W954" s="88">
        <v>0</v>
      </c>
      <c r="X954" s="87">
        <v>0</v>
      </c>
      <c r="Y954" s="87">
        <v>0</v>
      </c>
      <c r="Z954" s="11">
        <f t="shared" si="126"/>
        <v>0</v>
      </c>
    </row>
    <row r="955" spans="1:26" x14ac:dyDescent="0.25">
      <c r="A955" s="158" t="s">
        <v>292</v>
      </c>
      <c r="B955" s="158" t="s">
        <v>6018</v>
      </c>
      <c r="C955" s="111">
        <v>103</v>
      </c>
      <c r="D955" s="16">
        <v>103</v>
      </c>
      <c r="E955" s="111">
        <v>0</v>
      </c>
      <c r="F955" s="111">
        <v>0</v>
      </c>
      <c r="G955" s="111">
        <v>0</v>
      </c>
      <c r="H955" s="111">
        <v>103</v>
      </c>
      <c r="I955" s="111">
        <v>0</v>
      </c>
      <c r="J955" s="111">
        <v>0</v>
      </c>
      <c r="K955" s="111">
        <v>0</v>
      </c>
      <c r="L955" s="157">
        <f t="shared" si="123"/>
        <v>103</v>
      </c>
      <c r="S955" s="11" t="s">
        <v>9141</v>
      </c>
      <c r="T955" s="108">
        <v>0</v>
      </c>
      <c r="U955" s="108">
        <v>0</v>
      </c>
      <c r="V955" s="108">
        <v>0</v>
      </c>
      <c r="W955" s="16">
        <v>1</v>
      </c>
      <c r="X955" s="108">
        <v>0</v>
      </c>
      <c r="Y955" s="108">
        <v>0</v>
      </c>
      <c r="Z955" s="11">
        <f t="shared" si="126"/>
        <v>1</v>
      </c>
    </row>
    <row r="956" spans="1:26" x14ac:dyDescent="0.25">
      <c r="A956" s="158" t="s">
        <v>292</v>
      </c>
      <c r="B956" s="158" t="s">
        <v>2543</v>
      </c>
      <c r="C956" s="111">
        <v>5</v>
      </c>
      <c r="D956" s="16">
        <v>5</v>
      </c>
      <c r="E956" s="111">
        <v>0</v>
      </c>
      <c r="F956" s="111">
        <v>0</v>
      </c>
      <c r="G956" s="111">
        <v>0</v>
      </c>
      <c r="H956" s="111">
        <v>5</v>
      </c>
      <c r="I956" s="111">
        <v>0</v>
      </c>
      <c r="J956" s="111">
        <v>0</v>
      </c>
      <c r="K956" s="111">
        <v>0</v>
      </c>
      <c r="L956" s="157">
        <f t="shared" si="123"/>
        <v>5</v>
      </c>
      <c r="S956" s="86" t="s">
        <v>9142</v>
      </c>
      <c r="T956" s="109">
        <v>0</v>
      </c>
      <c r="U956" s="109">
        <v>0</v>
      </c>
      <c r="V956" s="109">
        <v>0</v>
      </c>
      <c r="W956" s="109">
        <v>1</v>
      </c>
      <c r="X956" s="109">
        <v>0</v>
      </c>
      <c r="Y956" s="109">
        <v>0</v>
      </c>
      <c r="Z956" s="11">
        <f t="shared" si="126"/>
        <v>1</v>
      </c>
    </row>
    <row r="957" spans="1:26" x14ac:dyDescent="0.25">
      <c r="A957" s="158" t="s">
        <v>292</v>
      </c>
      <c r="B957" s="158" t="s">
        <v>2289</v>
      </c>
      <c r="C957" s="111">
        <v>21</v>
      </c>
      <c r="D957" s="16">
        <v>21</v>
      </c>
      <c r="E957" s="111">
        <v>1</v>
      </c>
      <c r="F957" s="111">
        <v>0</v>
      </c>
      <c r="G957" s="111">
        <v>0</v>
      </c>
      <c r="H957" s="111">
        <v>1</v>
      </c>
      <c r="I957" s="111">
        <v>16</v>
      </c>
      <c r="J957" s="111">
        <v>3</v>
      </c>
      <c r="K957" s="111"/>
      <c r="L957" s="157">
        <f t="shared" si="123"/>
        <v>21</v>
      </c>
      <c r="M957" s="9">
        <f>SUM(L955:L957)</f>
        <v>129</v>
      </c>
      <c r="S957" s="92" t="s">
        <v>9143</v>
      </c>
      <c r="T957" s="93">
        <v>0</v>
      </c>
      <c r="U957" s="93">
        <v>0</v>
      </c>
      <c r="V957" s="93">
        <v>0</v>
      </c>
      <c r="W957" s="93">
        <v>1</v>
      </c>
      <c r="X957" s="93">
        <v>0</v>
      </c>
      <c r="Y957" s="93">
        <v>0</v>
      </c>
      <c r="Z957" s="92">
        <f t="shared" si="126"/>
        <v>1</v>
      </c>
    </row>
    <row r="958" spans="1:26" x14ac:dyDescent="0.25">
      <c r="A958" s="98" t="s">
        <v>9948</v>
      </c>
      <c r="B958" s="159"/>
      <c r="C958" s="159">
        <v>1741</v>
      </c>
      <c r="D958" s="159">
        <v>1709</v>
      </c>
      <c r="E958" s="159">
        <f t="shared" ref="E958:M958" si="127">SUM(E938:E957)</f>
        <v>100</v>
      </c>
      <c r="F958" s="159">
        <f t="shared" si="127"/>
        <v>219</v>
      </c>
      <c r="G958" s="159">
        <f t="shared" si="127"/>
        <v>144</v>
      </c>
      <c r="H958" s="159">
        <f t="shared" si="127"/>
        <v>326</v>
      </c>
      <c r="I958" s="159">
        <f t="shared" si="127"/>
        <v>902</v>
      </c>
      <c r="J958" s="159">
        <f t="shared" si="127"/>
        <v>18</v>
      </c>
      <c r="K958" s="159">
        <f t="shared" si="127"/>
        <v>0</v>
      </c>
      <c r="L958" s="159">
        <f t="shared" si="127"/>
        <v>1709</v>
      </c>
      <c r="M958" s="9">
        <f t="shared" si="127"/>
        <v>1709</v>
      </c>
      <c r="S958" s="86" t="s">
        <v>9144</v>
      </c>
      <c r="T958" s="110">
        <v>0</v>
      </c>
      <c r="U958" s="110">
        <v>1</v>
      </c>
      <c r="V958" s="110">
        <v>0</v>
      </c>
      <c r="W958" s="110">
        <v>3</v>
      </c>
      <c r="X958" s="110">
        <v>0</v>
      </c>
      <c r="Y958" s="110">
        <v>0</v>
      </c>
      <c r="Z958" s="11">
        <f t="shared" si="126"/>
        <v>4</v>
      </c>
    </row>
    <row r="959" spans="1:26" x14ac:dyDescent="0.25">
      <c r="I959" s="7" t="s">
        <v>10102</v>
      </c>
      <c r="S959" s="11" t="s">
        <v>9145</v>
      </c>
      <c r="T959" s="111">
        <v>2</v>
      </c>
      <c r="U959" s="111">
        <v>3</v>
      </c>
      <c r="V959" s="111">
        <v>0</v>
      </c>
      <c r="W959" s="111">
        <v>14</v>
      </c>
      <c r="X959" s="111">
        <v>0</v>
      </c>
      <c r="Y959" s="111">
        <v>5</v>
      </c>
      <c r="Z959" s="11">
        <f t="shared" si="126"/>
        <v>24</v>
      </c>
    </row>
    <row r="960" spans="1:26" x14ac:dyDescent="0.25">
      <c r="S960" s="86" t="s">
        <v>9146</v>
      </c>
      <c r="T960" s="110">
        <v>14</v>
      </c>
      <c r="U960" s="110">
        <v>11</v>
      </c>
      <c r="V960" s="110">
        <v>0</v>
      </c>
      <c r="W960" s="110">
        <v>28</v>
      </c>
      <c r="X960" s="110">
        <v>0</v>
      </c>
      <c r="Y960" s="110">
        <v>5</v>
      </c>
      <c r="Z960" s="11">
        <f t="shared" si="126"/>
        <v>58</v>
      </c>
    </row>
    <row r="961" spans="19:27" x14ac:dyDescent="0.25">
      <c r="S961" s="11" t="s">
        <v>9147</v>
      </c>
      <c r="T961" s="111">
        <v>0</v>
      </c>
      <c r="U961" s="111">
        <v>0</v>
      </c>
      <c r="V961" s="111">
        <v>0</v>
      </c>
      <c r="W961" s="111">
        <v>103</v>
      </c>
      <c r="X961" s="111">
        <v>0</v>
      </c>
      <c r="Y961" s="111">
        <v>0</v>
      </c>
      <c r="Z961" s="11">
        <f t="shared" si="126"/>
        <v>103</v>
      </c>
      <c r="AA961" s="7">
        <f>SUM(Z953:Z961)</f>
        <v>192</v>
      </c>
    </row>
    <row r="962" spans="19:27" x14ac:dyDescent="0.25">
      <c r="T962" s="135">
        <f t="shared" ref="T962:Y962" si="128">SUM(T953:T961)</f>
        <v>16</v>
      </c>
      <c r="U962" s="135">
        <f t="shared" si="128"/>
        <v>15</v>
      </c>
      <c r="V962" s="135">
        <f t="shared" si="128"/>
        <v>0</v>
      </c>
      <c r="W962" s="135">
        <f t="shared" si="128"/>
        <v>151</v>
      </c>
      <c r="X962" s="135">
        <f t="shared" si="128"/>
        <v>0</v>
      </c>
      <c r="Y962" s="135">
        <f t="shared" si="128"/>
        <v>10</v>
      </c>
      <c r="Z962" s="92">
        <f t="shared" si="126"/>
        <v>192</v>
      </c>
    </row>
    <row r="966" spans="19:27" x14ac:dyDescent="0.25">
      <c r="S966" s="11" t="s">
        <v>9950</v>
      </c>
      <c r="T966" s="11" t="s">
        <v>781</v>
      </c>
      <c r="U966" s="11" t="s">
        <v>313</v>
      </c>
      <c r="V966" s="11" t="s">
        <v>141</v>
      </c>
      <c r="W966" s="11" t="s">
        <v>87</v>
      </c>
      <c r="X966" s="11" t="s">
        <v>124</v>
      </c>
      <c r="Y966" s="11" t="s">
        <v>9128</v>
      </c>
      <c r="Z966" s="11" t="s">
        <v>9951</v>
      </c>
    </row>
    <row r="967" spans="19:27" x14ac:dyDescent="0.25">
      <c r="S967" s="11" t="s">
        <v>9139</v>
      </c>
      <c r="T967" s="16">
        <v>0</v>
      </c>
      <c r="U967" s="16">
        <v>0</v>
      </c>
      <c r="V967" s="16">
        <v>4</v>
      </c>
      <c r="W967" s="16">
        <v>0</v>
      </c>
      <c r="X967" s="16">
        <v>0</v>
      </c>
      <c r="Y967" s="16">
        <v>0</v>
      </c>
      <c r="Z967" s="11">
        <f t="shared" ref="Z967:Z976" si="129">SUM(T967:W967)+Y967</f>
        <v>4</v>
      </c>
      <c r="AA967" s="11" t="s">
        <v>9139</v>
      </c>
    </row>
    <row r="968" spans="19:27" x14ac:dyDescent="0.25">
      <c r="S968" s="86" t="s">
        <v>9140</v>
      </c>
      <c r="T968" s="87">
        <v>0</v>
      </c>
      <c r="U968" s="87">
        <v>0</v>
      </c>
      <c r="V968" s="87">
        <v>4</v>
      </c>
      <c r="W968" s="87">
        <v>1</v>
      </c>
      <c r="X968" s="87">
        <v>0</v>
      </c>
      <c r="Y968" s="87">
        <v>0</v>
      </c>
      <c r="Z968" s="11">
        <f t="shared" si="129"/>
        <v>5</v>
      </c>
      <c r="AA968" s="86" t="s">
        <v>9140</v>
      </c>
    </row>
    <row r="969" spans="19:27" x14ac:dyDescent="0.25">
      <c r="S969" s="11" t="s">
        <v>9141</v>
      </c>
      <c r="T969" s="16">
        <v>0</v>
      </c>
      <c r="U969" s="16">
        <v>0</v>
      </c>
      <c r="V969" s="16">
        <v>4</v>
      </c>
      <c r="W969" s="16">
        <v>0</v>
      </c>
      <c r="X969" s="16">
        <v>0</v>
      </c>
      <c r="Y969" s="16">
        <v>0</v>
      </c>
      <c r="Z969" s="11">
        <f t="shared" si="129"/>
        <v>4</v>
      </c>
      <c r="AA969" s="11" t="s">
        <v>9141</v>
      </c>
    </row>
    <row r="970" spans="19:27" x14ac:dyDescent="0.25">
      <c r="S970" s="86" t="s">
        <v>9142</v>
      </c>
      <c r="T970" s="87">
        <v>0</v>
      </c>
      <c r="U970" s="87">
        <v>0</v>
      </c>
      <c r="V970" s="87">
        <v>4</v>
      </c>
      <c r="W970" s="87">
        <v>0</v>
      </c>
      <c r="X970" s="87">
        <v>0</v>
      </c>
      <c r="Y970" s="87">
        <v>0</v>
      </c>
      <c r="Z970" s="11">
        <f t="shared" si="129"/>
        <v>4</v>
      </c>
      <c r="AA970" s="86" t="s">
        <v>9142</v>
      </c>
    </row>
    <row r="971" spans="19:27" x14ac:dyDescent="0.25">
      <c r="S971" s="11" t="s">
        <v>9143</v>
      </c>
      <c r="T971" s="16">
        <v>0</v>
      </c>
      <c r="U971" s="16">
        <v>1</v>
      </c>
      <c r="V971" s="16">
        <v>4</v>
      </c>
      <c r="W971" s="16">
        <v>2</v>
      </c>
      <c r="X971" s="16">
        <v>0</v>
      </c>
      <c r="Y971" s="16">
        <v>0</v>
      </c>
      <c r="Z971" s="11">
        <f t="shared" si="129"/>
        <v>7</v>
      </c>
      <c r="AA971" s="11" t="s">
        <v>9143</v>
      </c>
    </row>
    <row r="972" spans="19:27" x14ac:dyDescent="0.25">
      <c r="S972" s="86" t="s">
        <v>9144</v>
      </c>
      <c r="T972" s="87">
        <v>2</v>
      </c>
      <c r="U972" s="87">
        <v>3</v>
      </c>
      <c r="V972" s="87">
        <v>4</v>
      </c>
      <c r="W972" s="87">
        <v>13</v>
      </c>
      <c r="X972" s="87">
        <v>5</v>
      </c>
      <c r="Y972" s="87">
        <v>5</v>
      </c>
      <c r="Z972" s="11">
        <f t="shared" si="129"/>
        <v>27</v>
      </c>
      <c r="AA972" s="86" t="s">
        <v>9144</v>
      </c>
    </row>
    <row r="973" spans="19:27" x14ac:dyDescent="0.25">
      <c r="S973" s="11" t="s">
        <v>9145</v>
      </c>
      <c r="T973" s="16">
        <v>12</v>
      </c>
      <c r="U973" s="16">
        <v>10</v>
      </c>
      <c r="V973" s="16">
        <v>4</v>
      </c>
      <c r="W973" s="16">
        <v>19</v>
      </c>
      <c r="X973" s="16">
        <v>54</v>
      </c>
      <c r="Y973" s="16">
        <v>0</v>
      </c>
      <c r="Z973" s="11">
        <f t="shared" si="129"/>
        <v>45</v>
      </c>
      <c r="AA973" s="11" t="s">
        <v>9145</v>
      </c>
    </row>
    <row r="974" spans="19:27" x14ac:dyDescent="0.25">
      <c r="S974" s="86" t="s">
        <v>9146</v>
      </c>
      <c r="T974" s="87">
        <v>69</v>
      </c>
      <c r="U974" s="87">
        <v>190</v>
      </c>
      <c r="V974" s="87">
        <v>116</v>
      </c>
      <c r="W974" s="87">
        <v>134</v>
      </c>
      <c r="X974" s="87">
        <v>827</v>
      </c>
      <c r="Y974" s="87">
        <v>0</v>
      </c>
      <c r="Z974" s="11">
        <f t="shared" si="129"/>
        <v>509</v>
      </c>
      <c r="AA974" s="86" t="s">
        <v>9146</v>
      </c>
    </row>
    <row r="975" spans="19:27" x14ac:dyDescent="0.25">
      <c r="S975" s="11" t="s">
        <v>9147</v>
      </c>
      <c r="T975" s="16">
        <v>1</v>
      </c>
      <c r="U975" s="16">
        <v>0</v>
      </c>
      <c r="V975" s="16">
        <v>0</v>
      </c>
      <c r="W975" s="16">
        <v>6</v>
      </c>
      <c r="X975" s="16">
        <v>16</v>
      </c>
      <c r="Y975" s="16">
        <v>3</v>
      </c>
      <c r="Z975" s="11">
        <f t="shared" si="129"/>
        <v>10</v>
      </c>
      <c r="AA975" s="11" t="s">
        <v>9147</v>
      </c>
    </row>
    <row r="976" spans="19:27" x14ac:dyDescent="0.25">
      <c r="T976" s="7">
        <f t="shared" ref="T976:Y976" si="130">SUM(T967:T975)</f>
        <v>84</v>
      </c>
      <c r="U976" s="7">
        <f t="shared" si="130"/>
        <v>204</v>
      </c>
      <c r="V976" s="7">
        <f t="shared" si="130"/>
        <v>144</v>
      </c>
      <c r="W976" s="7">
        <f t="shared" si="130"/>
        <v>175</v>
      </c>
      <c r="X976" s="7">
        <f t="shared" si="130"/>
        <v>902</v>
      </c>
      <c r="Y976" s="7">
        <f t="shared" si="130"/>
        <v>8</v>
      </c>
      <c r="Z976" s="11">
        <f t="shared" si="129"/>
        <v>615</v>
      </c>
    </row>
    <row r="977" spans="1:26" x14ac:dyDescent="0.25">
      <c r="Z977" s="7">
        <f>SUM(Z967:Z975)</f>
        <v>615</v>
      </c>
    </row>
    <row r="983" spans="1:26" ht="39.6" x14ac:dyDescent="0.25">
      <c r="A983" s="73" t="s">
        <v>10048</v>
      </c>
      <c r="B983" s="73" t="s">
        <v>9152</v>
      </c>
      <c r="C983" s="73" t="s">
        <v>9126</v>
      </c>
      <c r="D983" s="155" t="s">
        <v>9936</v>
      </c>
      <c r="E983" s="74" t="s">
        <v>9937</v>
      </c>
      <c r="F983" s="73" t="s">
        <v>9938</v>
      </c>
      <c r="G983" s="73" t="s">
        <v>9939</v>
      </c>
      <c r="H983" s="73" t="s">
        <v>9940</v>
      </c>
      <c r="I983" s="73" t="s">
        <v>9941</v>
      </c>
      <c r="J983" s="73" t="s">
        <v>10085</v>
      </c>
      <c r="K983" s="75" t="s">
        <v>9942</v>
      </c>
      <c r="L983" s="90" t="s">
        <v>9943</v>
      </c>
      <c r="M983" s="13" t="s">
        <v>10103</v>
      </c>
      <c r="S983" s="7" t="s">
        <v>10048</v>
      </c>
    </row>
    <row r="984" spans="1:26" x14ac:dyDescent="0.25">
      <c r="A984" s="158" t="s">
        <v>9963</v>
      </c>
      <c r="B984" s="158" t="s">
        <v>2289</v>
      </c>
      <c r="C984" s="160">
        <v>4</v>
      </c>
      <c r="D984" s="16">
        <v>4</v>
      </c>
      <c r="E984" s="161">
        <v>0</v>
      </c>
      <c r="F984" s="160">
        <v>0</v>
      </c>
      <c r="G984" s="160">
        <v>0</v>
      </c>
      <c r="H984" s="160">
        <v>4</v>
      </c>
      <c r="I984" s="160">
        <v>0</v>
      </c>
      <c r="J984" s="160">
        <v>0</v>
      </c>
      <c r="K984" s="160">
        <v>0</v>
      </c>
      <c r="L984" s="157">
        <f t="shared" ref="L984:L998" si="131">SUM(E984:K984)</f>
        <v>4</v>
      </c>
      <c r="M984" s="9">
        <v>4</v>
      </c>
      <c r="S984" s="11" t="s">
        <v>9945</v>
      </c>
      <c r="T984" s="11" t="s">
        <v>781</v>
      </c>
      <c r="U984" s="11" t="s">
        <v>313</v>
      </c>
      <c r="V984" s="11" t="s">
        <v>141</v>
      </c>
      <c r="W984" s="11" t="s">
        <v>87</v>
      </c>
      <c r="X984" s="11" t="s">
        <v>124</v>
      </c>
      <c r="Y984" s="11" t="s">
        <v>9128</v>
      </c>
      <c r="Z984" s="11" t="s">
        <v>9129</v>
      </c>
    </row>
    <row r="985" spans="1:26" x14ac:dyDescent="0.25">
      <c r="A985" s="162" t="s">
        <v>4850</v>
      </c>
      <c r="B985" s="162" t="s">
        <v>6018</v>
      </c>
      <c r="C985" s="109">
        <v>4</v>
      </c>
      <c r="D985" s="87">
        <v>4</v>
      </c>
      <c r="E985" s="163">
        <v>0</v>
      </c>
      <c r="F985" s="109">
        <v>0</v>
      </c>
      <c r="G985" s="109">
        <v>0</v>
      </c>
      <c r="H985" s="109">
        <v>4</v>
      </c>
      <c r="I985" s="109">
        <v>0</v>
      </c>
      <c r="J985" s="109">
        <v>0</v>
      </c>
      <c r="K985" s="109">
        <v>0</v>
      </c>
      <c r="L985" s="157">
        <f t="shared" si="131"/>
        <v>4</v>
      </c>
      <c r="M985" s="9"/>
      <c r="S985" s="11" t="s">
        <v>9139</v>
      </c>
      <c r="T985" s="16">
        <v>0</v>
      </c>
      <c r="U985" s="16">
        <v>0</v>
      </c>
      <c r="V985" s="16">
        <v>0</v>
      </c>
      <c r="W985" s="16">
        <v>0</v>
      </c>
      <c r="X985" s="16">
        <v>0</v>
      </c>
      <c r="Y985" s="16">
        <v>0</v>
      </c>
      <c r="Z985" s="11">
        <f t="shared" ref="Z985:Z994" si="132">SUM(T985:Y985)</f>
        <v>0</v>
      </c>
    </row>
    <row r="986" spans="1:26" x14ac:dyDescent="0.25">
      <c r="A986" s="156" t="s">
        <v>4850</v>
      </c>
      <c r="B986" s="156" t="s">
        <v>2543</v>
      </c>
      <c r="C986" s="110">
        <v>1</v>
      </c>
      <c r="D986" s="87">
        <v>1</v>
      </c>
      <c r="E986" s="110">
        <v>0</v>
      </c>
      <c r="F986" s="110">
        <v>0</v>
      </c>
      <c r="G986" s="110">
        <v>0</v>
      </c>
      <c r="H986" s="110">
        <v>1</v>
      </c>
      <c r="I986" s="110">
        <v>0</v>
      </c>
      <c r="J986" s="110">
        <v>0</v>
      </c>
      <c r="K986" s="110">
        <v>0</v>
      </c>
      <c r="L986" s="157">
        <f t="shared" si="131"/>
        <v>1</v>
      </c>
      <c r="M986" s="9"/>
      <c r="S986" s="86" t="s">
        <v>9140</v>
      </c>
      <c r="T986" s="87">
        <v>0</v>
      </c>
      <c r="U986" s="87">
        <v>0</v>
      </c>
      <c r="V986" s="87">
        <v>0</v>
      </c>
      <c r="W986" s="87">
        <v>0</v>
      </c>
      <c r="X986" s="87">
        <v>0</v>
      </c>
      <c r="Y986" s="87">
        <v>0</v>
      </c>
      <c r="Z986" s="11">
        <f t="shared" si="132"/>
        <v>0</v>
      </c>
    </row>
    <row r="987" spans="1:26" x14ac:dyDescent="0.25">
      <c r="A987" s="156" t="s">
        <v>4850</v>
      </c>
      <c r="B987" s="156" t="s">
        <v>6556</v>
      </c>
      <c r="C987" s="110">
        <v>1</v>
      </c>
      <c r="D987" s="87">
        <v>1</v>
      </c>
      <c r="E987" s="110">
        <v>0</v>
      </c>
      <c r="F987" s="110">
        <v>0</v>
      </c>
      <c r="G987" s="110">
        <v>0</v>
      </c>
      <c r="H987" s="110">
        <v>1</v>
      </c>
      <c r="I987" s="110">
        <v>0</v>
      </c>
      <c r="J987" s="110">
        <v>0</v>
      </c>
      <c r="K987" s="110">
        <v>0</v>
      </c>
      <c r="L987" s="157">
        <f t="shared" si="131"/>
        <v>1</v>
      </c>
      <c r="M987" s="9"/>
      <c r="S987" s="11" t="s">
        <v>9141</v>
      </c>
      <c r="T987" s="16">
        <v>0</v>
      </c>
      <c r="U987" s="16">
        <v>0</v>
      </c>
      <c r="V987" s="16">
        <v>0</v>
      </c>
      <c r="W987" s="16">
        <v>0</v>
      </c>
      <c r="X987" s="16">
        <v>0</v>
      </c>
      <c r="Y987" s="16">
        <v>0</v>
      </c>
      <c r="Z987" s="11">
        <f t="shared" si="132"/>
        <v>0</v>
      </c>
    </row>
    <row r="988" spans="1:26" x14ac:dyDescent="0.25">
      <c r="A988" s="156" t="s">
        <v>4850</v>
      </c>
      <c r="B988" s="156" t="s">
        <v>2289</v>
      </c>
      <c r="C988" s="110">
        <v>27</v>
      </c>
      <c r="D988" s="87">
        <v>27</v>
      </c>
      <c r="E988" s="110">
        <v>1</v>
      </c>
      <c r="F988" s="110">
        <v>6</v>
      </c>
      <c r="G988" s="110">
        <v>1</v>
      </c>
      <c r="H988" s="110">
        <v>18</v>
      </c>
      <c r="I988" s="110">
        <v>1</v>
      </c>
      <c r="J988" s="110">
        <v>0</v>
      </c>
      <c r="K988" s="110">
        <v>0</v>
      </c>
      <c r="L988" s="157">
        <f t="shared" si="131"/>
        <v>27</v>
      </c>
      <c r="M988" s="9">
        <f>SUM(L985:L988)</f>
        <v>33</v>
      </c>
      <c r="S988" s="86" t="s">
        <v>9142</v>
      </c>
      <c r="T988" s="87">
        <v>0</v>
      </c>
      <c r="U988" s="87">
        <v>0</v>
      </c>
      <c r="V988" s="87">
        <v>0</v>
      </c>
      <c r="W988" s="87">
        <v>0</v>
      </c>
      <c r="X988" s="87">
        <v>0</v>
      </c>
      <c r="Y988" s="87">
        <v>0</v>
      </c>
      <c r="Z988" s="11">
        <f t="shared" si="132"/>
        <v>0</v>
      </c>
    </row>
    <row r="989" spans="1:26" x14ac:dyDescent="0.25">
      <c r="A989" s="158" t="s">
        <v>649</v>
      </c>
      <c r="B989" s="158" t="s">
        <v>6018</v>
      </c>
      <c r="C989" s="111">
        <v>27</v>
      </c>
      <c r="D989" s="16">
        <v>27</v>
      </c>
      <c r="E989" s="111">
        <v>0</v>
      </c>
      <c r="F989" s="111">
        <v>6</v>
      </c>
      <c r="G989" s="111">
        <v>1</v>
      </c>
      <c r="H989" s="111">
        <v>18</v>
      </c>
      <c r="I989" s="111">
        <v>1</v>
      </c>
      <c r="J989" s="111">
        <v>1</v>
      </c>
      <c r="K989" s="111">
        <v>0</v>
      </c>
      <c r="L989" s="157">
        <f t="shared" si="131"/>
        <v>27</v>
      </c>
      <c r="M989" s="9"/>
      <c r="S989" s="11" t="s">
        <v>9143</v>
      </c>
      <c r="T989" s="16">
        <v>0</v>
      </c>
      <c r="U989" s="16">
        <v>0</v>
      </c>
      <c r="V989" s="16">
        <v>0</v>
      </c>
      <c r="W989" s="16">
        <v>4</v>
      </c>
      <c r="X989" s="16">
        <v>0</v>
      </c>
      <c r="Y989" s="16">
        <v>0</v>
      </c>
      <c r="Z989" s="11">
        <f t="shared" si="132"/>
        <v>4</v>
      </c>
    </row>
    <row r="990" spans="1:26" x14ac:dyDescent="0.25">
      <c r="A990" s="158" t="s">
        <v>649</v>
      </c>
      <c r="B990" s="158" t="s">
        <v>2543</v>
      </c>
      <c r="C990" s="111">
        <v>6</v>
      </c>
      <c r="D990" s="16">
        <v>6</v>
      </c>
      <c r="E990" s="111">
        <v>0</v>
      </c>
      <c r="F990" s="111">
        <v>0</v>
      </c>
      <c r="G990" s="111">
        <v>0</v>
      </c>
      <c r="H990" s="111">
        <v>2</v>
      </c>
      <c r="I990" s="111">
        <v>4</v>
      </c>
      <c r="J990" s="111">
        <v>0</v>
      </c>
      <c r="K990" s="111">
        <v>0</v>
      </c>
      <c r="L990" s="157">
        <f t="shared" si="131"/>
        <v>6</v>
      </c>
      <c r="M990" s="9"/>
      <c r="S990" s="86" t="s">
        <v>9144</v>
      </c>
      <c r="T990" s="87">
        <v>1</v>
      </c>
      <c r="U990" s="87">
        <v>6</v>
      </c>
      <c r="V990" s="87">
        <v>1</v>
      </c>
      <c r="W990" s="87">
        <v>24</v>
      </c>
      <c r="X990" s="87">
        <v>1</v>
      </c>
      <c r="Y990" s="87">
        <v>0</v>
      </c>
      <c r="Z990" s="11">
        <f t="shared" si="132"/>
        <v>33</v>
      </c>
    </row>
    <row r="991" spans="1:26" x14ac:dyDescent="0.25">
      <c r="A991" s="158" t="s">
        <v>649</v>
      </c>
      <c r="B991" s="158" t="s">
        <v>2289</v>
      </c>
      <c r="C991" s="111">
        <v>86</v>
      </c>
      <c r="D991" s="16">
        <v>85</v>
      </c>
      <c r="E991" s="111">
        <v>13</v>
      </c>
      <c r="F991" s="111">
        <v>10</v>
      </c>
      <c r="G991" s="111">
        <v>1</v>
      </c>
      <c r="H991" s="111">
        <v>28</v>
      </c>
      <c r="I991" s="111">
        <v>33</v>
      </c>
      <c r="J991" s="111">
        <v>0</v>
      </c>
      <c r="K991" s="111">
        <v>0</v>
      </c>
      <c r="L991" s="157">
        <f t="shared" si="131"/>
        <v>85</v>
      </c>
      <c r="M991" s="9">
        <f>SUM(L989:L991)</f>
        <v>118</v>
      </c>
      <c r="S991" s="11" t="s">
        <v>9145</v>
      </c>
      <c r="T991" s="16">
        <v>13</v>
      </c>
      <c r="U991" s="16">
        <v>16</v>
      </c>
      <c r="V991" s="16">
        <v>2</v>
      </c>
      <c r="W991" s="16">
        <v>48</v>
      </c>
      <c r="X991" s="16">
        <v>38</v>
      </c>
      <c r="Y991" s="16">
        <v>1</v>
      </c>
      <c r="Z991" s="11">
        <f t="shared" si="132"/>
        <v>118</v>
      </c>
    </row>
    <row r="992" spans="1:26" x14ac:dyDescent="0.25">
      <c r="A992" s="156" t="s">
        <v>1944</v>
      </c>
      <c r="B992" s="156" t="s">
        <v>6018</v>
      </c>
      <c r="C992" s="110">
        <v>68</v>
      </c>
      <c r="D992" s="87">
        <v>68</v>
      </c>
      <c r="E992" s="110">
        <v>13</v>
      </c>
      <c r="F992" s="110">
        <v>13</v>
      </c>
      <c r="G992" s="110">
        <v>1</v>
      </c>
      <c r="H992" s="110">
        <v>38</v>
      </c>
      <c r="I992" s="110">
        <v>2</v>
      </c>
      <c r="J992" s="110">
        <v>1</v>
      </c>
      <c r="K992" s="110">
        <v>0</v>
      </c>
      <c r="L992" s="157">
        <f t="shared" si="131"/>
        <v>68</v>
      </c>
      <c r="M992" s="9"/>
      <c r="S992" s="86" t="s">
        <v>9146</v>
      </c>
      <c r="T992" s="87">
        <v>48</v>
      </c>
      <c r="U992" s="87">
        <v>524</v>
      </c>
      <c r="V992" s="87">
        <v>79</v>
      </c>
      <c r="W992" s="87">
        <v>260</v>
      </c>
      <c r="X992" s="87">
        <v>869</v>
      </c>
      <c r="Y992" s="87">
        <v>3</v>
      </c>
      <c r="Z992" s="11">
        <f t="shared" si="132"/>
        <v>1783</v>
      </c>
    </row>
    <row r="993" spans="1:27" x14ac:dyDescent="0.25">
      <c r="A993" s="156" t="s">
        <v>1944</v>
      </c>
      <c r="B993" s="156" t="s">
        <v>2543</v>
      </c>
      <c r="C993" s="110">
        <v>127</v>
      </c>
      <c r="D993" s="87">
        <v>121</v>
      </c>
      <c r="E993" s="110">
        <v>0</v>
      </c>
      <c r="F993" s="110">
        <v>11</v>
      </c>
      <c r="G993" s="110">
        <v>3</v>
      </c>
      <c r="H993" s="110">
        <v>96</v>
      </c>
      <c r="I993" s="110">
        <v>11</v>
      </c>
      <c r="J993" s="110">
        <v>0</v>
      </c>
      <c r="K993" s="110">
        <v>0</v>
      </c>
      <c r="L993" s="157">
        <f t="shared" si="131"/>
        <v>121</v>
      </c>
      <c r="M993" s="9"/>
      <c r="S993" s="11" t="s">
        <v>9147</v>
      </c>
      <c r="T993" s="16">
        <v>0</v>
      </c>
      <c r="U993" s="16">
        <v>0</v>
      </c>
      <c r="V993" s="16">
        <v>0</v>
      </c>
      <c r="W993" s="16">
        <v>30</v>
      </c>
      <c r="X993" s="16">
        <v>0</v>
      </c>
      <c r="Y993" s="16">
        <v>0</v>
      </c>
      <c r="Z993" s="11">
        <f t="shared" si="132"/>
        <v>30</v>
      </c>
    </row>
    <row r="994" spans="1:27" x14ac:dyDescent="0.25">
      <c r="A994" s="156" t="s">
        <v>1944</v>
      </c>
      <c r="B994" s="156" t="s">
        <v>8861</v>
      </c>
      <c r="C994" s="110">
        <v>6</v>
      </c>
      <c r="D994" s="87">
        <v>4</v>
      </c>
      <c r="E994" s="110">
        <v>0</v>
      </c>
      <c r="F994" s="110">
        <v>3</v>
      </c>
      <c r="G994" s="110">
        <v>0</v>
      </c>
      <c r="H994" s="110">
        <v>1</v>
      </c>
      <c r="I994" s="110">
        <v>0</v>
      </c>
      <c r="J994" s="110">
        <v>0</v>
      </c>
      <c r="K994" s="110">
        <v>0</v>
      </c>
      <c r="L994" s="157">
        <f t="shared" si="131"/>
        <v>4</v>
      </c>
      <c r="M994" s="9"/>
      <c r="T994" s="7">
        <f t="shared" ref="T994:Y994" si="133">SUM(T985:T993)</f>
        <v>62</v>
      </c>
      <c r="U994" s="7">
        <f t="shared" si="133"/>
        <v>546</v>
      </c>
      <c r="V994" s="7">
        <f t="shared" si="133"/>
        <v>82</v>
      </c>
      <c r="W994" s="7">
        <f t="shared" si="133"/>
        <v>366</v>
      </c>
      <c r="X994" s="7">
        <f t="shared" si="133"/>
        <v>908</v>
      </c>
      <c r="Y994" s="7">
        <f t="shared" si="133"/>
        <v>4</v>
      </c>
      <c r="Z994" s="11">
        <f t="shared" si="132"/>
        <v>1968</v>
      </c>
    </row>
    <row r="995" spans="1:27" x14ac:dyDescent="0.25">
      <c r="A995" s="156" t="s">
        <v>1944</v>
      </c>
      <c r="B995" s="156" t="s">
        <v>6556</v>
      </c>
      <c r="C995" s="110">
        <v>1</v>
      </c>
      <c r="D995" s="87">
        <v>1</v>
      </c>
      <c r="E995" s="110">
        <v>0</v>
      </c>
      <c r="F995" s="110">
        <v>1</v>
      </c>
      <c r="G995" s="110">
        <v>0</v>
      </c>
      <c r="H995" s="110">
        <v>0</v>
      </c>
      <c r="I995" s="110">
        <v>0</v>
      </c>
      <c r="J995" s="110">
        <v>0</v>
      </c>
      <c r="K995" s="110">
        <v>0</v>
      </c>
      <c r="L995" s="157">
        <f t="shared" si="131"/>
        <v>1</v>
      </c>
      <c r="M995" s="9"/>
    </row>
    <row r="996" spans="1:27" x14ac:dyDescent="0.25">
      <c r="A996" s="156" t="s">
        <v>1944</v>
      </c>
      <c r="B996" s="156" t="s">
        <v>2289</v>
      </c>
      <c r="C996" s="110">
        <v>1628</v>
      </c>
      <c r="D996" s="87">
        <v>1589</v>
      </c>
      <c r="E996" s="110">
        <v>35</v>
      </c>
      <c r="F996" s="110">
        <v>496</v>
      </c>
      <c r="G996" s="110">
        <v>75</v>
      </c>
      <c r="H996" s="110">
        <v>125</v>
      </c>
      <c r="I996" s="110">
        <v>856</v>
      </c>
      <c r="J996" s="110">
        <v>2</v>
      </c>
      <c r="K996" s="110">
        <v>0</v>
      </c>
      <c r="L996" s="157">
        <f t="shared" si="131"/>
        <v>1589</v>
      </c>
      <c r="M996" s="9">
        <f>SUM(L992:L996)</f>
        <v>1783</v>
      </c>
    </row>
    <row r="997" spans="1:27" x14ac:dyDescent="0.25">
      <c r="A997" s="158" t="s">
        <v>292</v>
      </c>
      <c r="B997" s="158" t="s">
        <v>2543</v>
      </c>
      <c r="C997" s="111">
        <v>25</v>
      </c>
      <c r="D997" s="16">
        <v>25</v>
      </c>
      <c r="E997" s="111">
        <v>0</v>
      </c>
      <c r="F997" s="111">
        <v>0</v>
      </c>
      <c r="G997" s="111">
        <v>0</v>
      </c>
      <c r="H997" s="111">
        <v>25</v>
      </c>
      <c r="I997" s="111">
        <v>0</v>
      </c>
      <c r="J997" s="111">
        <v>0</v>
      </c>
      <c r="K997" s="111">
        <v>0</v>
      </c>
      <c r="L997" s="157">
        <f t="shared" si="131"/>
        <v>25</v>
      </c>
    </row>
    <row r="998" spans="1:27" x14ac:dyDescent="0.25">
      <c r="A998" s="158" t="s">
        <v>292</v>
      </c>
      <c r="B998" s="158" t="s">
        <v>2289</v>
      </c>
      <c r="C998" s="111">
        <v>5</v>
      </c>
      <c r="D998" s="16">
        <v>5</v>
      </c>
      <c r="E998" s="111">
        <v>0</v>
      </c>
      <c r="F998" s="111">
        <v>0</v>
      </c>
      <c r="G998" s="111">
        <v>0</v>
      </c>
      <c r="H998" s="111">
        <v>5</v>
      </c>
      <c r="I998" s="111">
        <v>0</v>
      </c>
      <c r="J998" s="111">
        <v>0</v>
      </c>
      <c r="K998" s="111">
        <v>0</v>
      </c>
      <c r="L998" s="157">
        <f t="shared" si="131"/>
        <v>5</v>
      </c>
      <c r="M998" s="9">
        <f>SUM(L997:L998)</f>
        <v>30</v>
      </c>
      <c r="S998" s="11" t="s">
        <v>9947</v>
      </c>
      <c r="T998" s="11" t="s">
        <v>781</v>
      </c>
      <c r="U998" s="11" t="s">
        <v>313</v>
      </c>
      <c r="V998" s="11" t="s">
        <v>141</v>
      </c>
      <c r="W998" s="11" t="s">
        <v>87</v>
      </c>
      <c r="X998" s="11" t="s">
        <v>124</v>
      </c>
      <c r="Y998" s="11" t="s">
        <v>9128</v>
      </c>
      <c r="Z998" s="11" t="s">
        <v>9129</v>
      </c>
    </row>
    <row r="999" spans="1:27" x14ac:dyDescent="0.25">
      <c r="A999" s="98" t="s">
        <v>9948</v>
      </c>
      <c r="B999" s="159"/>
      <c r="C999" s="159">
        <v>2016</v>
      </c>
      <c r="D999" s="159">
        <v>1968</v>
      </c>
      <c r="E999" s="159">
        <f t="shared" ref="E999:K999" si="134">SUM(E984:E998)</f>
        <v>62</v>
      </c>
      <c r="F999" s="159">
        <f t="shared" si="134"/>
        <v>546</v>
      </c>
      <c r="G999" s="159">
        <f t="shared" si="134"/>
        <v>82</v>
      </c>
      <c r="H999" s="159">
        <f t="shared" si="134"/>
        <v>366</v>
      </c>
      <c r="I999" s="159">
        <f t="shared" si="134"/>
        <v>908</v>
      </c>
      <c r="J999" s="159">
        <f t="shared" si="134"/>
        <v>4</v>
      </c>
      <c r="K999" s="159">
        <f t="shared" si="134"/>
        <v>0</v>
      </c>
      <c r="L999" s="159">
        <f>SUM(L983:L998)</f>
        <v>1968</v>
      </c>
      <c r="M999" s="9">
        <f>SUM(M984:M998)</f>
        <v>1968</v>
      </c>
      <c r="S999" s="11" t="s">
        <v>9139</v>
      </c>
      <c r="T999" s="16">
        <v>0</v>
      </c>
      <c r="U999" s="16">
        <v>0</v>
      </c>
      <c r="V999" s="16">
        <v>0</v>
      </c>
      <c r="W999" s="16">
        <v>0</v>
      </c>
      <c r="X999" s="16">
        <v>0</v>
      </c>
      <c r="Y999" s="16">
        <v>0</v>
      </c>
      <c r="Z999" s="11">
        <f t="shared" ref="Z999:Z1008" si="135">SUM(T999:Y999)</f>
        <v>0</v>
      </c>
    </row>
    <row r="1000" spans="1:27" x14ac:dyDescent="0.25">
      <c r="I1000" s="7" t="s">
        <v>10104</v>
      </c>
      <c r="S1000" s="86" t="s">
        <v>9140</v>
      </c>
      <c r="T1000" s="87">
        <v>0</v>
      </c>
      <c r="U1000" s="87">
        <v>0</v>
      </c>
      <c r="V1000" s="87">
        <v>0</v>
      </c>
      <c r="W1000" s="88">
        <v>0</v>
      </c>
      <c r="X1000" s="87">
        <v>0</v>
      </c>
      <c r="Y1000" s="87">
        <v>0</v>
      </c>
      <c r="Z1000" s="11">
        <f t="shared" si="135"/>
        <v>0</v>
      </c>
    </row>
    <row r="1001" spans="1:27" x14ac:dyDescent="0.25">
      <c r="S1001" s="11" t="s">
        <v>9141</v>
      </c>
      <c r="T1001" s="108">
        <v>0</v>
      </c>
      <c r="U1001" s="108">
        <v>0</v>
      </c>
      <c r="V1001" s="108">
        <v>0</v>
      </c>
      <c r="W1001" s="16">
        <v>0</v>
      </c>
      <c r="X1001" s="108">
        <v>0</v>
      </c>
      <c r="Y1001" s="108">
        <v>0</v>
      </c>
      <c r="Z1001" s="11">
        <f t="shared" si="135"/>
        <v>0</v>
      </c>
    </row>
    <row r="1002" spans="1:27" x14ac:dyDescent="0.25">
      <c r="S1002" s="86" t="s">
        <v>9142</v>
      </c>
      <c r="T1002" s="109">
        <v>0</v>
      </c>
      <c r="U1002" s="109">
        <v>0</v>
      </c>
      <c r="V1002" s="109">
        <v>0</v>
      </c>
      <c r="W1002" s="109">
        <v>0</v>
      </c>
      <c r="X1002" s="109">
        <v>0</v>
      </c>
      <c r="Y1002" s="109">
        <v>0</v>
      </c>
      <c r="Z1002" s="11">
        <f t="shared" si="135"/>
        <v>0</v>
      </c>
    </row>
    <row r="1003" spans="1:27" x14ac:dyDescent="0.25">
      <c r="S1003" s="92" t="s">
        <v>9143</v>
      </c>
      <c r="T1003" s="93">
        <v>0</v>
      </c>
      <c r="U1003" s="93">
        <v>0</v>
      </c>
      <c r="V1003" s="93">
        <v>0</v>
      </c>
      <c r="W1003" s="93">
        <v>0</v>
      </c>
      <c r="X1003" s="93">
        <v>0</v>
      </c>
      <c r="Y1003" s="93">
        <v>0</v>
      </c>
      <c r="Z1003" s="92">
        <f t="shared" si="135"/>
        <v>0</v>
      </c>
    </row>
    <row r="1004" spans="1:27" x14ac:dyDescent="0.25">
      <c r="S1004" s="86" t="s">
        <v>9144</v>
      </c>
      <c r="T1004" s="110">
        <v>0</v>
      </c>
      <c r="U1004" s="110">
        <v>0</v>
      </c>
      <c r="V1004" s="110">
        <v>0</v>
      </c>
      <c r="W1004" s="110">
        <v>4</v>
      </c>
      <c r="X1004" s="110">
        <v>0</v>
      </c>
      <c r="Y1004" s="110">
        <v>0</v>
      </c>
      <c r="Z1004" s="11">
        <f t="shared" si="135"/>
        <v>4</v>
      </c>
    </row>
    <row r="1005" spans="1:27" x14ac:dyDescent="0.25">
      <c r="S1005" s="11" t="s">
        <v>9145</v>
      </c>
      <c r="T1005" s="111">
        <v>0</v>
      </c>
      <c r="U1005" s="111">
        <v>6</v>
      </c>
      <c r="V1005" s="111">
        <v>1</v>
      </c>
      <c r="W1005" s="111">
        <v>18</v>
      </c>
      <c r="X1005" s="111">
        <v>1</v>
      </c>
      <c r="Y1005" s="111">
        <v>1</v>
      </c>
      <c r="Z1005" s="11">
        <f t="shared" si="135"/>
        <v>27</v>
      </c>
    </row>
    <row r="1006" spans="1:27" x14ac:dyDescent="0.25">
      <c r="S1006" s="86" t="s">
        <v>9146</v>
      </c>
      <c r="T1006" s="110">
        <v>13</v>
      </c>
      <c r="U1006" s="110">
        <v>13</v>
      </c>
      <c r="V1006" s="110">
        <v>1</v>
      </c>
      <c r="W1006" s="110">
        <v>38</v>
      </c>
      <c r="X1006" s="110">
        <v>2</v>
      </c>
      <c r="Y1006" s="110">
        <v>1</v>
      </c>
      <c r="Z1006" s="11">
        <f t="shared" si="135"/>
        <v>68</v>
      </c>
    </row>
    <row r="1007" spans="1:27" x14ac:dyDescent="0.25">
      <c r="S1007" s="11" t="s">
        <v>9147</v>
      </c>
      <c r="T1007" s="111">
        <v>0</v>
      </c>
      <c r="U1007" s="111">
        <v>0</v>
      </c>
      <c r="V1007" s="111">
        <v>0</v>
      </c>
      <c r="W1007" s="111">
        <v>0</v>
      </c>
      <c r="X1007" s="111">
        <v>0</v>
      </c>
      <c r="Y1007" s="111">
        <v>0</v>
      </c>
      <c r="Z1007" s="11">
        <f t="shared" si="135"/>
        <v>0</v>
      </c>
      <c r="AA1007" s="7">
        <f>SUM(Z999:Z1007)</f>
        <v>99</v>
      </c>
    </row>
    <row r="1008" spans="1:27" x14ac:dyDescent="0.25">
      <c r="T1008" s="135">
        <f t="shared" ref="T1008:Y1008" si="136">SUM(T999:T1007)</f>
        <v>13</v>
      </c>
      <c r="U1008" s="135">
        <f t="shared" si="136"/>
        <v>19</v>
      </c>
      <c r="V1008" s="135">
        <f t="shared" si="136"/>
        <v>2</v>
      </c>
      <c r="W1008" s="135">
        <f t="shared" si="136"/>
        <v>60</v>
      </c>
      <c r="X1008" s="135">
        <f t="shared" si="136"/>
        <v>3</v>
      </c>
      <c r="Y1008" s="135">
        <f t="shared" si="136"/>
        <v>2</v>
      </c>
      <c r="Z1008" s="92">
        <f t="shared" si="135"/>
        <v>99</v>
      </c>
    </row>
    <row r="1012" spans="19:27" x14ac:dyDescent="0.25">
      <c r="S1012" s="11" t="s">
        <v>9950</v>
      </c>
      <c r="T1012" s="11" t="s">
        <v>781</v>
      </c>
      <c r="U1012" s="11" t="s">
        <v>313</v>
      </c>
      <c r="V1012" s="11" t="s">
        <v>141</v>
      </c>
      <c r="W1012" s="11" t="s">
        <v>87</v>
      </c>
      <c r="X1012" s="11" t="s">
        <v>124</v>
      </c>
      <c r="Y1012" s="11" t="s">
        <v>9128</v>
      </c>
      <c r="Z1012" s="11" t="s">
        <v>9951</v>
      </c>
    </row>
    <row r="1013" spans="19:27" x14ac:dyDescent="0.25">
      <c r="S1013" s="11" t="s">
        <v>9139</v>
      </c>
      <c r="T1013" s="16">
        <v>0</v>
      </c>
      <c r="U1013" s="16">
        <v>0</v>
      </c>
      <c r="V1013" s="16">
        <v>0</v>
      </c>
      <c r="W1013" s="16">
        <v>0</v>
      </c>
      <c r="X1013" s="16">
        <v>0</v>
      </c>
      <c r="Y1013" s="16">
        <v>0</v>
      </c>
      <c r="Z1013" s="11">
        <f t="shared" ref="Z1013:Z1022" si="137">SUM(T1013:W1013)+Y1013</f>
        <v>0</v>
      </c>
      <c r="AA1013" s="11" t="s">
        <v>9139</v>
      </c>
    </row>
    <row r="1014" spans="19:27" x14ac:dyDescent="0.25">
      <c r="S1014" s="86" t="s">
        <v>9140</v>
      </c>
      <c r="T1014" s="87">
        <v>0</v>
      </c>
      <c r="U1014" s="87">
        <v>0</v>
      </c>
      <c r="V1014" s="87">
        <v>0</v>
      </c>
      <c r="W1014" s="87">
        <v>0</v>
      </c>
      <c r="X1014" s="87">
        <v>0</v>
      </c>
      <c r="Y1014" s="87">
        <v>0</v>
      </c>
      <c r="Z1014" s="11">
        <f t="shared" si="137"/>
        <v>0</v>
      </c>
      <c r="AA1014" s="86" t="s">
        <v>9140</v>
      </c>
    </row>
    <row r="1015" spans="19:27" x14ac:dyDescent="0.25">
      <c r="S1015" s="11" t="s">
        <v>9141</v>
      </c>
      <c r="T1015" s="16">
        <v>0</v>
      </c>
      <c r="U1015" s="16">
        <v>0</v>
      </c>
      <c r="V1015" s="16">
        <v>0</v>
      </c>
      <c r="W1015" s="16">
        <v>0</v>
      </c>
      <c r="X1015" s="16">
        <v>0</v>
      </c>
      <c r="Y1015" s="16">
        <v>0</v>
      </c>
      <c r="Z1015" s="11">
        <f t="shared" si="137"/>
        <v>0</v>
      </c>
      <c r="AA1015" s="11" t="s">
        <v>9141</v>
      </c>
    </row>
    <row r="1016" spans="19:27" x14ac:dyDescent="0.25">
      <c r="S1016" s="86" t="s">
        <v>9142</v>
      </c>
      <c r="T1016" s="87">
        <v>0</v>
      </c>
      <c r="U1016" s="87">
        <v>0</v>
      </c>
      <c r="V1016" s="87">
        <v>0</v>
      </c>
      <c r="W1016" s="87">
        <v>0</v>
      </c>
      <c r="X1016" s="87">
        <v>0</v>
      </c>
      <c r="Y1016" s="87">
        <v>0</v>
      </c>
      <c r="Z1016" s="11">
        <f t="shared" si="137"/>
        <v>0</v>
      </c>
      <c r="AA1016" s="86" t="s">
        <v>9142</v>
      </c>
    </row>
    <row r="1017" spans="19:27" x14ac:dyDescent="0.25">
      <c r="S1017" s="11" t="s">
        <v>9143</v>
      </c>
      <c r="T1017" s="16">
        <v>0</v>
      </c>
      <c r="U1017" s="16">
        <v>0</v>
      </c>
      <c r="V1017" s="16">
        <v>0</v>
      </c>
      <c r="W1017" s="16">
        <v>4</v>
      </c>
      <c r="X1017" s="16">
        <v>0</v>
      </c>
      <c r="Y1017" s="16">
        <v>0</v>
      </c>
      <c r="Z1017" s="11">
        <f t="shared" si="137"/>
        <v>4</v>
      </c>
      <c r="AA1017" s="11" t="s">
        <v>9143</v>
      </c>
    </row>
    <row r="1018" spans="19:27" x14ac:dyDescent="0.25">
      <c r="S1018" s="86" t="s">
        <v>9144</v>
      </c>
      <c r="T1018" s="87">
        <v>1</v>
      </c>
      <c r="U1018" s="87">
        <v>6</v>
      </c>
      <c r="V1018" s="87">
        <v>1</v>
      </c>
      <c r="W1018" s="87">
        <v>20</v>
      </c>
      <c r="X1018" s="87">
        <v>1</v>
      </c>
      <c r="Y1018" s="87">
        <v>0</v>
      </c>
      <c r="Z1018" s="11">
        <f t="shared" si="137"/>
        <v>28</v>
      </c>
      <c r="AA1018" s="86" t="s">
        <v>9144</v>
      </c>
    </row>
    <row r="1019" spans="19:27" x14ac:dyDescent="0.25">
      <c r="S1019" s="11" t="s">
        <v>9145</v>
      </c>
      <c r="T1019" s="16">
        <v>13</v>
      </c>
      <c r="U1019" s="16">
        <v>10</v>
      </c>
      <c r="V1019" s="16">
        <v>1</v>
      </c>
      <c r="W1019" s="16">
        <v>30</v>
      </c>
      <c r="X1019" s="16">
        <v>37</v>
      </c>
      <c r="Y1019" s="16">
        <v>0</v>
      </c>
      <c r="Z1019" s="11">
        <f t="shared" si="137"/>
        <v>54</v>
      </c>
      <c r="AA1019" s="11" t="s">
        <v>9145</v>
      </c>
    </row>
    <row r="1020" spans="19:27" x14ac:dyDescent="0.25">
      <c r="S1020" s="86" t="s">
        <v>9146</v>
      </c>
      <c r="T1020" s="87">
        <v>35</v>
      </c>
      <c r="U1020" s="87">
        <v>511</v>
      </c>
      <c r="V1020" s="87">
        <v>78</v>
      </c>
      <c r="W1020" s="87">
        <v>222</v>
      </c>
      <c r="X1020" s="87">
        <v>867</v>
      </c>
      <c r="Y1020" s="87">
        <v>2</v>
      </c>
      <c r="Z1020" s="11">
        <f t="shared" si="137"/>
        <v>848</v>
      </c>
      <c r="AA1020" s="86" t="s">
        <v>9146</v>
      </c>
    </row>
    <row r="1021" spans="19:27" x14ac:dyDescent="0.25">
      <c r="S1021" s="11" t="s">
        <v>9147</v>
      </c>
      <c r="T1021" s="16">
        <v>0</v>
      </c>
      <c r="U1021" s="16">
        <v>0</v>
      </c>
      <c r="V1021" s="16">
        <v>0</v>
      </c>
      <c r="W1021" s="16">
        <v>30</v>
      </c>
      <c r="X1021" s="16">
        <v>0</v>
      </c>
      <c r="Y1021" s="16">
        <v>0</v>
      </c>
      <c r="Z1021" s="11">
        <f t="shared" si="137"/>
        <v>30</v>
      </c>
      <c r="AA1021" s="11" t="s">
        <v>9147</v>
      </c>
    </row>
    <row r="1022" spans="19:27" x14ac:dyDescent="0.25">
      <c r="T1022" s="7">
        <f t="shared" ref="T1022:Y1022" si="138">SUM(T1013:T1021)</f>
        <v>49</v>
      </c>
      <c r="U1022" s="7">
        <f t="shared" si="138"/>
        <v>527</v>
      </c>
      <c r="V1022" s="7">
        <f t="shared" si="138"/>
        <v>80</v>
      </c>
      <c r="W1022" s="7">
        <f t="shared" si="138"/>
        <v>306</v>
      </c>
      <c r="X1022" s="7">
        <f t="shared" si="138"/>
        <v>905</v>
      </c>
      <c r="Y1022" s="7">
        <f t="shared" si="138"/>
        <v>2</v>
      </c>
      <c r="Z1022" s="11">
        <f t="shared" si="137"/>
        <v>964</v>
      </c>
    </row>
    <row r="1023" spans="19:27" x14ac:dyDescent="0.25">
      <c r="Z1023" s="7">
        <f>SUM(Z1013:Z1021)</f>
        <v>964</v>
      </c>
    </row>
    <row r="1030" spans="1:26" ht="42" customHeight="1" x14ac:dyDescent="0.25">
      <c r="A1030" s="73" t="s">
        <v>10050</v>
      </c>
      <c r="B1030" s="73" t="s">
        <v>9152</v>
      </c>
      <c r="C1030" s="73" t="s">
        <v>9126</v>
      </c>
      <c r="D1030" s="155" t="s">
        <v>9936</v>
      </c>
      <c r="E1030" s="74" t="s">
        <v>9937</v>
      </c>
      <c r="F1030" s="73" t="s">
        <v>9938</v>
      </c>
      <c r="G1030" s="73" t="s">
        <v>9939</v>
      </c>
      <c r="H1030" s="73" t="s">
        <v>9940</v>
      </c>
      <c r="I1030" s="73" t="s">
        <v>9941</v>
      </c>
      <c r="J1030" s="73" t="s">
        <v>10085</v>
      </c>
      <c r="K1030" s="75" t="s">
        <v>9942</v>
      </c>
      <c r="L1030" s="90" t="s">
        <v>9943</v>
      </c>
      <c r="M1030" s="13" t="s">
        <v>10105</v>
      </c>
      <c r="S1030" s="7" t="s">
        <v>10050</v>
      </c>
    </row>
    <row r="1031" spans="1:26" x14ac:dyDescent="0.25">
      <c r="A1031" s="73" t="s">
        <v>9934</v>
      </c>
      <c r="B1031" s="73" t="s">
        <v>2289</v>
      </c>
      <c r="C1031" s="160">
        <v>1</v>
      </c>
      <c r="D1031" s="16">
        <v>1</v>
      </c>
      <c r="E1031" s="161">
        <v>0</v>
      </c>
      <c r="F1031" s="160">
        <v>0</v>
      </c>
      <c r="G1031" s="160">
        <v>0</v>
      </c>
      <c r="H1031" s="160">
        <v>1</v>
      </c>
      <c r="I1031" s="160">
        <v>0</v>
      </c>
      <c r="J1031" s="160">
        <v>0</v>
      </c>
      <c r="K1031" s="160">
        <v>0</v>
      </c>
      <c r="L1031" s="157">
        <f t="shared" ref="L1031:L1046" si="139">SUM(E1031:K1031)</f>
        <v>1</v>
      </c>
      <c r="M1031" s="9">
        <v>1</v>
      </c>
      <c r="S1031" s="11" t="s">
        <v>9945</v>
      </c>
      <c r="T1031" s="11" t="s">
        <v>781</v>
      </c>
      <c r="U1031" s="11" t="s">
        <v>313</v>
      </c>
      <c r="V1031" s="11" t="s">
        <v>141</v>
      </c>
      <c r="W1031" s="11" t="s">
        <v>87</v>
      </c>
      <c r="X1031" s="11" t="s">
        <v>124</v>
      </c>
      <c r="Y1031" s="11" t="s">
        <v>9128</v>
      </c>
      <c r="Z1031" s="11" t="s">
        <v>9129</v>
      </c>
    </row>
    <row r="1032" spans="1:26" x14ac:dyDescent="0.25">
      <c r="A1032" s="162" t="s">
        <v>9970</v>
      </c>
      <c r="B1032" s="162" t="s">
        <v>6018</v>
      </c>
      <c r="C1032" s="109">
        <v>1</v>
      </c>
      <c r="D1032" s="87">
        <v>1</v>
      </c>
      <c r="E1032" s="163">
        <v>0</v>
      </c>
      <c r="F1032" s="109">
        <v>0</v>
      </c>
      <c r="G1032" s="109">
        <v>0</v>
      </c>
      <c r="H1032" s="109">
        <v>1</v>
      </c>
      <c r="I1032" s="109">
        <v>0</v>
      </c>
      <c r="J1032" s="109">
        <v>0</v>
      </c>
      <c r="K1032" s="109">
        <v>0</v>
      </c>
      <c r="L1032" s="157">
        <f t="shared" si="139"/>
        <v>1</v>
      </c>
      <c r="M1032" s="9"/>
      <c r="S1032" s="11" t="s">
        <v>9139</v>
      </c>
      <c r="T1032" s="16">
        <v>0</v>
      </c>
      <c r="U1032" s="16">
        <v>0</v>
      </c>
      <c r="V1032" s="16">
        <v>0</v>
      </c>
      <c r="W1032" s="16">
        <v>0</v>
      </c>
      <c r="X1032" s="16">
        <v>0</v>
      </c>
      <c r="Y1032" s="16">
        <v>0</v>
      </c>
      <c r="Z1032" s="11">
        <f t="shared" ref="Z1032:Z1040" si="140">SUM(T1032:Y1032)</f>
        <v>0</v>
      </c>
    </row>
    <row r="1033" spans="1:26" x14ac:dyDescent="0.25">
      <c r="A1033" s="158" t="s">
        <v>9963</v>
      </c>
      <c r="B1033" s="158" t="s">
        <v>6018</v>
      </c>
      <c r="C1033" s="108">
        <v>1</v>
      </c>
      <c r="D1033" s="16">
        <v>1</v>
      </c>
      <c r="E1033" s="164">
        <v>0</v>
      </c>
      <c r="F1033" s="108">
        <v>0</v>
      </c>
      <c r="G1033" s="108">
        <v>0</v>
      </c>
      <c r="H1033" s="108">
        <v>1</v>
      </c>
      <c r="I1033" s="108">
        <v>0</v>
      </c>
      <c r="J1033" s="108">
        <v>0</v>
      </c>
      <c r="K1033" s="108">
        <v>0</v>
      </c>
      <c r="L1033" s="157">
        <f t="shared" si="139"/>
        <v>1</v>
      </c>
      <c r="M1033" s="9"/>
      <c r="S1033" s="86" t="s">
        <v>9140</v>
      </c>
      <c r="T1033" s="87">
        <v>0</v>
      </c>
      <c r="U1033" s="87">
        <v>0</v>
      </c>
      <c r="V1033" s="87">
        <v>0</v>
      </c>
      <c r="W1033" s="87">
        <v>0</v>
      </c>
      <c r="X1033" s="87">
        <v>0</v>
      </c>
      <c r="Y1033" s="87">
        <v>0</v>
      </c>
      <c r="Z1033" s="11">
        <f t="shared" si="140"/>
        <v>0</v>
      </c>
    </row>
    <row r="1034" spans="1:26" x14ac:dyDescent="0.25">
      <c r="A1034" s="158" t="s">
        <v>9963</v>
      </c>
      <c r="B1034" s="158" t="s">
        <v>2289</v>
      </c>
      <c r="C1034" s="108">
        <v>3</v>
      </c>
      <c r="D1034" s="16">
        <v>3</v>
      </c>
      <c r="E1034" s="164">
        <v>1</v>
      </c>
      <c r="F1034" s="108">
        <v>0</v>
      </c>
      <c r="G1034" s="108">
        <v>0</v>
      </c>
      <c r="H1034" s="108">
        <v>2</v>
      </c>
      <c r="I1034" s="108">
        <v>0</v>
      </c>
      <c r="J1034" s="108">
        <v>0</v>
      </c>
      <c r="K1034" s="108">
        <v>0</v>
      </c>
      <c r="L1034" s="157">
        <f t="shared" si="139"/>
        <v>3</v>
      </c>
      <c r="M1034" s="9">
        <v>5</v>
      </c>
      <c r="S1034" s="11" t="s">
        <v>9141</v>
      </c>
      <c r="T1034" s="16">
        <v>0</v>
      </c>
      <c r="U1034" s="16">
        <v>0</v>
      </c>
      <c r="V1034" s="16">
        <v>0</v>
      </c>
      <c r="W1034" s="16">
        <v>1</v>
      </c>
      <c r="X1034" s="16">
        <v>0</v>
      </c>
      <c r="Y1034" s="16">
        <v>0</v>
      </c>
      <c r="Z1034" s="11">
        <f t="shared" si="140"/>
        <v>1</v>
      </c>
    </row>
    <row r="1035" spans="1:26" x14ac:dyDescent="0.25">
      <c r="A1035" s="156" t="s">
        <v>4850</v>
      </c>
      <c r="B1035" s="156" t="s">
        <v>6018</v>
      </c>
      <c r="C1035" s="110">
        <v>3</v>
      </c>
      <c r="D1035" s="87">
        <v>3</v>
      </c>
      <c r="E1035" s="110">
        <v>1</v>
      </c>
      <c r="F1035" s="110">
        <v>0</v>
      </c>
      <c r="G1035" s="110">
        <v>0</v>
      </c>
      <c r="H1035" s="110">
        <v>2</v>
      </c>
      <c r="I1035" s="110">
        <v>0</v>
      </c>
      <c r="J1035" s="110">
        <v>0</v>
      </c>
      <c r="K1035" s="110">
        <v>0</v>
      </c>
      <c r="L1035" s="157">
        <f t="shared" si="139"/>
        <v>3</v>
      </c>
      <c r="M1035" s="9"/>
      <c r="S1035" s="86" t="s">
        <v>9142</v>
      </c>
      <c r="T1035" s="87">
        <v>0</v>
      </c>
      <c r="U1035" s="87">
        <v>0</v>
      </c>
      <c r="V1035" s="87">
        <v>0</v>
      </c>
      <c r="W1035" s="87">
        <v>1</v>
      </c>
      <c r="X1035" s="87">
        <v>0</v>
      </c>
      <c r="Y1035" s="87">
        <v>0</v>
      </c>
      <c r="Z1035" s="11">
        <f t="shared" si="140"/>
        <v>1</v>
      </c>
    </row>
    <row r="1036" spans="1:26" x14ac:dyDescent="0.25">
      <c r="A1036" s="156" t="s">
        <v>4850</v>
      </c>
      <c r="B1036" s="156" t="s">
        <v>6556</v>
      </c>
      <c r="C1036" s="110">
        <v>1</v>
      </c>
      <c r="D1036" s="87">
        <v>1</v>
      </c>
      <c r="E1036" s="110">
        <v>0</v>
      </c>
      <c r="F1036" s="110">
        <v>0</v>
      </c>
      <c r="G1036" s="110">
        <v>0</v>
      </c>
      <c r="H1036" s="110">
        <v>1</v>
      </c>
      <c r="I1036" s="110">
        <v>0</v>
      </c>
      <c r="J1036" s="110">
        <v>0</v>
      </c>
      <c r="K1036" s="110">
        <v>0</v>
      </c>
      <c r="L1036" s="157">
        <f t="shared" si="139"/>
        <v>1</v>
      </c>
      <c r="M1036" s="9"/>
      <c r="S1036" s="11" t="s">
        <v>9143</v>
      </c>
      <c r="T1036" s="16">
        <v>1</v>
      </c>
      <c r="U1036" s="16">
        <v>0</v>
      </c>
      <c r="V1036" s="16">
        <v>0</v>
      </c>
      <c r="W1036" s="16">
        <v>3</v>
      </c>
      <c r="X1036" s="16">
        <v>0</v>
      </c>
      <c r="Y1036" s="16">
        <v>0</v>
      </c>
      <c r="Z1036" s="11">
        <f t="shared" si="140"/>
        <v>4</v>
      </c>
    </row>
    <row r="1037" spans="1:26" x14ac:dyDescent="0.25">
      <c r="A1037" s="156" t="s">
        <v>4850</v>
      </c>
      <c r="B1037" s="156" t="s">
        <v>2289</v>
      </c>
      <c r="C1037" s="110">
        <v>31</v>
      </c>
      <c r="D1037" s="87">
        <v>29</v>
      </c>
      <c r="E1037" s="110">
        <v>4</v>
      </c>
      <c r="F1037" s="110">
        <v>3</v>
      </c>
      <c r="G1037" s="110">
        <v>1</v>
      </c>
      <c r="H1037" s="110">
        <v>11</v>
      </c>
      <c r="I1037" s="110">
        <v>8</v>
      </c>
      <c r="J1037" s="110">
        <v>2</v>
      </c>
      <c r="K1037" s="110">
        <v>0</v>
      </c>
      <c r="L1037" s="157">
        <f t="shared" si="139"/>
        <v>29</v>
      </c>
      <c r="M1037" s="9">
        <v>33</v>
      </c>
      <c r="S1037" s="86" t="s">
        <v>9144</v>
      </c>
      <c r="T1037" s="87">
        <v>5</v>
      </c>
      <c r="U1037" s="87">
        <v>3</v>
      </c>
      <c r="V1037" s="87">
        <v>1</v>
      </c>
      <c r="W1037" s="87">
        <v>14</v>
      </c>
      <c r="X1037" s="87">
        <v>8</v>
      </c>
      <c r="Y1037" s="87">
        <v>2</v>
      </c>
      <c r="Z1037" s="11">
        <f t="shared" si="140"/>
        <v>33</v>
      </c>
    </row>
    <row r="1038" spans="1:26" x14ac:dyDescent="0.25">
      <c r="A1038" s="158" t="s">
        <v>649</v>
      </c>
      <c r="B1038" s="158" t="s">
        <v>6018</v>
      </c>
      <c r="C1038" s="111">
        <v>24</v>
      </c>
      <c r="D1038" s="16">
        <v>24</v>
      </c>
      <c r="E1038" s="111">
        <v>5</v>
      </c>
      <c r="F1038" s="111">
        <v>3</v>
      </c>
      <c r="G1038" s="111">
        <v>1</v>
      </c>
      <c r="H1038" s="111">
        <v>12</v>
      </c>
      <c r="I1038" s="111">
        <v>1</v>
      </c>
      <c r="J1038" s="111">
        <v>2</v>
      </c>
      <c r="K1038" s="111">
        <v>0</v>
      </c>
      <c r="L1038" s="157">
        <f t="shared" si="139"/>
        <v>24</v>
      </c>
      <c r="M1038" s="9"/>
      <c r="S1038" s="11" t="s">
        <v>9145</v>
      </c>
      <c r="T1038" s="16">
        <v>17</v>
      </c>
      <c r="U1038" s="16">
        <v>20</v>
      </c>
      <c r="V1038" s="16">
        <v>3</v>
      </c>
      <c r="W1038" s="16">
        <v>32</v>
      </c>
      <c r="X1038" s="16">
        <v>59</v>
      </c>
      <c r="Y1038" s="16">
        <v>2</v>
      </c>
      <c r="Z1038" s="11">
        <f t="shared" si="140"/>
        <v>133</v>
      </c>
    </row>
    <row r="1039" spans="1:26" x14ac:dyDescent="0.25">
      <c r="A1039" s="158" t="s">
        <v>649</v>
      </c>
      <c r="B1039" s="158" t="s">
        <v>2543</v>
      </c>
      <c r="C1039" s="111">
        <v>4</v>
      </c>
      <c r="D1039" s="16">
        <v>4</v>
      </c>
      <c r="E1039" s="111">
        <v>0</v>
      </c>
      <c r="F1039" s="111">
        <v>0</v>
      </c>
      <c r="G1039" s="111">
        <v>0</v>
      </c>
      <c r="H1039" s="111">
        <v>1</v>
      </c>
      <c r="I1039" s="111">
        <v>3</v>
      </c>
      <c r="J1039" s="111">
        <v>0</v>
      </c>
      <c r="K1039" s="111">
        <v>0</v>
      </c>
      <c r="L1039" s="157">
        <f t="shared" si="139"/>
        <v>4</v>
      </c>
      <c r="M1039" s="9"/>
      <c r="S1039" s="86" t="s">
        <v>9146</v>
      </c>
      <c r="T1039" s="87">
        <v>66</v>
      </c>
      <c r="U1039" s="87">
        <v>193</v>
      </c>
      <c r="V1039" s="87">
        <v>78</v>
      </c>
      <c r="W1039" s="87">
        <v>118</v>
      </c>
      <c r="X1039" s="87">
        <v>599</v>
      </c>
      <c r="Y1039" s="87">
        <v>14</v>
      </c>
      <c r="Z1039" s="11">
        <f t="shared" si="140"/>
        <v>1068</v>
      </c>
    </row>
    <row r="1040" spans="1:26" x14ac:dyDescent="0.25">
      <c r="A1040" s="158" t="s">
        <v>649</v>
      </c>
      <c r="B1040" s="158" t="s">
        <v>8861</v>
      </c>
      <c r="C1040" s="111">
        <v>1</v>
      </c>
      <c r="D1040" s="16">
        <v>1</v>
      </c>
      <c r="E1040" s="111">
        <v>0</v>
      </c>
      <c r="F1040" s="111">
        <v>1</v>
      </c>
      <c r="G1040" s="111">
        <v>0</v>
      </c>
      <c r="H1040" s="111">
        <v>0</v>
      </c>
      <c r="I1040" s="111">
        <v>0</v>
      </c>
      <c r="J1040" s="111">
        <v>0</v>
      </c>
      <c r="K1040" s="111">
        <v>0</v>
      </c>
      <c r="L1040" s="157">
        <f t="shared" si="139"/>
        <v>1</v>
      </c>
      <c r="M1040" s="9"/>
      <c r="T1040" s="7">
        <f t="shared" ref="T1040:Y1040" si="141">SUM(T1032:T1039)</f>
        <v>89</v>
      </c>
      <c r="U1040" s="7">
        <f t="shared" si="141"/>
        <v>216</v>
      </c>
      <c r="V1040" s="7">
        <f t="shared" si="141"/>
        <v>82</v>
      </c>
      <c r="W1040" s="7">
        <f t="shared" si="141"/>
        <v>169</v>
      </c>
      <c r="X1040" s="7">
        <f t="shared" si="141"/>
        <v>666</v>
      </c>
      <c r="Y1040" s="7">
        <f t="shared" si="141"/>
        <v>18</v>
      </c>
      <c r="Z1040" s="11">
        <f t="shared" si="140"/>
        <v>1240</v>
      </c>
    </row>
    <row r="1041" spans="1:27" x14ac:dyDescent="0.25">
      <c r="A1041" s="158" t="s">
        <v>649</v>
      </c>
      <c r="B1041" s="158" t="s">
        <v>2289</v>
      </c>
      <c r="C1041" s="111">
        <v>106</v>
      </c>
      <c r="D1041" s="16">
        <v>104</v>
      </c>
      <c r="E1041" s="111">
        <v>12</v>
      </c>
      <c r="F1041" s="111">
        <v>16</v>
      </c>
      <c r="G1041" s="111">
        <v>2</v>
      </c>
      <c r="H1041" s="111">
        <v>19</v>
      </c>
      <c r="I1041" s="111">
        <v>55</v>
      </c>
      <c r="J1041" s="111">
        <v>0</v>
      </c>
      <c r="K1041" s="111">
        <v>0</v>
      </c>
      <c r="L1041" s="157">
        <f t="shared" si="139"/>
        <v>104</v>
      </c>
      <c r="M1041" s="9">
        <f>SUM(L1038:L1041)</f>
        <v>133</v>
      </c>
    </row>
    <row r="1042" spans="1:27" x14ac:dyDescent="0.25">
      <c r="A1042" s="156" t="s">
        <v>1944</v>
      </c>
      <c r="B1042" s="156" t="s">
        <v>6018</v>
      </c>
      <c r="C1042" s="110">
        <v>71</v>
      </c>
      <c r="D1042" s="87">
        <v>69</v>
      </c>
      <c r="E1042" s="110">
        <v>17</v>
      </c>
      <c r="F1042" s="110">
        <v>19</v>
      </c>
      <c r="G1042" s="110">
        <v>2</v>
      </c>
      <c r="H1042" s="110">
        <v>27</v>
      </c>
      <c r="I1042" s="110">
        <v>2</v>
      </c>
      <c r="J1042" s="110">
        <v>2</v>
      </c>
      <c r="K1042" s="110">
        <v>0</v>
      </c>
      <c r="L1042" s="157">
        <f t="shared" si="139"/>
        <v>69</v>
      </c>
      <c r="M1042" s="9"/>
    </row>
    <row r="1043" spans="1:27" x14ac:dyDescent="0.25">
      <c r="A1043" s="156" t="s">
        <v>1944</v>
      </c>
      <c r="B1043" s="156" t="s">
        <v>2543</v>
      </c>
      <c r="C1043" s="110">
        <v>115</v>
      </c>
      <c r="D1043" s="87">
        <v>93</v>
      </c>
      <c r="E1043" s="110">
        <v>3</v>
      </c>
      <c r="F1043" s="110">
        <v>40</v>
      </c>
      <c r="G1043" s="110">
        <v>7</v>
      </c>
      <c r="H1043" s="110">
        <v>30</v>
      </c>
      <c r="I1043" s="110">
        <v>5</v>
      </c>
      <c r="J1043" s="110">
        <v>8</v>
      </c>
      <c r="K1043" s="110">
        <v>0</v>
      </c>
      <c r="L1043" s="157">
        <f t="shared" si="139"/>
        <v>93</v>
      </c>
      <c r="M1043" s="9"/>
      <c r="S1043" s="11" t="s">
        <v>9947</v>
      </c>
      <c r="T1043" s="11" t="s">
        <v>781</v>
      </c>
      <c r="U1043" s="11" t="s">
        <v>313</v>
      </c>
      <c r="V1043" s="11" t="s">
        <v>141</v>
      </c>
      <c r="W1043" s="11" t="s">
        <v>87</v>
      </c>
      <c r="X1043" s="11" t="s">
        <v>124</v>
      </c>
      <c r="Y1043" s="11" t="s">
        <v>9128</v>
      </c>
      <c r="Z1043" s="11" t="s">
        <v>9129</v>
      </c>
    </row>
    <row r="1044" spans="1:27" x14ac:dyDescent="0.25">
      <c r="A1044" s="156" t="s">
        <v>1944</v>
      </c>
      <c r="B1044" s="156" t="s">
        <v>8861</v>
      </c>
      <c r="C1044" s="110">
        <v>9</v>
      </c>
      <c r="D1044" s="87">
        <v>8</v>
      </c>
      <c r="E1044" s="110">
        <v>1</v>
      </c>
      <c r="F1044" s="110">
        <v>6</v>
      </c>
      <c r="G1044" s="110">
        <v>1</v>
      </c>
      <c r="H1044" s="110">
        <v>0</v>
      </c>
      <c r="I1044" s="110">
        <v>0</v>
      </c>
      <c r="J1044" s="110">
        <v>0</v>
      </c>
      <c r="K1044" s="110">
        <v>0</v>
      </c>
      <c r="L1044" s="157">
        <f t="shared" si="139"/>
        <v>8</v>
      </c>
      <c r="M1044" s="9"/>
      <c r="S1044" s="11" t="s">
        <v>9139</v>
      </c>
      <c r="T1044" s="16">
        <v>0</v>
      </c>
      <c r="U1044" s="16">
        <v>0</v>
      </c>
      <c r="V1044" s="16">
        <v>0</v>
      </c>
      <c r="W1044" s="16">
        <v>0</v>
      </c>
      <c r="X1044" s="16">
        <v>0</v>
      </c>
      <c r="Y1044" s="16">
        <v>0</v>
      </c>
      <c r="Z1044" s="11">
        <f t="shared" ref="Z1044:Z1052" si="142">SUM(T1044:Y1044)</f>
        <v>0</v>
      </c>
    </row>
    <row r="1045" spans="1:27" x14ac:dyDescent="0.25">
      <c r="A1045" s="156" t="s">
        <v>1944</v>
      </c>
      <c r="B1045" s="156" t="s">
        <v>6556</v>
      </c>
      <c r="C1045" s="110">
        <v>7</v>
      </c>
      <c r="D1045" s="87">
        <v>7</v>
      </c>
      <c r="E1045" s="110">
        <v>3</v>
      </c>
      <c r="F1045" s="110">
        <v>3</v>
      </c>
      <c r="G1045" s="110">
        <v>0</v>
      </c>
      <c r="H1045" s="110">
        <v>1</v>
      </c>
      <c r="I1045" s="110">
        <v>0</v>
      </c>
      <c r="J1045" s="110">
        <v>0</v>
      </c>
      <c r="K1045" s="110">
        <v>0</v>
      </c>
      <c r="L1045" s="157">
        <f t="shared" si="139"/>
        <v>7</v>
      </c>
      <c r="M1045" s="9"/>
      <c r="S1045" s="86" t="s">
        <v>9140</v>
      </c>
      <c r="T1045" s="87">
        <v>0</v>
      </c>
      <c r="U1045" s="87">
        <v>0</v>
      </c>
      <c r="V1045" s="87">
        <v>0</v>
      </c>
      <c r="W1045" s="88">
        <v>0</v>
      </c>
      <c r="X1045" s="87">
        <v>0</v>
      </c>
      <c r="Y1045" s="87">
        <v>0</v>
      </c>
      <c r="Z1045" s="11">
        <f t="shared" si="142"/>
        <v>0</v>
      </c>
    </row>
    <row r="1046" spans="1:27" x14ac:dyDescent="0.25">
      <c r="A1046" s="156" t="s">
        <v>1944</v>
      </c>
      <c r="B1046" s="156" t="s">
        <v>2289</v>
      </c>
      <c r="C1046" s="110">
        <v>901</v>
      </c>
      <c r="D1046" s="87">
        <v>891</v>
      </c>
      <c r="E1046" s="110">
        <v>42</v>
      </c>
      <c r="F1046" s="110">
        <v>125</v>
      </c>
      <c r="G1046" s="110">
        <v>68</v>
      </c>
      <c r="H1046" s="110">
        <v>60</v>
      </c>
      <c r="I1046" s="110">
        <v>592</v>
      </c>
      <c r="J1046" s="110">
        <v>4</v>
      </c>
      <c r="K1046" s="110">
        <v>0</v>
      </c>
      <c r="L1046" s="157">
        <f t="shared" si="139"/>
        <v>891</v>
      </c>
      <c r="M1046" s="9">
        <f>SUM(L1042:L1046)</f>
        <v>1068</v>
      </c>
      <c r="S1046" s="11" t="s">
        <v>9141</v>
      </c>
      <c r="T1046" s="108">
        <v>0</v>
      </c>
      <c r="U1046" s="108">
        <v>0</v>
      </c>
      <c r="V1046" s="108">
        <v>0</v>
      </c>
      <c r="W1046" s="16">
        <v>0</v>
      </c>
      <c r="X1046" s="108">
        <v>0</v>
      </c>
      <c r="Y1046" s="108">
        <v>0</v>
      </c>
      <c r="Z1046" s="11">
        <f t="shared" si="142"/>
        <v>0</v>
      </c>
    </row>
    <row r="1047" spans="1:27" x14ac:dyDescent="0.25">
      <c r="A1047" s="98" t="s">
        <v>9948</v>
      </c>
      <c r="B1047" s="159"/>
      <c r="C1047" s="159">
        <f t="shared" ref="C1047:M1047" si="143">SUM(C1031:C1046)</f>
        <v>1279</v>
      </c>
      <c r="D1047" s="159">
        <f t="shared" si="143"/>
        <v>1240</v>
      </c>
      <c r="E1047" s="159">
        <f t="shared" si="143"/>
        <v>89</v>
      </c>
      <c r="F1047" s="159">
        <f t="shared" si="143"/>
        <v>216</v>
      </c>
      <c r="G1047" s="159">
        <f t="shared" si="143"/>
        <v>82</v>
      </c>
      <c r="H1047" s="159">
        <f t="shared" si="143"/>
        <v>169</v>
      </c>
      <c r="I1047" s="159">
        <f t="shared" si="143"/>
        <v>666</v>
      </c>
      <c r="J1047" s="159">
        <f t="shared" si="143"/>
        <v>18</v>
      </c>
      <c r="K1047" s="159">
        <f t="shared" si="143"/>
        <v>0</v>
      </c>
      <c r="L1047" s="159">
        <f t="shared" si="143"/>
        <v>1240</v>
      </c>
      <c r="M1047" s="9">
        <f t="shared" si="143"/>
        <v>1240</v>
      </c>
      <c r="S1047" s="86" t="s">
        <v>9142</v>
      </c>
      <c r="T1047" s="109">
        <v>0</v>
      </c>
      <c r="U1047" s="109">
        <v>0</v>
      </c>
      <c r="V1047" s="109">
        <v>0</v>
      </c>
      <c r="W1047" s="109">
        <v>1</v>
      </c>
      <c r="X1047" s="109">
        <v>0</v>
      </c>
      <c r="Y1047" s="109">
        <v>0</v>
      </c>
      <c r="Z1047" s="11">
        <f t="shared" si="142"/>
        <v>1</v>
      </c>
    </row>
    <row r="1048" spans="1:27" x14ac:dyDescent="0.25">
      <c r="I1048" s="7" t="s">
        <v>10106</v>
      </c>
      <c r="S1048" s="92" t="s">
        <v>9143</v>
      </c>
      <c r="T1048" s="93">
        <v>0</v>
      </c>
      <c r="U1048" s="93">
        <v>0</v>
      </c>
      <c r="V1048" s="93">
        <v>0</v>
      </c>
      <c r="W1048" s="93">
        <v>1</v>
      </c>
      <c r="X1048" s="93">
        <v>0</v>
      </c>
      <c r="Y1048" s="93">
        <v>0</v>
      </c>
      <c r="Z1048" s="92">
        <f t="shared" si="142"/>
        <v>1</v>
      </c>
    </row>
    <row r="1049" spans="1:27" x14ac:dyDescent="0.25">
      <c r="S1049" s="86" t="s">
        <v>9144</v>
      </c>
      <c r="T1049" s="110">
        <v>1</v>
      </c>
      <c r="U1049" s="110">
        <v>0</v>
      </c>
      <c r="V1049" s="110">
        <v>0</v>
      </c>
      <c r="W1049" s="110">
        <v>2</v>
      </c>
      <c r="X1049" s="110">
        <v>0</v>
      </c>
      <c r="Y1049" s="110">
        <v>0</v>
      </c>
      <c r="Z1049" s="11">
        <f t="shared" si="142"/>
        <v>3</v>
      </c>
    </row>
    <row r="1050" spans="1:27" x14ac:dyDescent="0.25">
      <c r="S1050" s="11" t="s">
        <v>9145</v>
      </c>
      <c r="T1050" s="111">
        <v>5</v>
      </c>
      <c r="U1050" s="111">
        <v>3</v>
      </c>
      <c r="V1050" s="111">
        <v>1</v>
      </c>
      <c r="W1050" s="111">
        <v>12</v>
      </c>
      <c r="X1050" s="111">
        <v>1</v>
      </c>
      <c r="Y1050" s="111">
        <v>2</v>
      </c>
      <c r="Z1050" s="11">
        <f t="shared" si="142"/>
        <v>24</v>
      </c>
    </row>
    <row r="1051" spans="1:27" x14ac:dyDescent="0.25">
      <c r="S1051" s="86" t="s">
        <v>9146</v>
      </c>
      <c r="T1051" s="110">
        <v>17</v>
      </c>
      <c r="U1051" s="110">
        <v>19</v>
      </c>
      <c r="V1051" s="110">
        <v>2</v>
      </c>
      <c r="W1051" s="110">
        <v>27</v>
      </c>
      <c r="X1051" s="110">
        <v>2</v>
      </c>
      <c r="Y1051" s="110">
        <v>2</v>
      </c>
      <c r="Z1051" s="11">
        <f t="shared" si="142"/>
        <v>69</v>
      </c>
      <c r="AA1051" s="7">
        <f>SUM(Z1044:Z1051)</f>
        <v>98</v>
      </c>
    </row>
    <row r="1052" spans="1:27" x14ac:dyDescent="0.25">
      <c r="T1052" s="135">
        <f t="shared" ref="T1052:Y1052" si="144">SUM(T1044:T1051)</f>
        <v>23</v>
      </c>
      <c r="U1052" s="135">
        <f t="shared" si="144"/>
        <v>22</v>
      </c>
      <c r="V1052" s="135">
        <f t="shared" si="144"/>
        <v>3</v>
      </c>
      <c r="W1052" s="135">
        <f t="shared" si="144"/>
        <v>43</v>
      </c>
      <c r="X1052" s="135">
        <f t="shared" si="144"/>
        <v>3</v>
      </c>
      <c r="Y1052" s="135">
        <f t="shared" si="144"/>
        <v>4</v>
      </c>
      <c r="Z1052" s="92">
        <f t="shared" si="142"/>
        <v>98</v>
      </c>
    </row>
    <row r="1057" spans="19:27" x14ac:dyDescent="0.25">
      <c r="S1057" s="11" t="s">
        <v>9950</v>
      </c>
      <c r="T1057" s="11" t="s">
        <v>781</v>
      </c>
      <c r="U1057" s="11" t="s">
        <v>313</v>
      </c>
      <c r="V1057" s="11" t="s">
        <v>141</v>
      </c>
      <c r="W1057" s="11" t="s">
        <v>87</v>
      </c>
      <c r="X1057" s="11" t="s">
        <v>124</v>
      </c>
      <c r="Y1057" s="11" t="s">
        <v>9128</v>
      </c>
      <c r="Z1057" s="11" t="s">
        <v>9951</v>
      </c>
    </row>
    <row r="1058" spans="19:27" x14ac:dyDescent="0.25">
      <c r="S1058" s="11" t="s">
        <v>9139</v>
      </c>
      <c r="T1058" s="16">
        <v>0</v>
      </c>
      <c r="U1058" s="16">
        <v>0</v>
      </c>
      <c r="V1058" s="16">
        <v>0</v>
      </c>
      <c r="W1058" s="16">
        <v>0</v>
      </c>
      <c r="X1058" s="16">
        <v>0</v>
      </c>
      <c r="Y1058" s="16">
        <v>0</v>
      </c>
      <c r="Z1058" s="11">
        <f t="shared" ref="Z1058:Z1066" si="145">SUM(T1058:W1058)+Y1058</f>
        <v>0</v>
      </c>
      <c r="AA1058" s="11" t="s">
        <v>9139</v>
      </c>
    </row>
    <row r="1059" spans="19:27" x14ac:dyDescent="0.25">
      <c r="S1059" s="86" t="s">
        <v>9140</v>
      </c>
      <c r="T1059" s="87">
        <v>0</v>
      </c>
      <c r="U1059" s="87">
        <v>0</v>
      </c>
      <c r="V1059" s="87">
        <v>0</v>
      </c>
      <c r="W1059" s="87">
        <v>0</v>
      </c>
      <c r="X1059" s="87">
        <v>0</v>
      </c>
      <c r="Y1059" s="87">
        <v>0</v>
      </c>
      <c r="Z1059" s="11">
        <f t="shared" si="145"/>
        <v>0</v>
      </c>
      <c r="AA1059" s="86" t="s">
        <v>9140</v>
      </c>
    </row>
    <row r="1060" spans="19:27" x14ac:dyDescent="0.25">
      <c r="S1060" s="11" t="s">
        <v>9141</v>
      </c>
      <c r="T1060" s="16">
        <v>0</v>
      </c>
      <c r="U1060" s="16">
        <v>0</v>
      </c>
      <c r="V1060" s="16">
        <v>0</v>
      </c>
      <c r="W1060" s="16">
        <v>1</v>
      </c>
      <c r="X1060" s="16">
        <v>0</v>
      </c>
      <c r="Y1060" s="16">
        <v>0</v>
      </c>
      <c r="Z1060" s="11">
        <f t="shared" si="145"/>
        <v>1</v>
      </c>
      <c r="AA1060" s="11" t="s">
        <v>9141</v>
      </c>
    </row>
    <row r="1061" spans="19:27" x14ac:dyDescent="0.25">
      <c r="S1061" s="86" t="s">
        <v>9142</v>
      </c>
      <c r="T1061" s="87">
        <v>0</v>
      </c>
      <c r="U1061" s="87">
        <v>0</v>
      </c>
      <c r="V1061" s="87">
        <v>0</v>
      </c>
      <c r="W1061" s="87">
        <v>0</v>
      </c>
      <c r="X1061" s="87">
        <v>0</v>
      </c>
      <c r="Y1061" s="87">
        <v>0</v>
      </c>
      <c r="Z1061" s="11">
        <f t="shared" si="145"/>
        <v>0</v>
      </c>
      <c r="AA1061" s="86" t="s">
        <v>9142</v>
      </c>
    </row>
    <row r="1062" spans="19:27" x14ac:dyDescent="0.25">
      <c r="S1062" s="11" t="s">
        <v>9143</v>
      </c>
      <c r="T1062" s="16">
        <v>1</v>
      </c>
      <c r="U1062" s="16">
        <v>0</v>
      </c>
      <c r="V1062" s="16">
        <v>0</v>
      </c>
      <c r="W1062" s="16">
        <v>2</v>
      </c>
      <c r="X1062" s="16">
        <v>0</v>
      </c>
      <c r="Y1062" s="16">
        <v>0</v>
      </c>
      <c r="Z1062" s="11">
        <f t="shared" si="145"/>
        <v>3</v>
      </c>
      <c r="AA1062" s="11" t="s">
        <v>9143</v>
      </c>
    </row>
    <row r="1063" spans="19:27" x14ac:dyDescent="0.25">
      <c r="S1063" s="86" t="s">
        <v>9144</v>
      </c>
      <c r="T1063" s="87">
        <v>4</v>
      </c>
      <c r="U1063" s="87">
        <v>3</v>
      </c>
      <c r="V1063" s="87">
        <v>1</v>
      </c>
      <c r="W1063" s="87">
        <v>12</v>
      </c>
      <c r="X1063" s="87">
        <v>8</v>
      </c>
      <c r="Y1063" s="87">
        <v>2</v>
      </c>
      <c r="Z1063" s="11">
        <f t="shared" si="145"/>
        <v>22</v>
      </c>
      <c r="AA1063" s="86" t="s">
        <v>9144</v>
      </c>
    </row>
    <row r="1064" spans="19:27" x14ac:dyDescent="0.25">
      <c r="S1064" s="11" t="s">
        <v>9145</v>
      </c>
      <c r="T1064" s="16">
        <v>12</v>
      </c>
      <c r="U1064" s="16">
        <v>17</v>
      </c>
      <c r="V1064" s="16">
        <v>2</v>
      </c>
      <c r="W1064" s="16">
        <v>20</v>
      </c>
      <c r="X1064" s="16">
        <v>58</v>
      </c>
      <c r="Y1064" s="16">
        <v>0</v>
      </c>
      <c r="Z1064" s="11">
        <f t="shared" si="145"/>
        <v>51</v>
      </c>
      <c r="AA1064" s="11" t="s">
        <v>9145</v>
      </c>
    </row>
    <row r="1065" spans="19:27" x14ac:dyDescent="0.25">
      <c r="S1065" s="86" t="s">
        <v>9146</v>
      </c>
      <c r="T1065" s="87">
        <v>49</v>
      </c>
      <c r="U1065" s="87">
        <v>174</v>
      </c>
      <c r="V1065" s="87">
        <v>76</v>
      </c>
      <c r="W1065" s="87">
        <v>91</v>
      </c>
      <c r="X1065" s="87">
        <v>597</v>
      </c>
      <c r="Y1065" s="87">
        <v>12</v>
      </c>
      <c r="Z1065" s="11">
        <f t="shared" si="145"/>
        <v>402</v>
      </c>
      <c r="AA1065" s="86" t="s">
        <v>9146</v>
      </c>
    </row>
    <row r="1066" spans="19:27" x14ac:dyDescent="0.25">
      <c r="T1066" s="7">
        <f t="shared" ref="T1066:Y1066" si="146">SUM(T1058:T1065)</f>
        <v>66</v>
      </c>
      <c r="U1066" s="7">
        <f t="shared" si="146"/>
        <v>194</v>
      </c>
      <c r="V1066" s="7">
        <f t="shared" si="146"/>
        <v>79</v>
      </c>
      <c r="W1066" s="7">
        <f t="shared" si="146"/>
        <v>126</v>
      </c>
      <c r="X1066" s="7">
        <f t="shared" si="146"/>
        <v>663</v>
      </c>
      <c r="Y1066" s="7">
        <f t="shared" si="146"/>
        <v>14</v>
      </c>
      <c r="Z1066" s="11">
        <f t="shared" si="145"/>
        <v>479</v>
      </c>
    </row>
    <row r="1078" spans="1:26" ht="39.6" x14ac:dyDescent="0.25">
      <c r="A1078" s="73" t="s">
        <v>10049</v>
      </c>
      <c r="B1078" s="73" t="s">
        <v>9152</v>
      </c>
      <c r="C1078" s="73" t="s">
        <v>9126</v>
      </c>
      <c r="D1078" s="155" t="s">
        <v>9936</v>
      </c>
      <c r="E1078" s="74" t="s">
        <v>9937</v>
      </c>
      <c r="F1078" s="73" t="s">
        <v>9938</v>
      </c>
      <c r="G1078" s="73" t="s">
        <v>9939</v>
      </c>
      <c r="H1078" s="73" t="s">
        <v>9940</v>
      </c>
      <c r="I1078" s="73" t="s">
        <v>9941</v>
      </c>
      <c r="J1078" s="73" t="s">
        <v>10085</v>
      </c>
      <c r="K1078" s="75" t="s">
        <v>9942</v>
      </c>
      <c r="L1078" s="90" t="s">
        <v>9943</v>
      </c>
      <c r="M1078" s="13" t="s">
        <v>10107</v>
      </c>
      <c r="S1078" s="7" t="s">
        <v>10049</v>
      </c>
    </row>
    <row r="1079" spans="1:26" x14ac:dyDescent="0.25">
      <c r="A1079" s="73" t="s">
        <v>9934</v>
      </c>
      <c r="B1079" s="73" t="s">
        <v>2543</v>
      </c>
      <c r="C1079" s="160">
        <v>2</v>
      </c>
      <c r="D1079" s="16">
        <v>2</v>
      </c>
      <c r="E1079" s="161">
        <v>0</v>
      </c>
      <c r="F1079" s="160">
        <v>0</v>
      </c>
      <c r="G1079" s="160">
        <v>0</v>
      </c>
      <c r="H1079" s="160">
        <v>2</v>
      </c>
      <c r="I1079" s="160">
        <v>0</v>
      </c>
      <c r="J1079" s="160">
        <v>0</v>
      </c>
      <c r="K1079" s="160">
        <v>0</v>
      </c>
      <c r="L1079" s="157">
        <f t="shared" ref="L1079:L1099" si="147">SUM(E1079:K1079)</f>
        <v>2</v>
      </c>
      <c r="M1079" s="77"/>
      <c r="S1079" s="11" t="s">
        <v>9945</v>
      </c>
      <c r="T1079" s="11" t="s">
        <v>781</v>
      </c>
      <c r="U1079" s="11" t="s">
        <v>313</v>
      </c>
      <c r="V1079" s="11" t="s">
        <v>141</v>
      </c>
      <c r="W1079" s="11" t="s">
        <v>87</v>
      </c>
      <c r="X1079" s="11" t="s">
        <v>124</v>
      </c>
      <c r="Y1079" s="11" t="s">
        <v>9128</v>
      </c>
      <c r="Z1079" s="11" t="s">
        <v>9129</v>
      </c>
    </row>
    <row r="1080" spans="1:26" x14ac:dyDescent="0.25">
      <c r="A1080" s="73" t="s">
        <v>9934</v>
      </c>
      <c r="B1080" s="73" t="s">
        <v>2289</v>
      </c>
      <c r="C1080" s="160">
        <v>3</v>
      </c>
      <c r="D1080" s="16">
        <v>3</v>
      </c>
      <c r="E1080" s="161">
        <v>0</v>
      </c>
      <c r="F1080" s="160">
        <v>1</v>
      </c>
      <c r="G1080" s="160">
        <v>0</v>
      </c>
      <c r="H1080" s="160">
        <v>2</v>
      </c>
      <c r="I1080" s="160">
        <v>0</v>
      </c>
      <c r="J1080" s="160">
        <v>0</v>
      </c>
      <c r="K1080" s="160">
        <v>0</v>
      </c>
      <c r="L1080" s="157">
        <f t="shared" si="147"/>
        <v>3</v>
      </c>
      <c r="M1080" s="9">
        <v>5</v>
      </c>
      <c r="S1080" s="11" t="s">
        <v>9139</v>
      </c>
      <c r="T1080" s="16">
        <v>0</v>
      </c>
      <c r="U1080" s="16">
        <v>0</v>
      </c>
      <c r="V1080" s="16">
        <v>0</v>
      </c>
      <c r="W1080" s="16">
        <v>0</v>
      </c>
      <c r="X1080" s="16">
        <v>0</v>
      </c>
      <c r="Y1080" s="16">
        <v>0</v>
      </c>
      <c r="Z1080" s="11">
        <f t="shared" ref="Z1080:Z1088" si="148">SUM(T1080:Y1080)</f>
        <v>0</v>
      </c>
    </row>
    <row r="1081" spans="1:26" x14ac:dyDescent="0.25">
      <c r="A1081" s="162" t="s">
        <v>9970</v>
      </c>
      <c r="B1081" s="162" t="s">
        <v>6018</v>
      </c>
      <c r="C1081" s="109">
        <v>4</v>
      </c>
      <c r="D1081" s="87">
        <v>4</v>
      </c>
      <c r="E1081" s="163">
        <v>0</v>
      </c>
      <c r="F1081" s="109">
        <v>1</v>
      </c>
      <c r="G1081" s="109">
        <v>0</v>
      </c>
      <c r="H1081" s="109">
        <v>3</v>
      </c>
      <c r="I1081" s="109">
        <v>0</v>
      </c>
      <c r="J1081" s="109">
        <v>0</v>
      </c>
      <c r="K1081" s="109">
        <v>0</v>
      </c>
      <c r="L1081" s="157">
        <f t="shared" si="147"/>
        <v>4</v>
      </c>
      <c r="M1081" s="9"/>
      <c r="S1081" s="86" t="s">
        <v>9140</v>
      </c>
      <c r="T1081" s="87">
        <v>0</v>
      </c>
      <c r="U1081" s="87">
        <v>0</v>
      </c>
      <c r="V1081" s="87">
        <v>0</v>
      </c>
      <c r="W1081" s="87">
        <v>0</v>
      </c>
      <c r="X1081" s="87">
        <v>0</v>
      </c>
      <c r="Y1081" s="87">
        <v>0</v>
      </c>
      <c r="Z1081" s="11">
        <f t="shared" si="148"/>
        <v>0</v>
      </c>
    </row>
    <row r="1082" spans="1:26" x14ac:dyDescent="0.25">
      <c r="A1082" s="162" t="s">
        <v>9970</v>
      </c>
      <c r="B1082" s="162" t="s">
        <v>2543</v>
      </c>
      <c r="C1082" s="109">
        <v>1</v>
      </c>
      <c r="D1082" s="87">
        <v>1</v>
      </c>
      <c r="E1082" s="163">
        <v>0</v>
      </c>
      <c r="F1082" s="109">
        <v>0</v>
      </c>
      <c r="G1082" s="109">
        <v>0</v>
      </c>
      <c r="H1082" s="109">
        <v>1</v>
      </c>
      <c r="I1082" s="109">
        <v>0</v>
      </c>
      <c r="J1082" s="109">
        <v>0</v>
      </c>
      <c r="K1082" s="109">
        <v>0</v>
      </c>
      <c r="L1082" s="157">
        <f t="shared" si="147"/>
        <v>1</v>
      </c>
      <c r="M1082" s="9"/>
      <c r="S1082" s="11" t="s">
        <v>9141</v>
      </c>
      <c r="T1082" s="16">
        <v>0</v>
      </c>
      <c r="U1082" s="16">
        <v>1</v>
      </c>
      <c r="V1082" s="16">
        <v>0</v>
      </c>
      <c r="W1082" s="16">
        <v>4</v>
      </c>
      <c r="X1082" s="16">
        <v>0</v>
      </c>
      <c r="Y1082" s="16">
        <v>0</v>
      </c>
      <c r="Z1082" s="11">
        <f t="shared" si="148"/>
        <v>5</v>
      </c>
    </row>
    <row r="1083" spans="1:26" x14ac:dyDescent="0.25">
      <c r="A1083" s="162" t="s">
        <v>9970</v>
      </c>
      <c r="B1083" s="162" t="s">
        <v>2289</v>
      </c>
      <c r="C1083" s="109">
        <v>3</v>
      </c>
      <c r="D1083" s="87">
        <v>3</v>
      </c>
      <c r="E1083" s="163">
        <v>0</v>
      </c>
      <c r="F1083" s="109">
        <v>2</v>
      </c>
      <c r="G1083" s="109">
        <v>0</v>
      </c>
      <c r="H1083" s="109">
        <v>1</v>
      </c>
      <c r="I1083" s="109">
        <v>0</v>
      </c>
      <c r="J1083" s="109">
        <v>0</v>
      </c>
      <c r="K1083" s="109">
        <v>0</v>
      </c>
      <c r="L1083" s="157">
        <f t="shared" si="147"/>
        <v>3</v>
      </c>
      <c r="M1083" s="9">
        <v>8</v>
      </c>
      <c r="S1083" s="86" t="s">
        <v>9142</v>
      </c>
      <c r="T1083" s="87">
        <v>0</v>
      </c>
      <c r="U1083" s="87">
        <v>3</v>
      </c>
      <c r="V1083" s="87">
        <v>0</v>
      </c>
      <c r="W1083" s="87">
        <v>5</v>
      </c>
      <c r="X1083" s="87">
        <v>0</v>
      </c>
      <c r="Y1083" s="87">
        <v>0</v>
      </c>
      <c r="Z1083" s="11">
        <f t="shared" si="148"/>
        <v>8</v>
      </c>
    </row>
    <row r="1084" spans="1:26" x14ac:dyDescent="0.25">
      <c r="A1084" s="158" t="s">
        <v>9963</v>
      </c>
      <c r="B1084" s="158" t="s">
        <v>6018</v>
      </c>
      <c r="C1084" s="108">
        <v>5</v>
      </c>
      <c r="D1084" s="16">
        <v>5</v>
      </c>
      <c r="E1084" s="164">
        <v>0</v>
      </c>
      <c r="F1084" s="108">
        <v>2</v>
      </c>
      <c r="G1084" s="108">
        <v>0</v>
      </c>
      <c r="H1084" s="108">
        <v>3</v>
      </c>
      <c r="I1084" s="108">
        <v>0</v>
      </c>
      <c r="J1084" s="108">
        <v>0</v>
      </c>
      <c r="K1084" s="108">
        <v>0</v>
      </c>
      <c r="L1084" s="157">
        <f t="shared" si="147"/>
        <v>5</v>
      </c>
      <c r="M1084" s="9"/>
      <c r="S1084" s="11" t="s">
        <v>9143</v>
      </c>
      <c r="T1084" s="16">
        <v>0</v>
      </c>
      <c r="U1084" s="16">
        <v>3</v>
      </c>
      <c r="V1084" s="16">
        <v>0</v>
      </c>
      <c r="W1084" s="16">
        <v>10</v>
      </c>
      <c r="X1084" s="16">
        <v>0</v>
      </c>
      <c r="Y1084" s="16">
        <v>0</v>
      </c>
      <c r="Z1084" s="11">
        <f t="shared" si="148"/>
        <v>13</v>
      </c>
    </row>
    <row r="1085" spans="1:26" x14ac:dyDescent="0.25">
      <c r="A1085" s="158" t="s">
        <v>9963</v>
      </c>
      <c r="B1085" s="158" t="s">
        <v>2543</v>
      </c>
      <c r="C1085" s="108">
        <v>2</v>
      </c>
      <c r="D1085" s="16">
        <v>2</v>
      </c>
      <c r="E1085" s="164">
        <v>0</v>
      </c>
      <c r="F1085" s="108">
        <v>0</v>
      </c>
      <c r="G1085" s="108">
        <v>0</v>
      </c>
      <c r="H1085" s="108">
        <v>2</v>
      </c>
      <c r="I1085" s="108">
        <v>0</v>
      </c>
      <c r="J1085" s="108">
        <v>0</v>
      </c>
      <c r="K1085" s="108">
        <v>0</v>
      </c>
      <c r="L1085" s="157">
        <f t="shared" si="147"/>
        <v>2</v>
      </c>
      <c r="M1085" s="9"/>
      <c r="S1085" s="86" t="s">
        <v>9144</v>
      </c>
      <c r="T1085" s="87">
        <v>8</v>
      </c>
      <c r="U1085" s="87">
        <v>11</v>
      </c>
      <c r="V1085" s="87">
        <v>1</v>
      </c>
      <c r="W1085" s="87">
        <v>42</v>
      </c>
      <c r="X1085" s="87">
        <v>18</v>
      </c>
      <c r="Y1085" s="87">
        <v>2</v>
      </c>
      <c r="Z1085" s="11">
        <f t="shared" si="148"/>
        <v>82</v>
      </c>
    </row>
    <row r="1086" spans="1:26" x14ac:dyDescent="0.25">
      <c r="A1086" s="158" t="s">
        <v>9963</v>
      </c>
      <c r="B1086" s="158" t="s">
        <v>2289</v>
      </c>
      <c r="C1086" s="108">
        <v>6</v>
      </c>
      <c r="D1086" s="16">
        <v>6</v>
      </c>
      <c r="E1086" s="164">
        <v>0</v>
      </c>
      <c r="F1086" s="108">
        <v>1</v>
      </c>
      <c r="G1086" s="108">
        <v>0</v>
      </c>
      <c r="H1086" s="108">
        <v>5</v>
      </c>
      <c r="I1086" s="108">
        <v>0</v>
      </c>
      <c r="J1086" s="108">
        <v>0</v>
      </c>
      <c r="K1086" s="108">
        <v>0</v>
      </c>
      <c r="L1086" s="157">
        <f t="shared" si="147"/>
        <v>6</v>
      </c>
      <c r="M1086" s="9">
        <v>13</v>
      </c>
      <c r="S1086" s="11" t="s">
        <v>9145</v>
      </c>
      <c r="T1086" s="16">
        <v>24</v>
      </c>
      <c r="U1086" s="16">
        <v>48</v>
      </c>
      <c r="V1086" s="16">
        <v>3</v>
      </c>
      <c r="W1086" s="16">
        <v>74</v>
      </c>
      <c r="X1086" s="16">
        <v>133</v>
      </c>
      <c r="Y1086" s="16">
        <v>6</v>
      </c>
      <c r="Z1086" s="11">
        <f t="shared" si="148"/>
        <v>288</v>
      </c>
    </row>
    <row r="1087" spans="1:26" x14ac:dyDescent="0.25">
      <c r="A1087" s="156" t="s">
        <v>4850</v>
      </c>
      <c r="B1087" s="156" t="s">
        <v>6018</v>
      </c>
      <c r="C1087" s="110">
        <v>8</v>
      </c>
      <c r="D1087" s="87">
        <v>8</v>
      </c>
      <c r="E1087" s="110">
        <v>0</v>
      </c>
      <c r="F1087" s="110">
        <v>2</v>
      </c>
      <c r="G1087" s="110">
        <v>0</v>
      </c>
      <c r="H1087" s="110">
        <v>6</v>
      </c>
      <c r="I1087" s="110">
        <v>0</v>
      </c>
      <c r="J1087" s="110">
        <v>0</v>
      </c>
      <c r="K1087" s="110">
        <v>0</v>
      </c>
      <c r="L1087" s="157">
        <f t="shared" si="147"/>
        <v>8</v>
      </c>
      <c r="M1087" s="9"/>
      <c r="S1087" s="86" t="s">
        <v>9146</v>
      </c>
      <c r="T1087" s="87">
        <v>86</v>
      </c>
      <c r="U1087" s="87">
        <v>182</v>
      </c>
      <c r="V1087" s="87">
        <v>74</v>
      </c>
      <c r="W1087" s="87">
        <v>187</v>
      </c>
      <c r="X1087" s="87">
        <v>432</v>
      </c>
      <c r="Y1087" s="87">
        <v>15</v>
      </c>
      <c r="Z1087" s="11">
        <f t="shared" si="148"/>
        <v>976</v>
      </c>
    </row>
    <row r="1088" spans="1:26" x14ac:dyDescent="0.25">
      <c r="A1088" s="156" t="s">
        <v>4850</v>
      </c>
      <c r="B1088" s="156" t="s">
        <v>2543</v>
      </c>
      <c r="C1088" s="110">
        <v>3</v>
      </c>
      <c r="D1088" s="87">
        <v>3</v>
      </c>
      <c r="E1088" s="110">
        <v>0</v>
      </c>
      <c r="F1088" s="110">
        <v>0</v>
      </c>
      <c r="G1088" s="110">
        <v>0</v>
      </c>
      <c r="H1088" s="110">
        <v>3</v>
      </c>
      <c r="I1088" s="110">
        <v>0</v>
      </c>
      <c r="J1088" s="110">
        <v>0</v>
      </c>
      <c r="K1088" s="110">
        <v>0</v>
      </c>
      <c r="L1088" s="157">
        <f t="shared" si="147"/>
        <v>3</v>
      </c>
      <c r="M1088" s="9"/>
      <c r="T1088" s="7">
        <f t="shared" ref="T1088:Y1088" si="149">SUM(T1080:T1087)</f>
        <v>118</v>
      </c>
      <c r="U1088" s="7">
        <f t="shared" si="149"/>
        <v>248</v>
      </c>
      <c r="V1088" s="7">
        <f t="shared" si="149"/>
        <v>78</v>
      </c>
      <c r="W1088" s="7">
        <f t="shared" si="149"/>
        <v>322</v>
      </c>
      <c r="X1088" s="7">
        <f t="shared" si="149"/>
        <v>583</v>
      </c>
      <c r="Y1088" s="7">
        <f t="shared" si="149"/>
        <v>23</v>
      </c>
      <c r="Z1088" s="11">
        <f t="shared" si="148"/>
        <v>1372</v>
      </c>
    </row>
    <row r="1089" spans="1:26" x14ac:dyDescent="0.25">
      <c r="A1089" s="156" t="s">
        <v>4850</v>
      </c>
      <c r="B1089" s="156" t="s">
        <v>8861</v>
      </c>
      <c r="C1089" s="110">
        <v>1</v>
      </c>
      <c r="D1089" s="87">
        <v>1</v>
      </c>
      <c r="E1089" s="110">
        <v>0</v>
      </c>
      <c r="F1089" s="110">
        <v>1</v>
      </c>
      <c r="G1089" s="110">
        <v>0</v>
      </c>
      <c r="H1089" s="110">
        <v>0</v>
      </c>
      <c r="I1089" s="110">
        <v>0</v>
      </c>
      <c r="J1089" s="110">
        <v>0</v>
      </c>
      <c r="K1089" s="110">
        <v>0</v>
      </c>
      <c r="L1089" s="157">
        <f t="shared" si="147"/>
        <v>1</v>
      </c>
      <c r="M1089" s="9"/>
    </row>
    <row r="1090" spans="1:26" x14ac:dyDescent="0.25">
      <c r="A1090" s="156" t="s">
        <v>4850</v>
      </c>
      <c r="B1090" s="156" t="s">
        <v>2289</v>
      </c>
      <c r="C1090" s="110">
        <v>72</v>
      </c>
      <c r="D1090" s="87">
        <v>70</v>
      </c>
      <c r="E1090" s="110">
        <v>8</v>
      </c>
      <c r="F1090" s="110">
        <v>8</v>
      </c>
      <c r="G1090" s="110">
        <v>1</v>
      </c>
      <c r="H1090" s="110">
        <v>33</v>
      </c>
      <c r="I1090" s="110">
        <v>18</v>
      </c>
      <c r="J1090" s="110">
        <v>2</v>
      </c>
      <c r="K1090" s="110">
        <v>0</v>
      </c>
      <c r="L1090" s="157">
        <f t="shared" si="147"/>
        <v>70</v>
      </c>
      <c r="M1090" s="9">
        <v>82</v>
      </c>
    </row>
    <row r="1091" spans="1:26" x14ac:dyDescent="0.25">
      <c r="A1091" s="158" t="s">
        <v>649</v>
      </c>
      <c r="B1091" s="158" t="s">
        <v>6018</v>
      </c>
      <c r="C1091" s="111">
        <v>53</v>
      </c>
      <c r="D1091" s="16">
        <v>51</v>
      </c>
      <c r="E1091" s="111">
        <v>8</v>
      </c>
      <c r="F1091" s="111">
        <v>8</v>
      </c>
      <c r="G1091" s="111">
        <v>1</v>
      </c>
      <c r="H1091" s="111">
        <v>34</v>
      </c>
      <c r="I1091" s="111">
        <v>0</v>
      </c>
      <c r="J1091" s="111">
        <v>0</v>
      </c>
      <c r="K1091" s="111">
        <v>0</v>
      </c>
      <c r="L1091" s="157">
        <f t="shared" si="147"/>
        <v>51</v>
      </c>
      <c r="M1091" s="9"/>
      <c r="S1091" s="11" t="s">
        <v>9947</v>
      </c>
      <c r="T1091" s="11" t="s">
        <v>781</v>
      </c>
      <c r="U1091" s="11" t="s">
        <v>313</v>
      </c>
      <c r="V1091" s="11" t="s">
        <v>141</v>
      </c>
      <c r="W1091" s="11" t="s">
        <v>87</v>
      </c>
      <c r="X1091" s="11" t="s">
        <v>124</v>
      </c>
      <c r="Y1091" s="11" t="s">
        <v>9128</v>
      </c>
      <c r="Z1091" s="11" t="s">
        <v>9129</v>
      </c>
    </row>
    <row r="1092" spans="1:26" x14ac:dyDescent="0.25">
      <c r="A1092" s="158" t="s">
        <v>649</v>
      </c>
      <c r="B1092" s="158" t="s">
        <v>2543</v>
      </c>
      <c r="C1092" s="111">
        <v>21</v>
      </c>
      <c r="D1092" s="16">
        <v>21</v>
      </c>
      <c r="E1092" s="111">
        <v>0</v>
      </c>
      <c r="F1092" s="111">
        <v>0</v>
      </c>
      <c r="G1092" s="111">
        <v>0</v>
      </c>
      <c r="H1092" s="111">
        <v>4</v>
      </c>
      <c r="I1092" s="111">
        <v>17</v>
      </c>
      <c r="J1092" s="111">
        <v>0</v>
      </c>
      <c r="K1092" s="111">
        <v>0</v>
      </c>
      <c r="L1092" s="157">
        <f t="shared" si="147"/>
        <v>21</v>
      </c>
      <c r="M1092" s="9"/>
      <c r="S1092" s="11" t="s">
        <v>9139</v>
      </c>
      <c r="T1092" s="16">
        <v>0</v>
      </c>
      <c r="U1092" s="16">
        <v>0</v>
      </c>
      <c r="V1092" s="16">
        <v>0</v>
      </c>
      <c r="W1092" s="16">
        <v>0</v>
      </c>
      <c r="X1092" s="16">
        <v>0</v>
      </c>
      <c r="Y1092" s="16">
        <v>0</v>
      </c>
      <c r="Z1092" s="11">
        <f t="shared" ref="Z1092:Z1100" si="150">SUM(T1092:Y1092)</f>
        <v>0</v>
      </c>
    </row>
    <row r="1093" spans="1:26" x14ac:dyDescent="0.25">
      <c r="A1093" s="158" t="s">
        <v>649</v>
      </c>
      <c r="B1093" s="158" t="s">
        <v>8861</v>
      </c>
      <c r="C1093" s="111">
        <v>12</v>
      </c>
      <c r="D1093" s="16">
        <v>9</v>
      </c>
      <c r="E1093" s="111">
        <v>0</v>
      </c>
      <c r="F1093" s="111">
        <v>9</v>
      </c>
      <c r="G1093" s="111">
        <v>0</v>
      </c>
      <c r="H1093" s="111">
        <v>0</v>
      </c>
      <c r="I1093" s="111">
        <v>0</v>
      </c>
      <c r="J1093" s="111">
        <v>0</v>
      </c>
      <c r="K1093" s="111">
        <v>0</v>
      </c>
      <c r="L1093" s="157">
        <f t="shared" si="147"/>
        <v>9</v>
      </c>
      <c r="M1093" s="9"/>
      <c r="S1093" s="86" t="s">
        <v>9140</v>
      </c>
      <c r="T1093" s="87">
        <v>0</v>
      </c>
      <c r="U1093" s="87">
        <v>0</v>
      </c>
      <c r="V1093" s="87">
        <v>0</v>
      </c>
      <c r="W1093" s="88">
        <v>0</v>
      </c>
      <c r="X1093" s="87">
        <v>0</v>
      </c>
      <c r="Y1093" s="87">
        <v>0</v>
      </c>
      <c r="Z1093" s="11">
        <f t="shared" si="150"/>
        <v>0</v>
      </c>
    </row>
    <row r="1094" spans="1:26" x14ac:dyDescent="0.25">
      <c r="A1094" s="158" t="s">
        <v>649</v>
      </c>
      <c r="B1094" s="158" t="s">
        <v>2289</v>
      </c>
      <c r="C1094" s="111">
        <v>207</v>
      </c>
      <c r="D1094" s="16">
        <v>207</v>
      </c>
      <c r="E1094" s="111">
        <v>16</v>
      </c>
      <c r="F1094" s="111">
        <v>31</v>
      </c>
      <c r="G1094" s="111">
        <v>2</v>
      </c>
      <c r="H1094" s="111">
        <v>36</v>
      </c>
      <c r="I1094" s="111">
        <v>116</v>
      </c>
      <c r="J1094" s="111">
        <v>6</v>
      </c>
      <c r="K1094" s="111">
        <v>0</v>
      </c>
      <c r="L1094" s="157">
        <f t="shared" si="147"/>
        <v>207</v>
      </c>
      <c r="M1094" s="9">
        <v>288</v>
      </c>
      <c r="S1094" s="11" t="s">
        <v>9141</v>
      </c>
      <c r="T1094" s="108">
        <v>0</v>
      </c>
      <c r="U1094" s="108">
        <v>0</v>
      </c>
      <c r="V1094" s="108">
        <v>0</v>
      </c>
      <c r="W1094" s="108">
        <v>0</v>
      </c>
      <c r="X1094" s="108">
        <v>0</v>
      </c>
      <c r="Y1094" s="108">
        <v>0</v>
      </c>
      <c r="Z1094" s="11">
        <f t="shared" si="150"/>
        <v>0</v>
      </c>
    </row>
    <row r="1095" spans="1:26" x14ac:dyDescent="0.25">
      <c r="A1095" s="156" t="s">
        <v>1944</v>
      </c>
      <c r="B1095" s="156" t="s">
        <v>6018</v>
      </c>
      <c r="C1095" s="110">
        <v>129</v>
      </c>
      <c r="D1095" s="87">
        <v>128</v>
      </c>
      <c r="E1095" s="110">
        <v>24</v>
      </c>
      <c r="F1095" s="110">
        <v>45</v>
      </c>
      <c r="G1095" s="110">
        <v>1</v>
      </c>
      <c r="H1095" s="110">
        <v>57</v>
      </c>
      <c r="I1095" s="110">
        <v>0</v>
      </c>
      <c r="J1095" s="110">
        <v>1</v>
      </c>
      <c r="K1095" s="110">
        <v>0</v>
      </c>
      <c r="L1095" s="157">
        <f t="shared" si="147"/>
        <v>128</v>
      </c>
      <c r="M1095" s="9"/>
      <c r="S1095" s="86" t="s">
        <v>9142</v>
      </c>
      <c r="T1095" s="109">
        <v>0</v>
      </c>
      <c r="U1095" s="109">
        <v>1</v>
      </c>
      <c r="V1095" s="109">
        <v>0</v>
      </c>
      <c r="W1095" s="109">
        <v>3</v>
      </c>
      <c r="X1095" s="109">
        <v>0</v>
      </c>
      <c r="Y1095" s="109">
        <v>0</v>
      </c>
      <c r="Z1095" s="11">
        <f t="shared" si="150"/>
        <v>4</v>
      </c>
    </row>
    <row r="1096" spans="1:26" x14ac:dyDescent="0.25">
      <c r="A1096" s="156" t="s">
        <v>1944</v>
      </c>
      <c r="B1096" s="156" t="s">
        <v>2543</v>
      </c>
      <c r="C1096" s="110">
        <v>238</v>
      </c>
      <c r="D1096" s="87">
        <v>229</v>
      </c>
      <c r="E1096" s="110">
        <v>40</v>
      </c>
      <c r="F1096" s="110">
        <v>79</v>
      </c>
      <c r="G1096" s="110">
        <v>21</v>
      </c>
      <c r="H1096" s="110">
        <v>80</v>
      </c>
      <c r="I1096" s="110">
        <v>0</v>
      </c>
      <c r="J1096" s="110">
        <v>9</v>
      </c>
      <c r="K1096" s="110">
        <v>0</v>
      </c>
      <c r="L1096" s="157">
        <f t="shared" si="147"/>
        <v>229</v>
      </c>
      <c r="M1096" s="9"/>
      <c r="S1096" s="92" t="s">
        <v>9143</v>
      </c>
      <c r="T1096" s="93">
        <v>0</v>
      </c>
      <c r="U1096" s="93">
        <v>2</v>
      </c>
      <c r="V1096" s="93">
        <v>0</v>
      </c>
      <c r="W1096" s="93">
        <v>3</v>
      </c>
      <c r="X1096" s="93">
        <v>0</v>
      </c>
      <c r="Y1096" s="93">
        <v>0</v>
      </c>
      <c r="Z1096" s="92">
        <f t="shared" si="150"/>
        <v>5</v>
      </c>
    </row>
    <row r="1097" spans="1:26" x14ac:dyDescent="0.25">
      <c r="A1097" s="156" t="s">
        <v>1944</v>
      </c>
      <c r="B1097" s="156" t="s">
        <v>8861</v>
      </c>
      <c r="C1097" s="110">
        <v>9</v>
      </c>
      <c r="D1097" s="87">
        <v>7</v>
      </c>
      <c r="E1097" s="110">
        <v>0</v>
      </c>
      <c r="F1097" s="110">
        <v>2</v>
      </c>
      <c r="G1097" s="110">
        <v>4</v>
      </c>
      <c r="H1097" s="110">
        <v>0</v>
      </c>
      <c r="I1097" s="110">
        <v>0</v>
      </c>
      <c r="J1097" s="110">
        <v>1</v>
      </c>
      <c r="K1097" s="110">
        <v>0</v>
      </c>
      <c r="L1097" s="157">
        <f t="shared" si="147"/>
        <v>7</v>
      </c>
      <c r="M1097" s="9"/>
      <c r="S1097" s="86" t="s">
        <v>9144</v>
      </c>
      <c r="T1097" s="110">
        <v>0</v>
      </c>
      <c r="U1097" s="110">
        <v>2</v>
      </c>
      <c r="V1097" s="110">
        <v>0</v>
      </c>
      <c r="W1097" s="110">
        <v>6</v>
      </c>
      <c r="X1097" s="110">
        <v>0</v>
      </c>
      <c r="Y1097" s="110">
        <v>0</v>
      </c>
      <c r="Z1097" s="11">
        <f t="shared" si="150"/>
        <v>8</v>
      </c>
    </row>
    <row r="1098" spans="1:26" x14ac:dyDescent="0.25">
      <c r="A1098" s="156" t="s">
        <v>1944</v>
      </c>
      <c r="B1098" s="156" t="s">
        <v>6556</v>
      </c>
      <c r="C1098" s="110">
        <v>3</v>
      </c>
      <c r="D1098" s="87">
        <v>3</v>
      </c>
      <c r="E1098" s="110">
        <v>0</v>
      </c>
      <c r="F1098" s="110">
        <v>0</v>
      </c>
      <c r="G1098" s="110">
        <v>2</v>
      </c>
      <c r="H1098" s="110">
        <v>1</v>
      </c>
      <c r="I1098" s="110">
        <v>0</v>
      </c>
      <c r="J1098" s="110">
        <v>0</v>
      </c>
      <c r="K1098" s="110">
        <v>0</v>
      </c>
      <c r="L1098" s="157">
        <f t="shared" si="147"/>
        <v>3</v>
      </c>
      <c r="M1098" s="9"/>
      <c r="S1098" s="11" t="s">
        <v>9145</v>
      </c>
      <c r="T1098" s="111">
        <v>8</v>
      </c>
      <c r="U1098" s="111">
        <v>8</v>
      </c>
      <c r="V1098" s="111">
        <v>1</v>
      </c>
      <c r="W1098" s="111">
        <v>34</v>
      </c>
      <c r="X1098" s="111">
        <v>0</v>
      </c>
      <c r="Y1098" s="111">
        <v>0</v>
      </c>
      <c r="Z1098" s="11">
        <f t="shared" si="150"/>
        <v>51</v>
      </c>
    </row>
    <row r="1099" spans="1:26" x14ac:dyDescent="0.25">
      <c r="A1099" s="156" t="s">
        <v>1944</v>
      </c>
      <c r="B1099" s="156" t="s">
        <v>2289</v>
      </c>
      <c r="C1099" s="110">
        <v>616</v>
      </c>
      <c r="D1099" s="87">
        <v>609</v>
      </c>
      <c r="E1099" s="110">
        <v>22</v>
      </c>
      <c r="F1099" s="110">
        <v>56</v>
      </c>
      <c r="G1099" s="110">
        <v>46</v>
      </c>
      <c r="H1099" s="110">
        <v>49</v>
      </c>
      <c r="I1099" s="110">
        <v>432</v>
      </c>
      <c r="J1099" s="110">
        <v>4</v>
      </c>
      <c r="K1099" s="110">
        <v>0</v>
      </c>
      <c r="L1099" s="157">
        <f t="shared" si="147"/>
        <v>609</v>
      </c>
      <c r="M1099" s="9">
        <v>976</v>
      </c>
      <c r="S1099" s="86" t="s">
        <v>9146</v>
      </c>
      <c r="T1099" s="110">
        <v>24</v>
      </c>
      <c r="U1099" s="110">
        <v>45</v>
      </c>
      <c r="V1099" s="110">
        <v>1</v>
      </c>
      <c r="W1099" s="110">
        <v>57</v>
      </c>
      <c r="X1099" s="110">
        <v>0</v>
      </c>
      <c r="Y1099" s="110">
        <v>1</v>
      </c>
      <c r="Z1099" s="11">
        <f t="shared" si="150"/>
        <v>128</v>
      </c>
    </row>
    <row r="1100" spans="1:26" x14ac:dyDescent="0.25">
      <c r="A1100" s="98" t="s">
        <v>9948</v>
      </c>
      <c r="B1100" s="159"/>
      <c r="C1100" s="159">
        <f t="shared" ref="C1100:M1100" si="151">SUM(C1079:C1099)</f>
        <v>1398</v>
      </c>
      <c r="D1100" s="159">
        <f t="shared" si="151"/>
        <v>1372</v>
      </c>
      <c r="E1100" s="159">
        <f t="shared" si="151"/>
        <v>118</v>
      </c>
      <c r="F1100" s="159">
        <f t="shared" si="151"/>
        <v>248</v>
      </c>
      <c r="G1100" s="159">
        <f t="shared" si="151"/>
        <v>78</v>
      </c>
      <c r="H1100" s="159">
        <f t="shared" si="151"/>
        <v>322</v>
      </c>
      <c r="I1100" s="159">
        <f t="shared" si="151"/>
        <v>583</v>
      </c>
      <c r="J1100" s="159">
        <f t="shared" si="151"/>
        <v>23</v>
      </c>
      <c r="K1100" s="159">
        <f t="shared" si="151"/>
        <v>0</v>
      </c>
      <c r="L1100" s="159">
        <f t="shared" si="151"/>
        <v>1372</v>
      </c>
      <c r="M1100" s="9">
        <f t="shared" si="151"/>
        <v>1372</v>
      </c>
      <c r="N1100" s="9"/>
      <c r="T1100" s="135">
        <f t="shared" ref="T1100:Y1100" si="152">SUM(T1092:T1099)</f>
        <v>32</v>
      </c>
      <c r="U1100" s="135">
        <f t="shared" si="152"/>
        <v>58</v>
      </c>
      <c r="V1100" s="135">
        <f t="shared" si="152"/>
        <v>2</v>
      </c>
      <c r="W1100" s="135">
        <f t="shared" si="152"/>
        <v>103</v>
      </c>
      <c r="X1100" s="135">
        <f t="shared" si="152"/>
        <v>0</v>
      </c>
      <c r="Y1100" s="135">
        <f t="shared" si="152"/>
        <v>1</v>
      </c>
      <c r="Z1100" s="92">
        <f t="shared" si="150"/>
        <v>196</v>
      </c>
    </row>
    <row r="1101" spans="1:26" x14ac:dyDescent="0.25">
      <c r="I1101" s="7" t="s">
        <v>10108</v>
      </c>
    </row>
    <row r="1105" spans="1:27" x14ac:dyDescent="0.25">
      <c r="S1105" s="11" t="s">
        <v>9950</v>
      </c>
      <c r="T1105" s="11" t="s">
        <v>781</v>
      </c>
      <c r="U1105" s="11" t="s">
        <v>313</v>
      </c>
      <c r="V1105" s="11" t="s">
        <v>141</v>
      </c>
      <c r="W1105" s="11" t="s">
        <v>87</v>
      </c>
      <c r="X1105" s="11" t="s">
        <v>124</v>
      </c>
      <c r="Y1105" s="11" t="s">
        <v>9128</v>
      </c>
      <c r="Z1105" s="11" t="s">
        <v>9951</v>
      </c>
    </row>
    <row r="1106" spans="1:27" x14ac:dyDescent="0.25">
      <c r="S1106" s="11" t="s">
        <v>9139</v>
      </c>
      <c r="T1106" s="16">
        <v>0</v>
      </c>
      <c r="U1106" s="16">
        <v>0</v>
      </c>
      <c r="V1106" s="16">
        <v>0</v>
      </c>
      <c r="W1106" s="16">
        <v>0</v>
      </c>
      <c r="X1106" s="16">
        <v>0</v>
      </c>
      <c r="Y1106" s="16">
        <v>0</v>
      </c>
      <c r="Z1106" s="11">
        <f t="shared" ref="Z1106:Z1114" si="153">SUM(T1106:W1106)+Y1106</f>
        <v>0</v>
      </c>
      <c r="AA1106" s="11" t="s">
        <v>9139</v>
      </c>
    </row>
    <row r="1107" spans="1:27" x14ac:dyDescent="0.25">
      <c r="S1107" s="86" t="s">
        <v>9140</v>
      </c>
      <c r="T1107" s="87">
        <v>0</v>
      </c>
      <c r="U1107" s="87">
        <v>0</v>
      </c>
      <c r="V1107" s="87">
        <v>0</v>
      </c>
      <c r="W1107" s="87">
        <v>0</v>
      </c>
      <c r="X1107" s="87">
        <v>0</v>
      </c>
      <c r="Y1107" s="87">
        <v>0</v>
      </c>
      <c r="Z1107" s="11">
        <f t="shared" si="153"/>
        <v>0</v>
      </c>
      <c r="AA1107" s="86" t="s">
        <v>9140</v>
      </c>
    </row>
    <row r="1108" spans="1:27" x14ac:dyDescent="0.25">
      <c r="S1108" s="11" t="s">
        <v>9141</v>
      </c>
      <c r="T1108" s="16">
        <v>0</v>
      </c>
      <c r="U1108" s="16">
        <v>1</v>
      </c>
      <c r="V1108" s="16">
        <v>0</v>
      </c>
      <c r="W1108" s="16">
        <v>4</v>
      </c>
      <c r="X1108" s="16">
        <v>0</v>
      </c>
      <c r="Y1108" s="16">
        <v>0</v>
      </c>
      <c r="Z1108" s="11">
        <f t="shared" si="153"/>
        <v>5</v>
      </c>
      <c r="AA1108" s="11" t="s">
        <v>9141</v>
      </c>
    </row>
    <row r="1109" spans="1:27" x14ac:dyDescent="0.25">
      <c r="S1109" s="86" t="s">
        <v>9142</v>
      </c>
      <c r="T1109" s="87">
        <v>0</v>
      </c>
      <c r="U1109" s="87">
        <v>2</v>
      </c>
      <c r="V1109" s="87">
        <v>0</v>
      </c>
      <c r="W1109" s="87">
        <v>2</v>
      </c>
      <c r="X1109" s="87">
        <v>0</v>
      </c>
      <c r="Y1109" s="87">
        <v>0</v>
      </c>
      <c r="Z1109" s="11">
        <f t="shared" si="153"/>
        <v>4</v>
      </c>
      <c r="AA1109" s="86" t="s">
        <v>9142</v>
      </c>
    </row>
    <row r="1110" spans="1:27" x14ac:dyDescent="0.25">
      <c r="S1110" s="11" t="s">
        <v>9143</v>
      </c>
      <c r="T1110" s="16">
        <v>0</v>
      </c>
      <c r="U1110" s="16">
        <v>1</v>
      </c>
      <c r="V1110" s="16">
        <v>0</v>
      </c>
      <c r="W1110" s="16">
        <v>7</v>
      </c>
      <c r="X1110" s="16">
        <v>0</v>
      </c>
      <c r="Y1110" s="16">
        <v>0</v>
      </c>
      <c r="Z1110" s="11">
        <f t="shared" si="153"/>
        <v>8</v>
      </c>
      <c r="AA1110" s="11" t="s">
        <v>9143</v>
      </c>
    </row>
    <row r="1111" spans="1:27" x14ac:dyDescent="0.25">
      <c r="S1111" s="86" t="s">
        <v>9144</v>
      </c>
      <c r="T1111" s="87">
        <v>8</v>
      </c>
      <c r="U1111" s="87">
        <v>9</v>
      </c>
      <c r="V1111" s="87">
        <v>1</v>
      </c>
      <c r="W1111" s="87">
        <v>36</v>
      </c>
      <c r="X1111" s="87">
        <v>18</v>
      </c>
      <c r="Y1111" s="87">
        <v>2</v>
      </c>
      <c r="Z1111" s="11">
        <f t="shared" si="153"/>
        <v>56</v>
      </c>
      <c r="AA1111" s="86" t="s">
        <v>9144</v>
      </c>
    </row>
    <row r="1112" spans="1:27" x14ac:dyDescent="0.25">
      <c r="S1112" s="11" t="s">
        <v>9145</v>
      </c>
      <c r="T1112" s="16">
        <v>16</v>
      </c>
      <c r="U1112" s="16">
        <v>40</v>
      </c>
      <c r="V1112" s="16">
        <v>2</v>
      </c>
      <c r="W1112" s="16">
        <v>40</v>
      </c>
      <c r="X1112" s="16">
        <v>133</v>
      </c>
      <c r="Y1112" s="16">
        <v>6</v>
      </c>
      <c r="Z1112" s="11">
        <f t="shared" si="153"/>
        <v>104</v>
      </c>
      <c r="AA1112" s="11" t="s">
        <v>9145</v>
      </c>
    </row>
    <row r="1113" spans="1:27" x14ac:dyDescent="0.25">
      <c r="S1113" s="86" t="s">
        <v>9146</v>
      </c>
      <c r="T1113" s="87">
        <v>62</v>
      </c>
      <c r="U1113" s="87">
        <v>137</v>
      </c>
      <c r="V1113" s="87">
        <v>73</v>
      </c>
      <c r="W1113" s="87">
        <v>130</v>
      </c>
      <c r="X1113" s="87">
        <v>432</v>
      </c>
      <c r="Y1113" s="87">
        <v>14</v>
      </c>
      <c r="Z1113" s="11">
        <f t="shared" si="153"/>
        <v>416</v>
      </c>
      <c r="AA1113" s="86" t="s">
        <v>9146</v>
      </c>
    </row>
    <row r="1114" spans="1:27" x14ac:dyDescent="0.25">
      <c r="T1114" s="7">
        <f t="shared" ref="T1114:Y1114" si="154">SUM(T1106:T1113)</f>
        <v>86</v>
      </c>
      <c r="U1114" s="7">
        <f t="shared" si="154"/>
        <v>190</v>
      </c>
      <c r="V1114" s="7">
        <f t="shared" si="154"/>
        <v>76</v>
      </c>
      <c r="W1114" s="7">
        <f t="shared" si="154"/>
        <v>219</v>
      </c>
      <c r="X1114" s="7">
        <f t="shared" si="154"/>
        <v>583</v>
      </c>
      <c r="Y1114" s="7">
        <f t="shared" si="154"/>
        <v>22</v>
      </c>
      <c r="Z1114" s="11">
        <f t="shared" si="153"/>
        <v>593</v>
      </c>
    </row>
    <row r="1118" spans="1:27" ht="39.6" x14ac:dyDescent="0.25">
      <c r="A1118" s="73" t="s">
        <v>10109</v>
      </c>
      <c r="B1118" s="73" t="s">
        <v>9152</v>
      </c>
      <c r="C1118" s="73" t="s">
        <v>9126</v>
      </c>
      <c r="D1118" s="73" t="s">
        <v>9936</v>
      </c>
      <c r="E1118" s="73" t="s">
        <v>9937</v>
      </c>
      <c r="F1118" s="73" t="s">
        <v>9938</v>
      </c>
      <c r="G1118" s="73" t="s">
        <v>9939</v>
      </c>
      <c r="H1118" s="73" t="s">
        <v>9940</v>
      </c>
      <c r="I1118" s="73" t="s">
        <v>9941</v>
      </c>
      <c r="J1118" s="73" t="s">
        <v>10085</v>
      </c>
      <c r="K1118" s="75" t="s">
        <v>9942</v>
      </c>
      <c r="L1118" s="90" t="s">
        <v>9943</v>
      </c>
      <c r="M1118" s="13" t="s">
        <v>10110</v>
      </c>
      <c r="S1118" s="7" t="s">
        <v>10109</v>
      </c>
    </row>
    <row r="1119" spans="1:27" x14ac:dyDescent="0.25">
      <c r="A1119" s="73" t="s">
        <v>9934</v>
      </c>
      <c r="B1119" s="73" t="s">
        <v>2543</v>
      </c>
      <c r="C1119" s="160">
        <v>1</v>
      </c>
      <c r="D1119" s="160">
        <v>1</v>
      </c>
      <c r="E1119" s="160">
        <v>0</v>
      </c>
      <c r="F1119" s="160">
        <v>0</v>
      </c>
      <c r="G1119" s="160">
        <v>0</v>
      </c>
      <c r="H1119" s="160">
        <v>1</v>
      </c>
      <c r="I1119" s="160">
        <v>0</v>
      </c>
      <c r="J1119" s="160">
        <v>0</v>
      </c>
      <c r="K1119" s="160">
        <v>0</v>
      </c>
      <c r="L1119" s="157">
        <f t="shared" ref="L1119:L1140" si="155">SUM(E1119:K1119)</f>
        <v>1</v>
      </c>
      <c r="M1119" s="77"/>
      <c r="S1119" s="11" t="s">
        <v>9945</v>
      </c>
      <c r="T1119" s="11" t="s">
        <v>781</v>
      </c>
      <c r="U1119" s="11" t="s">
        <v>313</v>
      </c>
      <c r="V1119" s="11" t="s">
        <v>141</v>
      </c>
      <c r="W1119" s="11" t="s">
        <v>87</v>
      </c>
      <c r="X1119" s="11" t="s">
        <v>124</v>
      </c>
      <c r="Y1119" s="11" t="s">
        <v>9128</v>
      </c>
      <c r="Z1119" s="11" t="s">
        <v>9129</v>
      </c>
    </row>
    <row r="1120" spans="1:27" x14ac:dyDescent="0.25">
      <c r="A1120" s="73" t="s">
        <v>9934</v>
      </c>
      <c r="B1120" s="73" t="s">
        <v>2289</v>
      </c>
      <c r="C1120" s="160">
        <v>1</v>
      </c>
      <c r="D1120" s="160">
        <v>1</v>
      </c>
      <c r="E1120" s="160">
        <v>0</v>
      </c>
      <c r="F1120" s="160">
        <v>0</v>
      </c>
      <c r="G1120" s="160">
        <v>0</v>
      </c>
      <c r="H1120" s="160">
        <v>1</v>
      </c>
      <c r="I1120" s="160">
        <v>0</v>
      </c>
      <c r="J1120" s="160">
        <v>0</v>
      </c>
      <c r="K1120" s="160">
        <v>0</v>
      </c>
      <c r="L1120" s="157">
        <f t="shared" si="155"/>
        <v>1</v>
      </c>
      <c r="M1120" s="9">
        <v>2</v>
      </c>
      <c r="S1120" s="11" t="s">
        <v>9139</v>
      </c>
      <c r="T1120" s="16">
        <v>0</v>
      </c>
      <c r="U1120" s="16">
        <v>0</v>
      </c>
      <c r="V1120" s="16">
        <v>0</v>
      </c>
      <c r="W1120" s="16">
        <v>0</v>
      </c>
      <c r="X1120" s="16">
        <v>0</v>
      </c>
      <c r="Y1120" s="16">
        <v>0</v>
      </c>
      <c r="Z1120" s="11">
        <f t="shared" ref="Z1120:Z1128" si="156">SUM(T1120:Y1120)</f>
        <v>0</v>
      </c>
    </row>
    <row r="1121" spans="1:26" x14ac:dyDescent="0.25">
      <c r="A1121" s="162" t="s">
        <v>9970</v>
      </c>
      <c r="B1121" s="162" t="s">
        <v>6018</v>
      </c>
      <c r="C1121" s="109">
        <v>1</v>
      </c>
      <c r="D1121" s="109">
        <v>1</v>
      </c>
      <c r="E1121" s="109">
        <v>0</v>
      </c>
      <c r="F1121" s="109">
        <v>0</v>
      </c>
      <c r="G1121" s="109">
        <v>0</v>
      </c>
      <c r="H1121" s="109">
        <v>1</v>
      </c>
      <c r="I1121" s="109">
        <v>0</v>
      </c>
      <c r="J1121" s="109">
        <v>0</v>
      </c>
      <c r="K1121" s="109">
        <v>0</v>
      </c>
      <c r="L1121" s="157">
        <f t="shared" si="155"/>
        <v>1</v>
      </c>
      <c r="M1121" s="9"/>
      <c r="S1121" s="86" t="s">
        <v>9140</v>
      </c>
      <c r="T1121" s="87">
        <v>0</v>
      </c>
      <c r="U1121" s="87">
        <v>0</v>
      </c>
      <c r="V1121" s="87">
        <v>0</v>
      </c>
      <c r="W1121" s="87">
        <v>0</v>
      </c>
      <c r="X1121" s="87">
        <v>0</v>
      </c>
      <c r="Y1121" s="87">
        <v>0</v>
      </c>
      <c r="Z1121" s="11">
        <f t="shared" si="156"/>
        <v>0</v>
      </c>
    </row>
    <row r="1122" spans="1:26" x14ac:dyDescent="0.25">
      <c r="A1122" s="162" t="s">
        <v>9970</v>
      </c>
      <c r="B1122" s="162" t="s">
        <v>2543</v>
      </c>
      <c r="C1122" s="109">
        <v>2</v>
      </c>
      <c r="D1122" s="109">
        <v>2</v>
      </c>
      <c r="E1122" s="109">
        <v>0</v>
      </c>
      <c r="F1122" s="109">
        <v>0</v>
      </c>
      <c r="G1122" s="109">
        <v>0</v>
      </c>
      <c r="H1122" s="109">
        <v>2</v>
      </c>
      <c r="I1122" s="109">
        <v>0</v>
      </c>
      <c r="J1122" s="109">
        <v>0</v>
      </c>
      <c r="K1122" s="109">
        <v>0</v>
      </c>
      <c r="L1122" s="157">
        <f t="shared" si="155"/>
        <v>2</v>
      </c>
      <c r="M1122" s="9"/>
      <c r="S1122" s="11" t="s">
        <v>9141</v>
      </c>
      <c r="T1122" s="16">
        <v>0</v>
      </c>
      <c r="U1122" s="16">
        <v>0</v>
      </c>
      <c r="V1122" s="16">
        <v>0</v>
      </c>
      <c r="W1122" s="16">
        <v>2</v>
      </c>
      <c r="X1122" s="16">
        <v>0</v>
      </c>
      <c r="Y1122" s="16">
        <v>0</v>
      </c>
      <c r="Z1122" s="11">
        <f t="shared" si="156"/>
        <v>2</v>
      </c>
    </row>
    <row r="1123" spans="1:26" x14ac:dyDescent="0.25">
      <c r="A1123" s="162" t="s">
        <v>9970</v>
      </c>
      <c r="B1123" s="162" t="s">
        <v>2289</v>
      </c>
      <c r="C1123" s="109">
        <v>2</v>
      </c>
      <c r="D1123" s="109">
        <v>2</v>
      </c>
      <c r="E1123" s="109">
        <v>0</v>
      </c>
      <c r="F1123" s="109">
        <v>0</v>
      </c>
      <c r="G1123" s="109">
        <v>0</v>
      </c>
      <c r="H1123" s="109">
        <v>1</v>
      </c>
      <c r="I1123" s="109">
        <v>0</v>
      </c>
      <c r="J1123" s="109">
        <v>1</v>
      </c>
      <c r="K1123" s="109">
        <v>0</v>
      </c>
      <c r="L1123" s="157">
        <f t="shared" si="155"/>
        <v>2</v>
      </c>
      <c r="M1123" s="9">
        <v>5</v>
      </c>
      <c r="S1123" s="86" t="s">
        <v>9142</v>
      </c>
      <c r="T1123" s="87">
        <v>0</v>
      </c>
      <c r="U1123" s="87">
        <v>0</v>
      </c>
      <c r="V1123" s="87">
        <v>0</v>
      </c>
      <c r="W1123" s="87">
        <v>4</v>
      </c>
      <c r="X1123" s="87">
        <v>0</v>
      </c>
      <c r="Y1123" s="87">
        <v>1</v>
      </c>
      <c r="Z1123" s="11">
        <f t="shared" si="156"/>
        <v>5</v>
      </c>
    </row>
    <row r="1124" spans="1:26" x14ac:dyDescent="0.25">
      <c r="A1124" s="158" t="s">
        <v>9963</v>
      </c>
      <c r="B1124" s="158" t="s">
        <v>6018</v>
      </c>
      <c r="C1124" s="108">
        <v>2</v>
      </c>
      <c r="D1124" s="108">
        <v>2</v>
      </c>
      <c r="E1124" s="108">
        <v>0</v>
      </c>
      <c r="F1124" s="108">
        <v>0</v>
      </c>
      <c r="G1124" s="108">
        <v>0</v>
      </c>
      <c r="H1124" s="108">
        <v>1</v>
      </c>
      <c r="I1124" s="108">
        <v>0</v>
      </c>
      <c r="J1124" s="108">
        <v>1</v>
      </c>
      <c r="K1124" s="108">
        <v>0</v>
      </c>
      <c r="L1124" s="157">
        <f t="shared" si="155"/>
        <v>2</v>
      </c>
      <c r="M1124" s="9"/>
      <c r="S1124" s="11" t="s">
        <v>9143</v>
      </c>
      <c r="T1124" s="16">
        <v>0</v>
      </c>
      <c r="U1124" s="16">
        <v>0</v>
      </c>
      <c r="V1124" s="16">
        <v>0</v>
      </c>
      <c r="W1124" s="16">
        <v>5</v>
      </c>
      <c r="X1124" s="16">
        <v>0</v>
      </c>
      <c r="Y1124" s="16">
        <v>1</v>
      </c>
      <c r="Z1124" s="11">
        <f t="shared" si="156"/>
        <v>6</v>
      </c>
    </row>
    <row r="1125" spans="1:26" x14ac:dyDescent="0.25">
      <c r="A1125" s="158" t="s">
        <v>9963</v>
      </c>
      <c r="B1125" s="158" t="s">
        <v>2543</v>
      </c>
      <c r="C1125" s="108">
        <v>2</v>
      </c>
      <c r="D1125" s="108">
        <v>2</v>
      </c>
      <c r="E1125" s="108">
        <v>0</v>
      </c>
      <c r="F1125" s="108">
        <v>0</v>
      </c>
      <c r="G1125" s="108">
        <v>0</v>
      </c>
      <c r="H1125" s="108">
        <v>2</v>
      </c>
      <c r="I1125" s="108">
        <v>0</v>
      </c>
      <c r="J1125" s="108">
        <v>0</v>
      </c>
      <c r="K1125" s="108">
        <v>0</v>
      </c>
      <c r="L1125" s="157">
        <f t="shared" si="155"/>
        <v>2</v>
      </c>
      <c r="M1125" s="9"/>
      <c r="S1125" s="86" t="s">
        <v>9144</v>
      </c>
      <c r="T1125" s="87">
        <v>11</v>
      </c>
      <c r="U1125" s="87">
        <v>9</v>
      </c>
      <c r="V1125" s="87">
        <v>0</v>
      </c>
      <c r="W1125" s="87">
        <v>35</v>
      </c>
      <c r="X1125" s="87">
        <v>10</v>
      </c>
      <c r="Y1125" s="87">
        <v>3</v>
      </c>
      <c r="Z1125" s="11">
        <f t="shared" si="156"/>
        <v>68</v>
      </c>
    </row>
    <row r="1126" spans="1:26" x14ac:dyDescent="0.25">
      <c r="A1126" s="158" t="s">
        <v>9963</v>
      </c>
      <c r="B1126" s="158" t="s">
        <v>2289</v>
      </c>
      <c r="C1126" s="108">
        <v>2</v>
      </c>
      <c r="D1126" s="108">
        <v>2</v>
      </c>
      <c r="E1126" s="108">
        <v>0</v>
      </c>
      <c r="F1126" s="108">
        <v>0</v>
      </c>
      <c r="G1126" s="108">
        <v>0</v>
      </c>
      <c r="H1126" s="108">
        <v>2</v>
      </c>
      <c r="I1126" s="108">
        <v>0</v>
      </c>
      <c r="J1126" s="108">
        <v>0</v>
      </c>
      <c r="K1126" s="108">
        <v>0</v>
      </c>
      <c r="L1126" s="157">
        <f t="shared" si="155"/>
        <v>2</v>
      </c>
      <c r="M1126" s="9">
        <v>6</v>
      </c>
      <c r="S1126" s="11" t="s">
        <v>9145</v>
      </c>
      <c r="T1126" s="16">
        <v>19</v>
      </c>
      <c r="U1126" s="16">
        <v>39</v>
      </c>
      <c r="V1126" s="16">
        <v>6</v>
      </c>
      <c r="W1126" s="16">
        <v>80</v>
      </c>
      <c r="X1126" s="16">
        <v>167</v>
      </c>
      <c r="Y1126" s="16">
        <v>7</v>
      </c>
      <c r="Z1126" s="11">
        <f t="shared" si="156"/>
        <v>318</v>
      </c>
    </row>
    <row r="1127" spans="1:26" x14ac:dyDescent="0.25">
      <c r="A1127" s="156" t="s">
        <v>4850</v>
      </c>
      <c r="B1127" s="156" t="s">
        <v>6018</v>
      </c>
      <c r="C1127" s="110">
        <v>4</v>
      </c>
      <c r="D1127" s="110">
        <v>4</v>
      </c>
      <c r="E1127" s="110">
        <v>0</v>
      </c>
      <c r="F1127" s="110">
        <v>0</v>
      </c>
      <c r="G1127" s="110">
        <v>0</v>
      </c>
      <c r="H1127" s="110">
        <v>3</v>
      </c>
      <c r="I1127" s="110">
        <v>0</v>
      </c>
      <c r="J1127" s="110">
        <v>1</v>
      </c>
      <c r="K1127" s="110">
        <v>0</v>
      </c>
      <c r="L1127" s="157">
        <f t="shared" si="155"/>
        <v>4</v>
      </c>
      <c r="M1127" s="9"/>
      <c r="S1127" s="86" t="s">
        <v>9146</v>
      </c>
      <c r="T1127" s="87">
        <v>35</v>
      </c>
      <c r="U1127" s="87">
        <v>47</v>
      </c>
      <c r="V1127" s="87">
        <v>48</v>
      </c>
      <c r="W1127" s="87">
        <v>163</v>
      </c>
      <c r="X1127" s="87">
        <v>411</v>
      </c>
      <c r="Y1127" s="87">
        <v>4</v>
      </c>
      <c r="Z1127" s="11">
        <f t="shared" si="156"/>
        <v>708</v>
      </c>
    </row>
    <row r="1128" spans="1:26" x14ac:dyDescent="0.25">
      <c r="A1128" s="156" t="s">
        <v>4850</v>
      </c>
      <c r="B1128" s="156" t="s">
        <v>2543</v>
      </c>
      <c r="C1128" s="110">
        <v>3</v>
      </c>
      <c r="D1128" s="110">
        <v>3</v>
      </c>
      <c r="E1128" s="110">
        <v>0</v>
      </c>
      <c r="F1128" s="110">
        <v>1</v>
      </c>
      <c r="G1128" s="110">
        <v>0</v>
      </c>
      <c r="H1128" s="110">
        <v>2</v>
      </c>
      <c r="I1128" s="110">
        <v>0</v>
      </c>
      <c r="J1128" s="110">
        <v>0</v>
      </c>
      <c r="K1128" s="110">
        <v>0</v>
      </c>
      <c r="L1128" s="157">
        <f t="shared" si="155"/>
        <v>3</v>
      </c>
      <c r="M1128" s="9"/>
      <c r="T1128" s="7">
        <f t="shared" ref="T1128:Y1128" si="157">SUM(T1120:T1127)</f>
        <v>65</v>
      </c>
      <c r="U1128" s="7">
        <f t="shared" si="157"/>
        <v>95</v>
      </c>
      <c r="V1128" s="7">
        <f t="shared" si="157"/>
        <v>54</v>
      </c>
      <c r="W1128" s="7">
        <f t="shared" si="157"/>
        <v>289</v>
      </c>
      <c r="X1128" s="7">
        <f t="shared" si="157"/>
        <v>588</v>
      </c>
      <c r="Y1128" s="7">
        <f t="shared" si="157"/>
        <v>16</v>
      </c>
      <c r="Z1128" s="11">
        <f t="shared" si="156"/>
        <v>1107</v>
      </c>
    </row>
    <row r="1129" spans="1:26" x14ac:dyDescent="0.25">
      <c r="A1129" s="156" t="s">
        <v>4850</v>
      </c>
      <c r="B1129" s="156" t="s">
        <v>8861</v>
      </c>
      <c r="C1129" s="110">
        <v>1</v>
      </c>
      <c r="D1129" s="110">
        <v>1</v>
      </c>
      <c r="E1129" s="110">
        <v>0</v>
      </c>
      <c r="F1129" s="110">
        <v>1</v>
      </c>
      <c r="G1129" s="110">
        <v>0</v>
      </c>
      <c r="H1129" s="110">
        <v>0</v>
      </c>
      <c r="I1129" s="110">
        <v>0</v>
      </c>
      <c r="J1129" s="110">
        <v>0</v>
      </c>
      <c r="K1129" s="110">
        <v>0</v>
      </c>
      <c r="L1129" s="157">
        <f t="shared" si="155"/>
        <v>1</v>
      </c>
      <c r="M1129" s="9"/>
    </row>
    <row r="1130" spans="1:26" x14ac:dyDescent="0.25">
      <c r="A1130" s="156" t="s">
        <v>4850</v>
      </c>
      <c r="B1130" s="156" t="s">
        <v>6556</v>
      </c>
      <c r="C1130" s="110">
        <v>1</v>
      </c>
      <c r="D1130" s="110">
        <v>1</v>
      </c>
      <c r="E1130" s="110">
        <v>0</v>
      </c>
      <c r="F1130" s="110">
        <v>0</v>
      </c>
      <c r="G1130" s="110">
        <v>0</v>
      </c>
      <c r="H1130" s="110">
        <v>1</v>
      </c>
      <c r="I1130" s="110">
        <v>0</v>
      </c>
      <c r="J1130" s="110">
        <v>0</v>
      </c>
      <c r="K1130" s="110">
        <v>0</v>
      </c>
      <c r="L1130" s="157">
        <f t="shared" si="155"/>
        <v>1</v>
      </c>
      <c r="M1130" s="9"/>
    </row>
    <row r="1131" spans="1:26" x14ac:dyDescent="0.25">
      <c r="A1131" s="156" t="s">
        <v>4850</v>
      </c>
      <c r="B1131" s="156" t="s">
        <v>2289</v>
      </c>
      <c r="C1131" s="110">
        <v>60</v>
      </c>
      <c r="D1131" s="110">
        <v>59</v>
      </c>
      <c r="E1131" s="110">
        <v>11</v>
      </c>
      <c r="F1131" s="110">
        <v>7</v>
      </c>
      <c r="G1131" s="110">
        <v>0</v>
      </c>
      <c r="H1131" s="110">
        <v>29</v>
      </c>
      <c r="I1131" s="110">
        <v>10</v>
      </c>
      <c r="J1131" s="110">
        <v>2</v>
      </c>
      <c r="K1131" s="110">
        <v>0</v>
      </c>
      <c r="L1131" s="157">
        <f t="shared" si="155"/>
        <v>59</v>
      </c>
      <c r="M1131" s="9">
        <v>68</v>
      </c>
      <c r="S1131" s="11" t="s">
        <v>9947</v>
      </c>
      <c r="T1131" s="11" t="s">
        <v>781</v>
      </c>
      <c r="U1131" s="11" t="s">
        <v>313</v>
      </c>
      <c r="V1131" s="11" t="s">
        <v>141</v>
      </c>
      <c r="W1131" s="11" t="s">
        <v>87</v>
      </c>
      <c r="X1131" s="11" t="s">
        <v>124</v>
      </c>
      <c r="Y1131" s="11" t="s">
        <v>9128</v>
      </c>
      <c r="Z1131" s="11" t="s">
        <v>9129</v>
      </c>
    </row>
    <row r="1132" spans="1:26" x14ac:dyDescent="0.25">
      <c r="A1132" s="158" t="s">
        <v>649</v>
      </c>
      <c r="B1132" s="158" t="s">
        <v>6018</v>
      </c>
      <c r="C1132" s="111">
        <v>52</v>
      </c>
      <c r="D1132" s="111">
        <v>52</v>
      </c>
      <c r="E1132" s="111">
        <v>11</v>
      </c>
      <c r="F1132" s="111">
        <v>8</v>
      </c>
      <c r="G1132" s="111">
        <v>0</v>
      </c>
      <c r="H1132" s="111">
        <v>31</v>
      </c>
      <c r="I1132" s="111">
        <v>0</v>
      </c>
      <c r="J1132" s="111">
        <v>2</v>
      </c>
      <c r="K1132" s="111">
        <v>0</v>
      </c>
      <c r="L1132" s="157">
        <f t="shared" si="155"/>
        <v>52</v>
      </c>
      <c r="M1132" s="9"/>
      <c r="S1132" s="11" t="s">
        <v>9139</v>
      </c>
      <c r="T1132" s="16">
        <v>0</v>
      </c>
      <c r="U1132" s="16">
        <v>0</v>
      </c>
      <c r="V1132" s="16">
        <v>0</v>
      </c>
      <c r="W1132" s="16">
        <v>0</v>
      </c>
      <c r="X1132" s="16">
        <v>0</v>
      </c>
      <c r="Y1132" s="16">
        <v>0</v>
      </c>
      <c r="Z1132" s="11">
        <f t="shared" ref="Z1132:Z1140" si="158">SUM(T1132:Y1132)</f>
        <v>0</v>
      </c>
    </row>
    <row r="1133" spans="1:26" x14ac:dyDescent="0.25">
      <c r="A1133" s="158" t="s">
        <v>649</v>
      </c>
      <c r="B1133" s="158" t="s">
        <v>2543</v>
      </c>
      <c r="C1133" s="111">
        <v>29</v>
      </c>
      <c r="D1133" s="111">
        <v>29</v>
      </c>
      <c r="E1133" s="111">
        <v>0</v>
      </c>
      <c r="F1133" s="111">
        <v>2</v>
      </c>
      <c r="G1133" s="111">
        <v>0</v>
      </c>
      <c r="H1133" s="111">
        <v>1</v>
      </c>
      <c r="I1133" s="111">
        <v>26</v>
      </c>
      <c r="J1133" s="111">
        <v>0</v>
      </c>
      <c r="K1133" s="111">
        <v>0</v>
      </c>
      <c r="L1133" s="157">
        <f t="shared" si="155"/>
        <v>29</v>
      </c>
      <c r="M1133" s="9"/>
      <c r="S1133" s="86" t="s">
        <v>9140</v>
      </c>
      <c r="T1133" s="87">
        <v>0</v>
      </c>
      <c r="U1133" s="87">
        <v>0</v>
      </c>
      <c r="V1133" s="87">
        <v>0</v>
      </c>
      <c r="W1133" s="88">
        <v>0</v>
      </c>
      <c r="X1133" s="87">
        <v>0</v>
      </c>
      <c r="Y1133" s="87">
        <v>0</v>
      </c>
      <c r="Z1133" s="11">
        <f t="shared" si="158"/>
        <v>0</v>
      </c>
    </row>
    <row r="1134" spans="1:26" x14ac:dyDescent="0.25">
      <c r="A1134" s="158" t="s">
        <v>649</v>
      </c>
      <c r="B1134" s="158" t="s">
        <v>8861</v>
      </c>
      <c r="C1134" s="111">
        <v>3</v>
      </c>
      <c r="D1134" s="111">
        <v>3</v>
      </c>
      <c r="E1134" s="111">
        <v>0</v>
      </c>
      <c r="F1134" s="111">
        <v>3</v>
      </c>
      <c r="G1134" s="111">
        <v>0</v>
      </c>
      <c r="H1134" s="111">
        <v>0</v>
      </c>
      <c r="I1134" s="111">
        <v>0</v>
      </c>
      <c r="J1134" s="111">
        <v>0</v>
      </c>
      <c r="K1134" s="111">
        <v>0</v>
      </c>
      <c r="L1134" s="157">
        <f t="shared" si="155"/>
        <v>3</v>
      </c>
      <c r="M1134" s="9"/>
      <c r="S1134" s="11" t="s">
        <v>9141</v>
      </c>
      <c r="T1134" s="108">
        <v>0</v>
      </c>
      <c r="U1134" s="108">
        <v>0</v>
      </c>
      <c r="V1134" s="108">
        <v>0</v>
      </c>
      <c r="W1134" s="108">
        <v>0</v>
      </c>
      <c r="X1134" s="108">
        <v>0</v>
      </c>
      <c r="Y1134" s="108">
        <v>0</v>
      </c>
      <c r="Z1134" s="11">
        <f t="shared" si="158"/>
        <v>0</v>
      </c>
    </row>
    <row r="1135" spans="1:26" x14ac:dyDescent="0.25">
      <c r="A1135" s="158" t="s">
        <v>649</v>
      </c>
      <c r="B1135" s="158" t="s">
        <v>2289</v>
      </c>
      <c r="C1135" s="111">
        <v>235</v>
      </c>
      <c r="D1135" s="111">
        <v>234</v>
      </c>
      <c r="E1135" s="111">
        <v>8</v>
      </c>
      <c r="F1135" s="111">
        <v>26</v>
      </c>
      <c r="G1135" s="111">
        <v>6</v>
      </c>
      <c r="H1135" s="111">
        <v>48</v>
      </c>
      <c r="I1135" s="111">
        <v>141</v>
      </c>
      <c r="J1135" s="111">
        <v>5</v>
      </c>
      <c r="K1135" s="111">
        <v>0</v>
      </c>
      <c r="L1135" s="157">
        <f t="shared" si="155"/>
        <v>234</v>
      </c>
      <c r="M1135" s="9">
        <v>318</v>
      </c>
      <c r="S1135" s="86" t="s">
        <v>9142</v>
      </c>
      <c r="T1135" s="109">
        <v>0</v>
      </c>
      <c r="U1135" s="109">
        <v>0</v>
      </c>
      <c r="V1135" s="109">
        <v>0</v>
      </c>
      <c r="W1135" s="109">
        <v>1</v>
      </c>
      <c r="X1135" s="109">
        <v>0</v>
      </c>
      <c r="Y1135" s="109">
        <v>0</v>
      </c>
      <c r="Z1135" s="11">
        <f t="shared" si="158"/>
        <v>1</v>
      </c>
    </row>
    <row r="1136" spans="1:26" x14ac:dyDescent="0.25">
      <c r="A1136" s="156" t="s">
        <v>1944</v>
      </c>
      <c r="B1136" s="156" t="s">
        <v>6018</v>
      </c>
      <c r="C1136" s="110">
        <v>124</v>
      </c>
      <c r="D1136" s="110">
        <v>123</v>
      </c>
      <c r="E1136" s="110">
        <v>20</v>
      </c>
      <c r="F1136" s="110">
        <v>29</v>
      </c>
      <c r="G1136" s="110">
        <v>4</v>
      </c>
      <c r="H1136" s="110">
        <v>70</v>
      </c>
      <c r="I1136" s="110">
        <v>0</v>
      </c>
      <c r="J1136" s="110">
        <v>0</v>
      </c>
      <c r="K1136" s="110">
        <v>0</v>
      </c>
      <c r="L1136" s="157">
        <f t="shared" si="155"/>
        <v>123</v>
      </c>
      <c r="M1136" s="9"/>
      <c r="S1136" s="92" t="s">
        <v>9143</v>
      </c>
      <c r="T1136" s="93">
        <v>0</v>
      </c>
      <c r="U1136" s="93">
        <v>0</v>
      </c>
      <c r="V1136" s="93">
        <v>0</v>
      </c>
      <c r="W1136" s="93">
        <v>1</v>
      </c>
      <c r="X1136" s="93">
        <v>0</v>
      </c>
      <c r="Y1136" s="93">
        <v>1</v>
      </c>
      <c r="Z1136" s="92">
        <f t="shared" si="158"/>
        <v>2</v>
      </c>
    </row>
    <row r="1137" spans="1:27" x14ac:dyDescent="0.25">
      <c r="A1137" s="156" t="s">
        <v>1944</v>
      </c>
      <c r="B1137" s="156" t="s">
        <v>2543</v>
      </c>
      <c r="C1137" s="110">
        <v>82</v>
      </c>
      <c r="D1137" s="110">
        <v>81</v>
      </c>
      <c r="E1137" s="110">
        <v>9</v>
      </c>
      <c r="F1137" s="110">
        <v>3</v>
      </c>
      <c r="G1137" s="110">
        <v>10</v>
      </c>
      <c r="H1137" s="110">
        <v>57</v>
      </c>
      <c r="I1137" s="110">
        <v>0</v>
      </c>
      <c r="J1137" s="110">
        <v>1</v>
      </c>
      <c r="K1137" s="110">
        <v>0</v>
      </c>
      <c r="L1137" s="157">
        <f t="shared" si="155"/>
        <v>80</v>
      </c>
      <c r="M1137" s="9"/>
      <c r="S1137" s="86" t="s">
        <v>9144</v>
      </c>
      <c r="T1137" s="110">
        <v>0</v>
      </c>
      <c r="U1137" s="110">
        <v>0</v>
      </c>
      <c r="V1137" s="110">
        <v>0</v>
      </c>
      <c r="W1137" s="110">
        <v>3</v>
      </c>
      <c r="X1137" s="110">
        <v>0</v>
      </c>
      <c r="Y1137" s="110">
        <v>1</v>
      </c>
      <c r="Z1137" s="11">
        <f t="shared" si="158"/>
        <v>4</v>
      </c>
    </row>
    <row r="1138" spans="1:27" x14ac:dyDescent="0.25">
      <c r="A1138" s="156" t="s">
        <v>1944</v>
      </c>
      <c r="B1138" s="156" t="s">
        <v>8861</v>
      </c>
      <c r="C1138" s="110">
        <v>2</v>
      </c>
      <c r="D1138" s="110">
        <v>2</v>
      </c>
      <c r="E1138" s="110">
        <v>0</v>
      </c>
      <c r="F1138" s="110">
        <v>0</v>
      </c>
      <c r="G1138" s="110">
        <v>0</v>
      </c>
      <c r="H1138" s="110">
        <v>0</v>
      </c>
      <c r="I1138" s="110">
        <v>0</v>
      </c>
      <c r="J1138" s="110">
        <v>2</v>
      </c>
      <c r="K1138" s="110">
        <v>0</v>
      </c>
      <c r="L1138" s="157">
        <f t="shared" si="155"/>
        <v>2</v>
      </c>
      <c r="M1138" s="9"/>
      <c r="S1138" s="11" t="s">
        <v>9145</v>
      </c>
      <c r="T1138" s="111">
        <v>11</v>
      </c>
      <c r="U1138" s="111">
        <v>8</v>
      </c>
      <c r="V1138" s="111">
        <v>0</v>
      </c>
      <c r="W1138" s="111">
        <v>31</v>
      </c>
      <c r="X1138" s="111">
        <v>0</v>
      </c>
      <c r="Y1138" s="111">
        <v>2</v>
      </c>
      <c r="Z1138" s="11">
        <f t="shared" si="158"/>
        <v>52</v>
      </c>
    </row>
    <row r="1139" spans="1:27" x14ac:dyDescent="0.25">
      <c r="A1139" s="156" t="s">
        <v>1944</v>
      </c>
      <c r="B1139" s="156" t="s">
        <v>6556</v>
      </c>
      <c r="C1139" s="110">
        <v>1</v>
      </c>
      <c r="D1139" s="110">
        <v>1</v>
      </c>
      <c r="E1139" s="110">
        <v>0</v>
      </c>
      <c r="F1139" s="110">
        <v>0</v>
      </c>
      <c r="G1139" s="110">
        <v>1</v>
      </c>
      <c r="H1139" s="110">
        <v>0</v>
      </c>
      <c r="I1139" s="110">
        <v>0</v>
      </c>
      <c r="J1139" s="110">
        <v>0</v>
      </c>
      <c r="K1139" s="110">
        <v>0</v>
      </c>
      <c r="L1139" s="157">
        <f t="shared" si="155"/>
        <v>1</v>
      </c>
      <c r="M1139" s="9"/>
      <c r="S1139" s="86" t="s">
        <v>9146</v>
      </c>
      <c r="T1139" s="110">
        <v>20</v>
      </c>
      <c r="U1139" s="110">
        <v>29</v>
      </c>
      <c r="V1139" s="110">
        <v>4</v>
      </c>
      <c r="W1139" s="110">
        <v>70</v>
      </c>
      <c r="X1139" s="110">
        <v>0</v>
      </c>
      <c r="Y1139" s="110">
        <v>0</v>
      </c>
      <c r="Z1139" s="11">
        <f t="shared" si="158"/>
        <v>123</v>
      </c>
    </row>
    <row r="1140" spans="1:27" x14ac:dyDescent="0.25">
      <c r="A1140" s="156" t="s">
        <v>1944</v>
      </c>
      <c r="B1140" s="156" t="s">
        <v>2289</v>
      </c>
      <c r="C1140" s="110">
        <v>504</v>
      </c>
      <c r="D1140" s="110">
        <v>501</v>
      </c>
      <c r="E1140" s="110">
        <v>6</v>
      </c>
      <c r="F1140" s="110">
        <v>15</v>
      </c>
      <c r="G1140" s="110">
        <v>33</v>
      </c>
      <c r="H1140" s="110">
        <v>36</v>
      </c>
      <c r="I1140" s="110">
        <v>411</v>
      </c>
      <c r="J1140" s="110">
        <v>1</v>
      </c>
      <c r="K1140" s="110">
        <v>0</v>
      </c>
      <c r="L1140" s="157">
        <f t="shared" si="155"/>
        <v>502</v>
      </c>
      <c r="M1140" s="9">
        <v>708</v>
      </c>
      <c r="T1140" s="135">
        <f t="shared" ref="T1140:Y1140" si="159">SUM(T1132:T1139)</f>
        <v>31</v>
      </c>
      <c r="U1140" s="135">
        <f t="shared" si="159"/>
        <v>37</v>
      </c>
      <c r="V1140" s="135">
        <f t="shared" si="159"/>
        <v>4</v>
      </c>
      <c r="W1140" s="135">
        <f t="shared" si="159"/>
        <v>106</v>
      </c>
      <c r="X1140" s="135">
        <f t="shared" si="159"/>
        <v>0</v>
      </c>
      <c r="Y1140" s="135">
        <f t="shared" si="159"/>
        <v>4</v>
      </c>
      <c r="Z1140" s="92">
        <f t="shared" si="158"/>
        <v>182</v>
      </c>
    </row>
    <row r="1141" spans="1:27" x14ac:dyDescent="0.25">
      <c r="A1141" s="98" t="s">
        <v>9948</v>
      </c>
      <c r="B1141" s="159"/>
      <c r="C1141" s="159">
        <f t="shared" ref="C1141:M1141" si="160">SUM(C1119:C1140)</f>
        <v>1114</v>
      </c>
      <c r="D1141" s="159">
        <f t="shared" si="160"/>
        <v>1107</v>
      </c>
      <c r="E1141" s="159">
        <f t="shared" si="160"/>
        <v>65</v>
      </c>
      <c r="F1141" s="159">
        <f t="shared" si="160"/>
        <v>95</v>
      </c>
      <c r="G1141" s="159">
        <f t="shared" si="160"/>
        <v>54</v>
      </c>
      <c r="H1141" s="159">
        <f t="shared" si="160"/>
        <v>289</v>
      </c>
      <c r="I1141" s="159">
        <f t="shared" si="160"/>
        <v>588</v>
      </c>
      <c r="J1141" s="159">
        <f t="shared" si="160"/>
        <v>16</v>
      </c>
      <c r="K1141" s="159">
        <f t="shared" si="160"/>
        <v>0</v>
      </c>
      <c r="L1141" s="159">
        <f t="shared" si="160"/>
        <v>1107</v>
      </c>
      <c r="M1141" s="9">
        <f t="shared" si="160"/>
        <v>1107</v>
      </c>
    </row>
    <row r="1142" spans="1:27" x14ac:dyDescent="0.25">
      <c r="I1142" s="7" t="s">
        <v>10111</v>
      </c>
    </row>
    <row r="1145" spans="1:27" x14ac:dyDescent="0.25">
      <c r="S1145" s="11" t="s">
        <v>9950</v>
      </c>
      <c r="T1145" s="11" t="s">
        <v>781</v>
      </c>
      <c r="U1145" s="11" t="s">
        <v>313</v>
      </c>
      <c r="V1145" s="11" t="s">
        <v>141</v>
      </c>
      <c r="W1145" s="11" t="s">
        <v>87</v>
      </c>
      <c r="X1145" s="11" t="s">
        <v>124</v>
      </c>
      <c r="Y1145" s="11" t="s">
        <v>9128</v>
      </c>
      <c r="Z1145" s="11" t="s">
        <v>9951</v>
      </c>
    </row>
    <row r="1146" spans="1:27" x14ac:dyDescent="0.25">
      <c r="S1146" s="11" t="s">
        <v>9139</v>
      </c>
      <c r="T1146" s="16">
        <v>0</v>
      </c>
      <c r="U1146" s="16">
        <v>0</v>
      </c>
      <c r="V1146" s="16">
        <v>0</v>
      </c>
      <c r="W1146" s="16">
        <v>0</v>
      </c>
      <c r="X1146" s="16">
        <v>0</v>
      </c>
      <c r="Y1146" s="16">
        <v>0</v>
      </c>
      <c r="Z1146" s="11">
        <f t="shared" ref="Z1146:Z1154" si="161">SUM(T1146:W1146)+Y1146</f>
        <v>0</v>
      </c>
      <c r="AA1146" s="11" t="s">
        <v>9139</v>
      </c>
    </row>
    <row r="1147" spans="1:27" x14ac:dyDescent="0.25">
      <c r="S1147" s="86" t="s">
        <v>9140</v>
      </c>
      <c r="T1147" s="87">
        <v>0</v>
      </c>
      <c r="U1147" s="87">
        <v>0</v>
      </c>
      <c r="V1147" s="87">
        <v>0</v>
      </c>
      <c r="W1147" s="87">
        <v>0</v>
      </c>
      <c r="X1147" s="87">
        <v>0</v>
      </c>
      <c r="Y1147" s="87">
        <v>0</v>
      </c>
      <c r="Z1147" s="11">
        <f t="shared" si="161"/>
        <v>0</v>
      </c>
      <c r="AA1147" s="86" t="s">
        <v>9140</v>
      </c>
    </row>
    <row r="1148" spans="1:27" x14ac:dyDescent="0.25">
      <c r="S1148" s="11" t="s">
        <v>9141</v>
      </c>
      <c r="T1148" s="16">
        <v>0</v>
      </c>
      <c r="U1148" s="16">
        <v>0</v>
      </c>
      <c r="V1148" s="16">
        <v>0</v>
      </c>
      <c r="W1148" s="16">
        <v>2</v>
      </c>
      <c r="X1148" s="16">
        <v>0</v>
      </c>
      <c r="Y1148" s="16">
        <v>0</v>
      </c>
      <c r="Z1148" s="11">
        <f t="shared" si="161"/>
        <v>2</v>
      </c>
      <c r="AA1148" s="11" t="s">
        <v>9141</v>
      </c>
    </row>
    <row r="1149" spans="1:27" x14ac:dyDescent="0.25">
      <c r="S1149" s="86" t="s">
        <v>9142</v>
      </c>
      <c r="T1149" s="87">
        <v>0</v>
      </c>
      <c r="U1149" s="87">
        <v>0</v>
      </c>
      <c r="V1149" s="87">
        <v>0</v>
      </c>
      <c r="W1149" s="87">
        <v>3</v>
      </c>
      <c r="X1149" s="87">
        <v>0</v>
      </c>
      <c r="Y1149" s="87">
        <v>1</v>
      </c>
      <c r="Z1149" s="11">
        <f t="shared" si="161"/>
        <v>4</v>
      </c>
      <c r="AA1149" s="86" t="s">
        <v>9142</v>
      </c>
    </row>
    <row r="1150" spans="1:27" x14ac:dyDescent="0.25">
      <c r="S1150" s="11" t="s">
        <v>9143</v>
      </c>
      <c r="T1150" s="16">
        <v>0</v>
      </c>
      <c r="U1150" s="16">
        <v>0</v>
      </c>
      <c r="V1150" s="16">
        <v>0</v>
      </c>
      <c r="W1150" s="16">
        <v>4</v>
      </c>
      <c r="X1150" s="16">
        <v>0</v>
      </c>
      <c r="Y1150" s="16">
        <v>0</v>
      </c>
      <c r="Z1150" s="11">
        <f t="shared" si="161"/>
        <v>4</v>
      </c>
      <c r="AA1150" s="11" t="s">
        <v>9143</v>
      </c>
    </row>
    <row r="1151" spans="1:27" x14ac:dyDescent="0.25">
      <c r="S1151" s="86" t="s">
        <v>9144</v>
      </c>
      <c r="T1151" s="87">
        <v>11</v>
      </c>
      <c r="U1151" s="87">
        <v>9</v>
      </c>
      <c r="V1151" s="87">
        <v>0</v>
      </c>
      <c r="W1151" s="87">
        <v>32</v>
      </c>
      <c r="X1151" s="87">
        <v>10</v>
      </c>
      <c r="Y1151" s="87">
        <v>2</v>
      </c>
      <c r="Z1151" s="11">
        <f t="shared" si="161"/>
        <v>54</v>
      </c>
      <c r="AA1151" s="86" t="s">
        <v>9144</v>
      </c>
    </row>
    <row r="1152" spans="1:27" x14ac:dyDescent="0.25">
      <c r="S1152" s="11" t="s">
        <v>9145</v>
      </c>
      <c r="T1152" s="16">
        <v>8</v>
      </c>
      <c r="U1152" s="16">
        <v>31</v>
      </c>
      <c r="V1152" s="16">
        <v>6</v>
      </c>
      <c r="W1152" s="16">
        <v>49</v>
      </c>
      <c r="X1152" s="16">
        <v>167</v>
      </c>
      <c r="Y1152" s="16">
        <v>5</v>
      </c>
      <c r="Z1152" s="11">
        <f t="shared" si="161"/>
        <v>99</v>
      </c>
      <c r="AA1152" s="11" t="s">
        <v>9145</v>
      </c>
    </row>
    <row r="1153" spans="1:27" x14ac:dyDescent="0.25">
      <c r="S1153" s="86" t="s">
        <v>9146</v>
      </c>
      <c r="T1153" s="87">
        <v>15</v>
      </c>
      <c r="U1153" s="87">
        <v>18</v>
      </c>
      <c r="V1153" s="87">
        <v>44</v>
      </c>
      <c r="W1153" s="87">
        <v>93</v>
      </c>
      <c r="X1153" s="87">
        <v>411</v>
      </c>
      <c r="Y1153" s="87">
        <v>4</v>
      </c>
      <c r="Z1153" s="11">
        <f t="shared" si="161"/>
        <v>174</v>
      </c>
      <c r="AA1153" s="86" t="s">
        <v>9146</v>
      </c>
    </row>
    <row r="1154" spans="1:27" x14ac:dyDescent="0.25">
      <c r="T1154" s="7">
        <f t="shared" ref="T1154:Y1154" si="162">SUM(T1146:T1153)</f>
        <v>34</v>
      </c>
      <c r="U1154" s="7">
        <f t="shared" si="162"/>
        <v>58</v>
      </c>
      <c r="V1154" s="7">
        <f t="shared" si="162"/>
        <v>50</v>
      </c>
      <c r="W1154" s="7">
        <f t="shared" si="162"/>
        <v>183</v>
      </c>
      <c r="X1154" s="7">
        <f t="shared" si="162"/>
        <v>588</v>
      </c>
      <c r="Y1154" s="7">
        <f t="shared" si="162"/>
        <v>12</v>
      </c>
      <c r="Z1154" s="11">
        <f t="shared" si="161"/>
        <v>337</v>
      </c>
    </row>
    <row r="1158" spans="1:27" ht="39.6" x14ac:dyDescent="0.25">
      <c r="A1158" s="73" t="s">
        <v>10112</v>
      </c>
      <c r="B1158" s="73" t="s">
        <v>9152</v>
      </c>
      <c r="C1158" s="73" t="s">
        <v>9126</v>
      </c>
      <c r="D1158" s="73" t="s">
        <v>9936</v>
      </c>
      <c r="E1158" s="73" t="s">
        <v>9937</v>
      </c>
      <c r="F1158" s="73" t="s">
        <v>9938</v>
      </c>
      <c r="G1158" s="73" t="s">
        <v>9939</v>
      </c>
      <c r="H1158" s="73" t="s">
        <v>9940</v>
      </c>
      <c r="I1158" s="73" t="s">
        <v>9941</v>
      </c>
      <c r="J1158" s="73" t="s">
        <v>10085</v>
      </c>
      <c r="K1158" s="75" t="s">
        <v>9942</v>
      </c>
      <c r="L1158" s="90" t="s">
        <v>9943</v>
      </c>
      <c r="M1158" s="13" t="s">
        <v>10113</v>
      </c>
      <c r="S1158" s="7" t="s">
        <v>10112</v>
      </c>
    </row>
    <row r="1159" spans="1:27" x14ac:dyDescent="0.25">
      <c r="A1159" s="73" t="s">
        <v>9974</v>
      </c>
      <c r="B1159" s="73" t="s">
        <v>6556</v>
      </c>
      <c r="C1159" s="160">
        <v>1</v>
      </c>
      <c r="D1159" s="160">
        <v>1</v>
      </c>
      <c r="E1159" s="160">
        <v>0</v>
      </c>
      <c r="F1159" s="160">
        <v>0</v>
      </c>
      <c r="G1159" s="160">
        <v>0</v>
      </c>
      <c r="H1159" s="160">
        <v>1</v>
      </c>
      <c r="I1159" s="160">
        <v>0</v>
      </c>
      <c r="J1159" s="160">
        <v>0</v>
      </c>
      <c r="K1159" s="160">
        <v>0</v>
      </c>
      <c r="L1159" s="157">
        <f t="shared" ref="L1159:L1174" si="163">SUM(E1159:K1159)</f>
        <v>1</v>
      </c>
      <c r="M1159" s="77">
        <v>1</v>
      </c>
      <c r="S1159" s="11" t="s">
        <v>9945</v>
      </c>
      <c r="T1159" s="11" t="s">
        <v>781</v>
      </c>
      <c r="U1159" s="11" t="s">
        <v>313</v>
      </c>
      <c r="V1159" s="11" t="s">
        <v>141</v>
      </c>
      <c r="W1159" s="11" t="s">
        <v>87</v>
      </c>
      <c r="X1159" s="11" t="s">
        <v>124</v>
      </c>
      <c r="Y1159" s="11" t="s">
        <v>9128</v>
      </c>
      <c r="Z1159" s="11" t="s">
        <v>9129</v>
      </c>
    </row>
    <row r="1160" spans="1:27" x14ac:dyDescent="0.25">
      <c r="A1160" s="162" t="s">
        <v>9970</v>
      </c>
      <c r="B1160" s="162" t="s">
        <v>2289</v>
      </c>
      <c r="C1160" s="109">
        <v>5</v>
      </c>
      <c r="D1160" s="109">
        <v>5</v>
      </c>
      <c r="E1160" s="109">
        <v>2</v>
      </c>
      <c r="F1160" s="109">
        <v>0</v>
      </c>
      <c r="G1160" s="109">
        <v>0</v>
      </c>
      <c r="H1160" s="109">
        <v>1</v>
      </c>
      <c r="I1160" s="109">
        <v>0</v>
      </c>
      <c r="J1160" s="109">
        <v>2</v>
      </c>
      <c r="K1160" s="109">
        <v>0</v>
      </c>
      <c r="L1160" s="157">
        <f t="shared" si="163"/>
        <v>5</v>
      </c>
      <c r="M1160" s="9">
        <v>5</v>
      </c>
      <c r="S1160" s="11" t="s">
        <v>9139</v>
      </c>
      <c r="T1160" s="16">
        <v>0</v>
      </c>
      <c r="U1160" s="16">
        <v>0</v>
      </c>
      <c r="V1160" s="16">
        <v>0</v>
      </c>
      <c r="W1160" s="16">
        <v>1</v>
      </c>
      <c r="X1160" s="16">
        <v>0</v>
      </c>
      <c r="Y1160" s="16">
        <v>0</v>
      </c>
      <c r="Z1160" s="11">
        <f t="shared" ref="Z1160:Z1168" si="164">SUM(T1160:Y1160)</f>
        <v>1</v>
      </c>
    </row>
    <row r="1161" spans="1:27" x14ac:dyDescent="0.25">
      <c r="A1161" s="158" t="s">
        <v>9963</v>
      </c>
      <c r="B1161" s="158" t="s">
        <v>6018</v>
      </c>
      <c r="C1161" s="108">
        <v>2</v>
      </c>
      <c r="D1161" s="108">
        <v>2</v>
      </c>
      <c r="E1161" s="108">
        <v>0</v>
      </c>
      <c r="F1161" s="108">
        <v>0</v>
      </c>
      <c r="G1161" s="108">
        <v>0</v>
      </c>
      <c r="H1161" s="108">
        <v>0</v>
      </c>
      <c r="I1161" s="108">
        <v>0</v>
      </c>
      <c r="J1161" s="108">
        <v>2</v>
      </c>
      <c r="K1161" s="108">
        <v>0</v>
      </c>
      <c r="L1161" s="157">
        <f t="shared" si="163"/>
        <v>2</v>
      </c>
      <c r="M1161" s="9"/>
      <c r="S1161" s="86" t="s">
        <v>9140</v>
      </c>
      <c r="T1161" s="87">
        <v>0</v>
      </c>
      <c r="U1161" s="87">
        <v>0</v>
      </c>
      <c r="V1161" s="87">
        <v>0</v>
      </c>
      <c r="W1161" s="87">
        <v>0</v>
      </c>
      <c r="X1161" s="87">
        <v>0</v>
      </c>
      <c r="Y1161" s="87">
        <v>0</v>
      </c>
      <c r="Z1161" s="11">
        <f t="shared" si="164"/>
        <v>0</v>
      </c>
    </row>
    <row r="1162" spans="1:27" x14ac:dyDescent="0.25">
      <c r="A1162" s="158" t="s">
        <v>9963</v>
      </c>
      <c r="B1162" s="158" t="s">
        <v>2289</v>
      </c>
      <c r="C1162" s="108">
        <v>7</v>
      </c>
      <c r="D1162" s="108">
        <v>7</v>
      </c>
      <c r="E1162" s="108">
        <v>0</v>
      </c>
      <c r="F1162" s="108">
        <v>1</v>
      </c>
      <c r="G1162" s="108">
        <v>0</v>
      </c>
      <c r="H1162" s="108">
        <v>5</v>
      </c>
      <c r="I1162" s="108">
        <v>0</v>
      </c>
      <c r="J1162" s="108">
        <v>1</v>
      </c>
      <c r="K1162" s="108">
        <v>0</v>
      </c>
      <c r="L1162" s="157">
        <f t="shared" si="163"/>
        <v>7</v>
      </c>
      <c r="M1162" s="9">
        <v>9</v>
      </c>
      <c r="S1162" s="11" t="s">
        <v>9141</v>
      </c>
      <c r="T1162" s="16">
        <v>0</v>
      </c>
      <c r="U1162" s="16">
        <v>0</v>
      </c>
      <c r="V1162" s="16">
        <v>0</v>
      </c>
      <c r="W1162" s="16">
        <v>0</v>
      </c>
      <c r="X1162" s="16">
        <v>0</v>
      </c>
      <c r="Y1162" s="16">
        <v>0</v>
      </c>
      <c r="Z1162" s="11">
        <f t="shared" si="164"/>
        <v>0</v>
      </c>
    </row>
    <row r="1163" spans="1:27" x14ac:dyDescent="0.25">
      <c r="A1163" s="156" t="s">
        <v>4850</v>
      </c>
      <c r="B1163" s="156" t="s">
        <v>6018</v>
      </c>
      <c r="C1163" s="110">
        <v>9</v>
      </c>
      <c r="D1163" s="110">
        <v>9</v>
      </c>
      <c r="E1163" s="110">
        <v>1</v>
      </c>
      <c r="F1163" s="110">
        <v>1</v>
      </c>
      <c r="G1163" s="110">
        <v>0</v>
      </c>
      <c r="H1163" s="110">
        <v>4</v>
      </c>
      <c r="I1163" s="110">
        <v>0</v>
      </c>
      <c r="J1163" s="110">
        <v>3</v>
      </c>
      <c r="K1163" s="110">
        <v>0</v>
      </c>
      <c r="L1163" s="157">
        <f t="shared" si="163"/>
        <v>9</v>
      </c>
      <c r="M1163" s="9"/>
      <c r="S1163" s="86" t="s">
        <v>9142</v>
      </c>
      <c r="T1163" s="87">
        <v>2</v>
      </c>
      <c r="U1163" s="87">
        <v>0</v>
      </c>
      <c r="V1163" s="87">
        <v>0</v>
      </c>
      <c r="W1163" s="87">
        <v>1</v>
      </c>
      <c r="X1163" s="87">
        <v>0</v>
      </c>
      <c r="Y1163" s="87">
        <v>2</v>
      </c>
      <c r="Z1163" s="11">
        <f t="shared" si="164"/>
        <v>5</v>
      </c>
    </row>
    <row r="1164" spans="1:27" x14ac:dyDescent="0.25">
      <c r="A1164" s="156" t="s">
        <v>4850</v>
      </c>
      <c r="B1164" s="156" t="s">
        <v>2543</v>
      </c>
      <c r="C1164" s="110">
        <v>1</v>
      </c>
      <c r="D1164" s="110">
        <v>1</v>
      </c>
      <c r="E1164" s="110">
        <v>0</v>
      </c>
      <c r="F1164" s="110">
        <v>0</v>
      </c>
      <c r="G1164" s="110">
        <v>0</v>
      </c>
      <c r="H1164" s="110">
        <v>1</v>
      </c>
      <c r="I1164" s="110">
        <v>0</v>
      </c>
      <c r="J1164" s="110">
        <v>0</v>
      </c>
      <c r="K1164" s="110">
        <v>0</v>
      </c>
      <c r="L1164" s="157">
        <f t="shared" si="163"/>
        <v>1</v>
      </c>
      <c r="M1164" s="9"/>
      <c r="S1164" s="11" t="s">
        <v>9143</v>
      </c>
      <c r="T1164" s="16">
        <v>0</v>
      </c>
      <c r="U1164" s="16">
        <v>1</v>
      </c>
      <c r="V1164" s="16">
        <v>0</v>
      </c>
      <c r="W1164" s="16">
        <v>5</v>
      </c>
      <c r="X1164" s="16">
        <v>0</v>
      </c>
      <c r="Y1164" s="16">
        <v>3</v>
      </c>
      <c r="Z1164" s="11">
        <f t="shared" si="164"/>
        <v>9</v>
      </c>
    </row>
    <row r="1165" spans="1:27" x14ac:dyDescent="0.25">
      <c r="A1165" s="156" t="s">
        <v>4850</v>
      </c>
      <c r="B1165" s="156" t="s">
        <v>6556</v>
      </c>
      <c r="C1165" s="110">
        <v>1</v>
      </c>
      <c r="D1165" s="110">
        <v>1</v>
      </c>
      <c r="E1165" s="110">
        <v>0</v>
      </c>
      <c r="F1165" s="110">
        <v>0</v>
      </c>
      <c r="G1165" s="110">
        <v>0</v>
      </c>
      <c r="H1165" s="110">
        <v>1</v>
      </c>
      <c r="I1165" s="110">
        <v>0</v>
      </c>
      <c r="J1165" s="110">
        <v>0</v>
      </c>
      <c r="K1165" s="110">
        <v>0</v>
      </c>
      <c r="L1165" s="157">
        <f t="shared" si="163"/>
        <v>1</v>
      </c>
      <c r="M1165" s="9"/>
      <c r="S1165" s="86" t="s">
        <v>9144</v>
      </c>
      <c r="T1165" s="87">
        <v>13</v>
      </c>
      <c r="U1165" s="87">
        <v>17</v>
      </c>
      <c r="V1165" s="87">
        <v>0</v>
      </c>
      <c r="W1165" s="87">
        <v>52</v>
      </c>
      <c r="X1165" s="87">
        <v>6</v>
      </c>
      <c r="Y1165" s="87">
        <v>3</v>
      </c>
      <c r="Z1165" s="11">
        <f t="shared" si="164"/>
        <v>91</v>
      </c>
    </row>
    <row r="1166" spans="1:27" x14ac:dyDescent="0.25">
      <c r="A1166" s="156" t="s">
        <v>4850</v>
      </c>
      <c r="B1166" s="156" t="s">
        <v>2289</v>
      </c>
      <c r="C1166" s="110">
        <v>80</v>
      </c>
      <c r="D1166" s="110">
        <v>80</v>
      </c>
      <c r="E1166" s="110">
        <v>12</v>
      </c>
      <c r="F1166" s="110">
        <v>16</v>
      </c>
      <c r="G1166" s="110">
        <v>0</v>
      </c>
      <c r="H1166" s="110">
        <v>46</v>
      </c>
      <c r="I1166" s="110">
        <v>6</v>
      </c>
      <c r="J1166" s="110">
        <v>0</v>
      </c>
      <c r="K1166" s="110">
        <v>0</v>
      </c>
      <c r="L1166" s="157">
        <f t="shared" si="163"/>
        <v>80</v>
      </c>
      <c r="M1166" s="9">
        <v>91</v>
      </c>
      <c r="S1166" s="11" t="s">
        <v>9145</v>
      </c>
      <c r="T1166" s="16">
        <v>40</v>
      </c>
      <c r="U1166" s="16">
        <v>72</v>
      </c>
      <c r="V1166" s="16">
        <v>3</v>
      </c>
      <c r="W1166" s="16">
        <v>179</v>
      </c>
      <c r="X1166" s="16">
        <v>631</v>
      </c>
      <c r="Y1166" s="16">
        <v>13</v>
      </c>
      <c r="Z1166" s="11">
        <f t="shared" si="164"/>
        <v>938</v>
      </c>
    </row>
    <row r="1167" spans="1:27" x14ac:dyDescent="0.25">
      <c r="A1167" s="158" t="s">
        <v>649</v>
      </c>
      <c r="B1167" s="158" t="s">
        <v>6018</v>
      </c>
      <c r="C1167" s="111">
        <v>70</v>
      </c>
      <c r="D1167" s="111">
        <v>70</v>
      </c>
      <c r="E1167" s="111">
        <v>12</v>
      </c>
      <c r="F1167" s="111">
        <v>14</v>
      </c>
      <c r="G1167" s="111">
        <v>0</v>
      </c>
      <c r="H1167" s="111">
        <v>41</v>
      </c>
      <c r="I1167" s="111">
        <v>1</v>
      </c>
      <c r="J1167" s="111">
        <v>2</v>
      </c>
      <c r="K1167" s="111">
        <v>0</v>
      </c>
      <c r="L1167" s="157">
        <f t="shared" si="163"/>
        <v>70</v>
      </c>
      <c r="M1167" s="9"/>
      <c r="S1167" s="86" t="s">
        <v>9146</v>
      </c>
      <c r="T1167" s="87">
        <v>6</v>
      </c>
      <c r="U1167" s="87">
        <v>5</v>
      </c>
      <c r="V1167" s="87">
        <v>12</v>
      </c>
      <c r="W1167" s="87">
        <v>264</v>
      </c>
      <c r="X1167" s="87">
        <v>23</v>
      </c>
      <c r="Y1167" s="87">
        <v>4</v>
      </c>
      <c r="Z1167" s="11">
        <f t="shared" si="164"/>
        <v>314</v>
      </c>
    </row>
    <row r="1168" spans="1:27" x14ac:dyDescent="0.25">
      <c r="A1168" s="158" t="s">
        <v>649</v>
      </c>
      <c r="B1168" s="158" t="s">
        <v>2543</v>
      </c>
      <c r="C1168" s="111">
        <v>113</v>
      </c>
      <c r="D1168" s="111">
        <v>113</v>
      </c>
      <c r="E1168" s="111">
        <v>0</v>
      </c>
      <c r="F1168" s="111">
        <v>9</v>
      </c>
      <c r="G1168" s="111">
        <v>0</v>
      </c>
      <c r="H1168" s="111">
        <v>72</v>
      </c>
      <c r="I1168" s="111">
        <v>32</v>
      </c>
      <c r="J1168" s="111">
        <v>0</v>
      </c>
      <c r="K1168" s="111">
        <v>0</v>
      </c>
      <c r="L1168" s="157">
        <f t="shared" si="163"/>
        <v>113</v>
      </c>
      <c r="M1168" s="9"/>
      <c r="T1168" s="7">
        <f t="shared" ref="T1168:Y1168" si="165">SUM(T1160:T1167)</f>
        <v>61</v>
      </c>
      <c r="U1168" s="7">
        <f t="shared" si="165"/>
        <v>95</v>
      </c>
      <c r="V1168" s="7">
        <f t="shared" si="165"/>
        <v>15</v>
      </c>
      <c r="W1168" s="7">
        <f t="shared" si="165"/>
        <v>502</v>
      </c>
      <c r="X1168" s="7">
        <f t="shared" si="165"/>
        <v>660</v>
      </c>
      <c r="Y1168" s="7">
        <f t="shared" si="165"/>
        <v>25</v>
      </c>
      <c r="Z1168" s="11">
        <f t="shared" si="164"/>
        <v>1358</v>
      </c>
    </row>
    <row r="1169" spans="1:27" x14ac:dyDescent="0.25">
      <c r="A1169" s="158" t="s">
        <v>649</v>
      </c>
      <c r="B1169" s="158" t="s">
        <v>8861</v>
      </c>
      <c r="C1169" s="111">
        <v>4</v>
      </c>
      <c r="D1169" s="111">
        <v>4</v>
      </c>
      <c r="E1169" s="111">
        <v>0</v>
      </c>
      <c r="F1169" s="111">
        <v>4</v>
      </c>
      <c r="G1169" s="111">
        <v>0</v>
      </c>
      <c r="H1169" s="111">
        <v>0</v>
      </c>
      <c r="I1169" s="111">
        <v>0</v>
      </c>
      <c r="J1169" s="111">
        <v>0</v>
      </c>
      <c r="K1169" s="111">
        <v>0</v>
      </c>
      <c r="L1169" s="157">
        <f t="shared" si="163"/>
        <v>4</v>
      </c>
      <c r="M1169" s="9"/>
    </row>
    <row r="1170" spans="1:27" x14ac:dyDescent="0.25">
      <c r="A1170" s="158" t="s">
        <v>649</v>
      </c>
      <c r="B1170" s="158" t="s">
        <v>6556</v>
      </c>
      <c r="C1170" s="111">
        <v>4</v>
      </c>
      <c r="D1170" s="111">
        <v>4</v>
      </c>
      <c r="E1170" s="111">
        <v>1</v>
      </c>
      <c r="F1170" s="111">
        <v>0</v>
      </c>
      <c r="G1170" s="111">
        <v>0</v>
      </c>
      <c r="H1170" s="111">
        <v>3</v>
      </c>
      <c r="I1170" s="111">
        <v>0</v>
      </c>
      <c r="J1170" s="111">
        <v>0</v>
      </c>
      <c r="K1170" s="111">
        <v>0</v>
      </c>
      <c r="L1170" s="157">
        <f t="shared" si="163"/>
        <v>4</v>
      </c>
      <c r="M1170" s="9"/>
    </row>
    <row r="1171" spans="1:27" x14ac:dyDescent="0.25">
      <c r="A1171" s="158" t="s">
        <v>649</v>
      </c>
      <c r="B1171" s="158" t="s">
        <v>2289</v>
      </c>
      <c r="C1171" s="111">
        <v>747</v>
      </c>
      <c r="D1171" s="111">
        <v>747</v>
      </c>
      <c r="E1171" s="111">
        <v>27</v>
      </c>
      <c r="F1171" s="111">
        <v>45</v>
      </c>
      <c r="G1171" s="111">
        <v>3</v>
      </c>
      <c r="H1171" s="111">
        <v>63</v>
      </c>
      <c r="I1171" s="111">
        <v>598</v>
      </c>
      <c r="J1171" s="111">
        <v>11</v>
      </c>
      <c r="K1171" s="111">
        <v>0</v>
      </c>
      <c r="L1171" s="157">
        <f t="shared" si="163"/>
        <v>747</v>
      </c>
      <c r="M1171" s="9">
        <v>938</v>
      </c>
      <c r="S1171" s="11" t="s">
        <v>9947</v>
      </c>
      <c r="T1171" s="11" t="s">
        <v>781</v>
      </c>
      <c r="U1171" s="11" t="s">
        <v>313</v>
      </c>
      <c r="V1171" s="11" t="s">
        <v>141</v>
      </c>
      <c r="W1171" s="11" t="s">
        <v>87</v>
      </c>
      <c r="X1171" s="11" t="s">
        <v>124</v>
      </c>
      <c r="Y1171" s="11" t="s">
        <v>9128</v>
      </c>
      <c r="Z1171" s="11" t="s">
        <v>9129</v>
      </c>
    </row>
    <row r="1172" spans="1:27" x14ac:dyDescent="0.25">
      <c r="A1172" s="156" t="s">
        <v>1944</v>
      </c>
      <c r="B1172" s="156" t="s">
        <v>6018</v>
      </c>
      <c r="C1172" s="110">
        <v>168</v>
      </c>
      <c r="D1172" s="110">
        <v>168</v>
      </c>
      <c r="E1172" s="110">
        <v>0</v>
      </c>
      <c r="F1172" s="110">
        <v>0</v>
      </c>
      <c r="G1172" s="110">
        <v>0</v>
      </c>
      <c r="H1172" s="110">
        <v>165</v>
      </c>
      <c r="I1172" s="110">
        <v>0</v>
      </c>
      <c r="J1172" s="110">
        <v>3</v>
      </c>
      <c r="K1172" s="110">
        <v>0</v>
      </c>
      <c r="L1172" s="157">
        <f t="shared" si="163"/>
        <v>168</v>
      </c>
      <c r="M1172" s="9"/>
      <c r="S1172" s="11" t="s">
        <v>9139</v>
      </c>
      <c r="T1172" s="16">
        <v>0</v>
      </c>
      <c r="U1172" s="16">
        <v>0</v>
      </c>
      <c r="V1172" s="16">
        <v>0</v>
      </c>
      <c r="W1172" s="16">
        <v>0</v>
      </c>
      <c r="X1172" s="16">
        <v>0</v>
      </c>
      <c r="Y1172" s="16">
        <v>0</v>
      </c>
      <c r="Z1172" s="11">
        <f t="shared" ref="Z1172:Z1180" si="166">SUM(T1172:Y1172)</f>
        <v>0</v>
      </c>
    </row>
    <row r="1173" spans="1:27" x14ac:dyDescent="0.25">
      <c r="A1173" s="156" t="s">
        <v>1944</v>
      </c>
      <c r="B1173" s="156" t="s">
        <v>2543</v>
      </c>
      <c r="C1173" s="110">
        <v>127</v>
      </c>
      <c r="D1173" s="110">
        <v>112</v>
      </c>
      <c r="E1173" s="110">
        <v>6</v>
      </c>
      <c r="F1173" s="110">
        <v>4</v>
      </c>
      <c r="G1173" s="110">
        <v>12</v>
      </c>
      <c r="H1173" s="110">
        <v>90</v>
      </c>
      <c r="I1173" s="110">
        <v>0</v>
      </c>
      <c r="J1173" s="110">
        <v>0</v>
      </c>
      <c r="K1173" s="110">
        <v>0</v>
      </c>
      <c r="L1173" s="157">
        <f t="shared" si="163"/>
        <v>112</v>
      </c>
      <c r="M1173" s="9"/>
      <c r="S1173" s="86" t="s">
        <v>9140</v>
      </c>
      <c r="T1173" s="87">
        <v>0</v>
      </c>
      <c r="U1173" s="87">
        <v>0</v>
      </c>
      <c r="V1173" s="87">
        <v>0</v>
      </c>
      <c r="W1173" s="88">
        <v>0</v>
      </c>
      <c r="X1173" s="87">
        <v>0</v>
      </c>
      <c r="Y1173" s="87">
        <v>0</v>
      </c>
      <c r="Z1173" s="11">
        <f t="shared" si="166"/>
        <v>0</v>
      </c>
    </row>
    <row r="1174" spans="1:27" x14ac:dyDescent="0.25">
      <c r="A1174" s="156" t="s">
        <v>1944</v>
      </c>
      <c r="B1174" s="156" t="s">
        <v>2289</v>
      </c>
      <c r="C1174" s="110">
        <v>35</v>
      </c>
      <c r="D1174" s="110">
        <v>34</v>
      </c>
      <c r="E1174" s="110">
        <v>0</v>
      </c>
      <c r="F1174" s="110">
        <v>1</v>
      </c>
      <c r="G1174" s="110">
        <v>0</v>
      </c>
      <c r="H1174" s="110">
        <v>9</v>
      </c>
      <c r="I1174" s="110">
        <v>23</v>
      </c>
      <c r="J1174" s="110">
        <v>1</v>
      </c>
      <c r="K1174" s="110">
        <v>0</v>
      </c>
      <c r="L1174" s="157">
        <f t="shared" si="163"/>
        <v>34</v>
      </c>
      <c r="M1174" s="9">
        <v>314</v>
      </c>
      <c r="S1174" s="11" t="s">
        <v>9141</v>
      </c>
      <c r="T1174" s="108">
        <v>0</v>
      </c>
      <c r="U1174" s="108">
        <v>0</v>
      </c>
      <c r="V1174" s="108">
        <v>0</v>
      </c>
      <c r="W1174" s="108">
        <v>0</v>
      </c>
      <c r="X1174" s="108">
        <v>0</v>
      </c>
      <c r="Y1174" s="108">
        <v>0</v>
      </c>
      <c r="Z1174" s="11">
        <f t="shared" si="166"/>
        <v>0</v>
      </c>
    </row>
    <row r="1175" spans="1:27" x14ac:dyDescent="0.25">
      <c r="A1175" s="98" t="s">
        <v>9948</v>
      </c>
      <c r="B1175" s="159"/>
      <c r="C1175" s="159">
        <f t="shared" ref="C1175:M1175" si="167">SUM(C1159:C1174)</f>
        <v>1374</v>
      </c>
      <c r="D1175" s="159">
        <f t="shared" si="167"/>
        <v>1358</v>
      </c>
      <c r="E1175" s="159">
        <f t="shared" si="167"/>
        <v>61</v>
      </c>
      <c r="F1175" s="159">
        <f t="shared" si="167"/>
        <v>95</v>
      </c>
      <c r="G1175" s="159">
        <f t="shared" si="167"/>
        <v>15</v>
      </c>
      <c r="H1175" s="159">
        <f t="shared" si="167"/>
        <v>502</v>
      </c>
      <c r="I1175" s="159">
        <f t="shared" si="167"/>
        <v>660</v>
      </c>
      <c r="J1175" s="159">
        <f t="shared" si="167"/>
        <v>25</v>
      </c>
      <c r="K1175" s="159">
        <f t="shared" si="167"/>
        <v>0</v>
      </c>
      <c r="L1175" s="159">
        <f t="shared" si="167"/>
        <v>1358</v>
      </c>
      <c r="M1175" s="9">
        <f t="shared" si="167"/>
        <v>1358</v>
      </c>
      <c r="S1175" s="86" t="s">
        <v>9142</v>
      </c>
      <c r="T1175" s="109">
        <v>0</v>
      </c>
      <c r="U1175" s="109">
        <v>0</v>
      </c>
      <c r="V1175" s="109">
        <v>0</v>
      </c>
      <c r="W1175" s="109">
        <v>0</v>
      </c>
      <c r="X1175" s="109">
        <v>0</v>
      </c>
      <c r="Y1175" s="109">
        <v>0</v>
      </c>
      <c r="Z1175" s="11">
        <f t="shared" si="166"/>
        <v>0</v>
      </c>
    </row>
    <row r="1176" spans="1:27" x14ac:dyDescent="0.25">
      <c r="I1176" s="7" t="s">
        <v>10114</v>
      </c>
      <c r="S1176" s="92" t="s">
        <v>9143</v>
      </c>
      <c r="T1176" s="93">
        <v>0</v>
      </c>
      <c r="U1176" s="93">
        <v>0</v>
      </c>
      <c r="V1176" s="93">
        <v>0</v>
      </c>
      <c r="W1176" s="93">
        <v>0</v>
      </c>
      <c r="X1176" s="93">
        <v>0</v>
      </c>
      <c r="Y1176" s="93">
        <v>2</v>
      </c>
      <c r="Z1176" s="92">
        <f t="shared" si="166"/>
        <v>2</v>
      </c>
    </row>
    <row r="1177" spans="1:27" x14ac:dyDescent="0.25">
      <c r="S1177" s="86" t="s">
        <v>9144</v>
      </c>
      <c r="T1177" s="110">
        <v>1</v>
      </c>
      <c r="U1177" s="110">
        <v>1</v>
      </c>
      <c r="V1177" s="110">
        <v>0</v>
      </c>
      <c r="W1177" s="110">
        <v>4</v>
      </c>
      <c r="X1177" s="110">
        <v>0</v>
      </c>
      <c r="Y1177" s="110">
        <v>3</v>
      </c>
      <c r="Z1177" s="11">
        <f t="shared" si="166"/>
        <v>9</v>
      </c>
    </row>
    <row r="1178" spans="1:27" x14ac:dyDescent="0.25">
      <c r="S1178" s="11" t="s">
        <v>9145</v>
      </c>
      <c r="T1178" s="111">
        <v>12</v>
      </c>
      <c r="U1178" s="111">
        <v>14</v>
      </c>
      <c r="V1178" s="111">
        <v>0</v>
      </c>
      <c r="W1178" s="111">
        <v>41</v>
      </c>
      <c r="X1178" s="111">
        <v>1</v>
      </c>
      <c r="Y1178" s="111">
        <v>2</v>
      </c>
      <c r="Z1178" s="11">
        <f t="shared" si="166"/>
        <v>70</v>
      </c>
    </row>
    <row r="1179" spans="1:27" x14ac:dyDescent="0.25">
      <c r="S1179" s="86" t="s">
        <v>9146</v>
      </c>
      <c r="T1179" s="110">
        <v>0</v>
      </c>
      <c r="U1179" s="110">
        <v>0</v>
      </c>
      <c r="V1179" s="110">
        <v>0</v>
      </c>
      <c r="W1179" s="110">
        <v>165</v>
      </c>
      <c r="X1179" s="110">
        <v>0</v>
      </c>
      <c r="Y1179" s="110">
        <v>3</v>
      </c>
      <c r="Z1179" s="11">
        <f t="shared" si="166"/>
        <v>168</v>
      </c>
    </row>
    <row r="1180" spans="1:27" x14ac:dyDescent="0.25">
      <c r="T1180" s="135">
        <f t="shared" ref="T1180:Y1180" si="168">SUM(T1172:T1179)</f>
        <v>13</v>
      </c>
      <c r="U1180" s="135">
        <f t="shared" si="168"/>
        <v>15</v>
      </c>
      <c r="V1180" s="135">
        <f t="shared" si="168"/>
        <v>0</v>
      </c>
      <c r="W1180" s="135">
        <f t="shared" si="168"/>
        <v>210</v>
      </c>
      <c r="X1180" s="135">
        <f t="shared" si="168"/>
        <v>1</v>
      </c>
      <c r="Y1180" s="135">
        <f t="shared" si="168"/>
        <v>10</v>
      </c>
      <c r="Z1180" s="92">
        <f t="shared" si="166"/>
        <v>249</v>
      </c>
    </row>
    <row r="1183" spans="1:27" x14ac:dyDescent="0.25">
      <c r="S1183" s="11" t="s">
        <v>9950</v>
      </c>
      <c r="T1183" s="11" t="s">
        <v>781</v>
      </c>
      <c r="U1183" s="11" t="s">
        <v>313</v>
      </c>
      <c r="V1183" s="11" t="s">
        <v>141</v>
      </c>
      <c r="W1183" s="11" t="s">
        <v>87</v>
      </c>
      <c r="X1183" s="11" t="s">
        <v>124</v>
      </c>
      <c r="Y1183" s="11" t="s">
        <v>9128</v>
      </c>
      <c r="Z1183" s="11" t="s">
        <v>9951</v>
      </c>
    </row>
    <row r="1184" spans="1:27" x14ac:dyDescent="0.25">
      <c r="S1184" s="11" t="s">
        <v>9139</v>
      </c>
      <c r="T1184" s="16">
        <v>0</v>
      </c>
      <c r="U1184" s="16">
        <v>0</v>
      </c>
      <c r="V1184" s="16">
        <v>0</v>
      </c>
      <c r="W1184" s="16">
        <v>1</v>
      </c>
      <c r="X1184" s="16">
        <v>0</v>
      </c>
      <c r="Y1184" s="16">
        <v>0</v>
      </c>
      <c r="Z1184" s="11">
        <f t="shared" ref="Z1184:Z1192" si="169">SUM(T1184:W1184)+Y1184</f>
        <v>1</v>
      </c>
      <c r="AA1184" s="11" t="s">
        <v>9139</v>
      </c>
    </row>
    <row r="1185" spans="1:82" x14ac:dyDescent="0.25">
      <c r="S1185" s="86" t="s">
        <v>9140</v>
      </c>
      <c r="T1185" s="87">
        <v>0</v>
      </c>
      <c r="U1185" s="87">
        <v>0</v>
      </c>
      <c r="V1185" s="87">
        <v>0</v>
      </c>
      <c r="W1185" s="87">
        <v>0</v>
      </c>
      <c r="X1185" s="87">
        <v>0</v>
      </c>
      <c r="Y1185" s="87">
        <v>0</v>
      </c>
      <c r="Z1185" s="11">
        <f t="shared" si="169"/>
        <v>0</v>
      </c>
      <c r="AA1185" s="86" t="s">
        <v>9140</v>
      </c>
    </row>
    <row r="1186" spans="1:82" x14ac:dyDescent="0.25">
      <c r="S1186" s="11" t="s">
        <v>9141</v>
      </c>
      <c r="T1186" s="16">
        <v>0</v>
      </c>
      <c r="U1186" s="16">
        <v>0</v>
      </c>
      <c r="V1186" s="16">
        <v>0</v>
      </c>
      <c r="W1186" s="16">
        <v>0</v>
      </c>
      <c r="X1186" s="16">
        <v>0</v>
      </c>
      <c r="Y1186" s="16">
        <v>0</v>
      </c>
      <c r="Z1186" s="11">
        <f t="shared" si="169"/>
        <v>0</v>
      </c>
      <c r="AA1186" s="11" t="s">
        <v>9141</v>
      </c>
    </row>
    <row r="1187" spans="1:82" x14ac:dyDescent="0.25">
      <c r="S1187" s="86" t="s">
        <v>9142</v>
      </c>
      <c r="T1187" s="87">
        <v>2</v>
      </c>
      <c r="U1187" s="87">
        <v>0</v>
      </c>
      <c r="V1187" s="87">
        <v>0</v>
      </c>
      <c r="W1187" s="87">
        <v>1</v>
      </c>
      <c r="X1187" s="87">
        <v>0</v>
      </c>
      <c r="Y1187" s="87">
        <v>2</v>
      </c>
      <c r="Z1187" s="11">
        <f t="shared" si="169"/>
        <v>5</v>
      </c>
      <c r="AA1187" s="86" t="s">
        <v>9142</v>
      </c>
    </row>
    <row r="1188" spans="1:82" x14ac:dyDescent="0.25">
      <c r="S1188" s="11" t="s">
        <v>9143</v>
      </c>
      <c r="T1188" s="16">
        <v>0</v>
      </c>
      <c r="U1188" s="16">
        <v>1</v>
      </c>
      <c r="V1188" s="16">
        <v>0</v>
      </c>
      <c r="W1188" s="16">
        <v>5</v>
      </c>
      <c r="X1188" s="16">
        <v>0</v>
      </c>
      <c r="Y1188" s="16">
        <v>1</v>
      </c>
      <c r="Z1188" s="11">
        <f t="shared" si="169"/>
        <v>7</v>
      </c>
      <c r="AA1188" s="11" t="s">
        <v>9143</v>
      </c>
    </row>
    <row r="1189" spans="1:82" x14ac:dyDescent="0.25">
      <c r="S1189" s="86" t="s">
        <v>9144</v>
      </c>
      <c r="T1189" s="87">
        <v>12</v>
      </c>
      <c r="U1189" s="87">
        <v>16</v>
      </c>
      <c r="V1189" s="87">
        <v>0</v>
      </c>
      <c r="W1189" s="87">
        <v>48</v>
      </c>
      <c r="X1189" s="87">
        <v>6</v>
      </c>
      <c r="Y1189" s="87">
        <v>0</v>
      </c>
      <c r="Z1189" s="11">
        <f t="shared" si="169"/>
        <v>76</v>
      </c>
      <c r="AA1189" s="86" t="s">
        <v>9144</v>
      </c>
    </row>
    <row r="1190" spans="1:82" x14ac:dyDescent="0.25">
      <c r="S1190" s="11" t="s">
        <v>9145</v>
      </c>
      <c r="T1190" s="16">
        <v>28</v>
      </c>
      <c r="U1190" s="16">
        <v>58</v>
      </c>
      <c r="V1190" s="16">
        <v>3</v>
      </c>
      <c r="W1190" s="16">
        <v>138</v>
      </c>
      <c r="X1190" s="16">
        <v>630</v>
      </c>
      <c r="Y1190" s="16">
        <v>11</v>
      </c>
      <c r="Z1190" s="11">
        <f t="shared" si="169"/>
        <v>238</v>
      </c>
      <c r="AA1190" s="11" t="s">
        <v>9145</v>
      </c>
    </row>
    <row r="1191" spans="1:82" x14ac:dyDescent="0.25">
      <c r="S1191" s="86" t="s">
        <v>9146</v>
      </c>
      <c r="T1191" s="87">
        <v>6</v>
      </c>
      <c r="U1191" s="87">
        <v>5</v>
      </c>
      <c r="V1191" s="87">
        <v>12</v>
      </c>
      <c r="W1191" s="87">
        <v>99</v>
      </c>
      <c r="X1191" s="87">
        <v>23</v>
      </c>
      <c r="Y1191" s="87">
        <v>1</v>
      </c>
      <c r="Z1191" s="11">
        <f t="shared" si="169"/>
        <v>123</v>
      </c>
      <c r="AA1191" s="86" t="s">
        <v>9146</v>
      </c>
    </row>
    <row r="1192" spans="1:82" x14ac:dyDescent="0.25">
      <c r="T1192" s="7">
        <f t="shared" ref="T1192:Y1192" si="170">SUM(T1184:T1191)</f>
        <v>48</v>
      </c>
      <c r="U1192" s="7">
        <f t="shared" si="170"/>
        <v>80</v>
      </c>
      <c r="V1192" s="7">
        <f t="shared" si="170"/>
        <v>15</v>
      </c>
      <c r="W1192" s="7">
        <f t="shared" si="170"/>
        <v>292</v>
      </c>
      <c r="X1192" s="7">
        <f t="shared" si="170"/>
        <v>659</v>
      </c>
      <c r="Y1192" s="7">
        <f t="shared" si="170"/>
        <v>15</v>
      </c>
      <c r="Z1192" s="11">
        <f t="shared" si="169"/>
        <v>450</v>
      </c>
    </row>
    <row r="1196" spans="1:82" x14ac:dyDescent="0.25">
      <c r="AQ1196" s="12"/>
    </row>
    <row r="1197" spans="1:82" x14ac:dyDescent="0.25">
      <c r="AQ1197" s="12"/>
      <c r="CA1197" s="12"/>
    </row>
    <row r="1199" spans="1:82" ht="42" customHeight="1" x14ac:dyDescent="0.25">
      <c r="A1199" s="73" t="s">
        <v>10044</v>
      </c>
      <c r="B1199" s="73" t="s">
        <v>9152</v>
      </c>
      <c r="C1199" s="73" t="s">
        <v>9126</v>
      </c>
      <c r="D1199" s="73" t="s">
        <v>9936</v>
      </c>
      <c r="E1199" s="73" t="s">
        <v>9937</v>
      </c>
      <c r="F1199" s="73" t="s">
        <v>9938</v>
      </c>
      <c r="G1199" s="73" t="s">
        <v>9939</v>
      </c>
      <c r="H1199" s="73" t="s">
        <v>9940</v>
      </c>
      <c r="I1199" s="73" t="s">
        <v>9941</v>
      </c>
      <c r="J1199" s="73" t="s">
        <v>10085</v>
      </c>
      <c r="K1199" s="75" t="s">
        <v>9942</v>
      </c>
      <c r="L1199" s="90" t="s">
        <v>9943</v>
      </c>
      <c r="M1199" s="13" t="s">
        <v>10115</v>
      </c>
      <c r="S1199" s="7" t="s">
        <v>10044</v>
      </c>
      <c r="AO1199" s="13"/>
      <c r="AP1199" s="115"/>
      <c r="AQ1199" s="13"/>
      <c r="AR1199" s="13"/>
      <c r="AS1199" s="13"/>
      <c r="BR1199" s="7"/>
    </row>
    <row r="1200" spans="1:82" x14ac:dyDescent="0.25">
      <c r="A1200" s="73" t="s">
        <v>9974</v>
      </c>
      <c r="B1200" s="73" t="s">
        <v>2289</v>
      </c>
      <c r="C1200" s="160">
        <v>1</v>
      </c>
      <c r="D1200" s="160">
        <v>1</v>
      </c>
      <c r="E1200" s="160">
        <v>0</v>
      </c>
      <c r="F1200" s="160">
        <v>0</v>
      </c>
      <c r="G1200" s="160">
        <v>0</v>
      </c>
      <c r="H1200" s="160">
        <v>1</v>
      </c>
      <c r="I1200" s="160">
        <v>0</v>
      </c>
      <c r="J1200" s="160">
        <v>0</v>
      </c>
      <c r="K1200" s="160">
        <v>0</v>
      </c>
      <c r="L1200" s="157">
        <f t="shared" ref="L1200:L1219" si="171">SUM(E1200:K1200)</f>
        <v>1</v>
      </c>
      <c r="M1200" s="77">
        <v>1</v>
      </c>
      <c r="S1200" s="11" t="s">
        <v>9945</v>
      </c>
      <c r="T1200" s="11" t="s">
        <v>781</v>
      </c>
      <c r="U1200" s="11" t="s">
        <v>313</v>
      </c>
      <c r="V1200" s="11" t="s">
        <v>141</v>
      </c>
      <c r="W1200" s="11" t="s">
        <v>87</v>
      </c>
      <c r="X1200" s="11" t="s">
        <v>124</v>
      </c>
      <c r="Y1200" s="11" t="s">
        <v>9128</v>
      </c>
      <c r="Z1200" s="11" t="s">
        <v>9129</v>
      </c>
      <c r="AP1200" s="13"/>
      <c r="AQ1200" s="13"/>
      <c r="AR1200" s="13"/>
      <c r="AS1200" s="13"/>
      <c r="BL1200" s="8"/>
      <c r="BR1200" s="7"/>
      <c r="CD1200" s="12"/>
    </row>
    <row r="1201" spans="1:107" x14ac:dyDescent="0.25">
      <c r="A1201" s="162" t="s">
        <v>9975</v>
      </c>
      <c r="B1201" s="156" t="s">
        <v>6018</v>
      </c>
      <c r="C1201" s="109">
        <v>1</v>
      </c>
      <c r="D1201" s="109">
        <v>1</v>
      </c>
      <c r="E1201" s="109">
        <v>0</v>
      </c>
      <c r="F1201" s="109">
        <v>0</v>
      </c>
      <c r="G1201" s="109">
        <v>0</v>
      </c>
      <c r="H1201" s="109">
        <v>1</v>
      </c>
      <c r="I1201" s="109">
        <v>0</v>
      </c>
      <c r="J1201" s="109">
        <v>0</v>
      </c>
      <c r="K1201" s="109">
        <v>0</v>
      </c>
      <c r="L1201" s="157">
        <f t="shared" si="171"/>
        <v>1</v>
      </c>
      <c r="M1201" s="9">
        <v>1</v>
      </c>
      <c r="S1201" s="11" t="s">
        <v>9139</v>
      </c>
      <c r="T1201" s="16">
        <v>0</v>
      </c>
      <c r="U1201" s="16">
        <v>0</v>
      </c>
      <c r="V1201" s="16">
        <v>0</v>
      </c>
      <c r="W1201" s="16">
        <v>1</v>
      </c>
      <c r="X1201" s="16">
        <v>0</v>
      </c>
      <c r="Y1201" s="16">
        <v>0</v>
      </c>
      <c r="Z1201" s="11">
        <f t="shared" ref="Z1201:Z1209" si="172">SUM(T1201:Y1201)</f>
        <v>1</v>
      </c>
      <c r="AP1201" s="13"/>
      <c r="AQ1201" s="13"/>
      <c r="AR1201" s="13"/>
      <c r="BR1201" s="7"/>
      <c r="BV1201" s="7"/>
    </row>
    <row r="1202" spans="1:107" x14ac:dyDescent="0.25">
      <c r="A1202" s="158" t="s">
        <v>9934</v>
      </c>
      <c r="B1202" s="158" t="s">
        <v>6018</v>
      </c>
      <c r="C1202" s="108">
        <v>1</v>
      </c>
      <c r="D1202" s="108">
        <v>1</v>
      </c>
      <c r="E1202" s="108">
        <v>0</v>
      </c>
      <c r="F1202" s="108">
        <v>0</v>
      </c>
      <c r="G1202" s="108">
        <v>0</v>
      </c>
      <c r="H1202" s="108">
        <v>1</v>
      </c>
      <c r="I1202" s="108">
        <v>0</v>
      </c>
      <c r="J1202" s="108">
        <v>0</v>
      </c>
      <c r="K1202" s="108">
        <v>0</v>
      </c>
      <c r="L1202" s="157">
        <f t="shared" si="171"/>
        <v>1</v>
      </c>
      <c r="M1202" s="9"/>
      <c r="S1202" s="86" t="s">
        <v>9140</v>
      </c>
      <c r="T1202" s="87">
        <v>0</v>
      </c>
      <c r="U1202" s="87">
        <v>0</v>
      </c>
      <c r="V1202" s="87">
        <v>0</v>
      </c>
      <c r="W1202" s="87">
        <v>1</v>
      </c>
      <c r="X1202" s="87">
        <v>0</v>
      </c>
      <c r="Y1202" s="87">
        <v>0</v>
      </c>
      <c r="Z1202" s="11">
        <f t="shared" si="172"/>
        <v>1</v>
      </c>
      <c r="AP1202" s="77"/>
      <c r="AQ1202" s="77"/>
      <c r="AR1202" s="77"/>
      <c r="AS1202" s="77"/>
      <c r="AT1202" s="9"/>
      <c r="AU1202" s="9"/>
      <c r="AV1202" s="9"/>
      <c r="AW1202" s="9"/>
      <c r="AX1202" s="9"/>
      <c r="AY1202" s="9"/>
      <c r="AZ1202" s="9"/>
      <c r="BA1202" s="9"/>
      <c r="BB1202" s="9"/>
      <c r="BC1202" s="9"/>
      <c r="BD1202" s="9"/>
      <c r="BE1202" s="9"/>
      <c r="BF1202" s="9"/>
      <c r="BG1202" s="9"/>
      <c r="BH1202" s="9"/>
      <c r="BI1202" s="9"/>
      <c r="BJ1202" s="9"/>
      <c r="BK1202" s="9"/>
      <c r="BL1202" s="9"/>
      <c r="BM1202" s="9"/>
      <c r="BN1202" s="9"/>
      <c r="BO1202" s="9"/>
      <c r="BP1202" s="9"/>
      <c r="BQ1202" s="9"/>
      <c r="BR1202" s="9"/>
      <c r="BS1202" s="9"/>
      <c r="BV1202" s="124"/>
      <c r="BZ1202" s="9"/>
      <c r="CD1202" s="9"/>
      <c r="CH1202" s="9"/>
      <c r="CL1202" s="9"/>
    </row>
    <row r="1203" spans="1:107" x14ac:dyDescent="0.25">
      <c r="A1203" s="158" t="s">
        <v>9934</v>
      </c>
      <c r="B1203" s="158" t="s">
        <v>2289</v>
      </c>
      <c r="C1203" s="108">
        <v>2</v>
      </c>
      <c r="D1203" s="108">
        <v>2</v>
      </c>
      <c r="E1203" s="108">
        <v>0</v>
      </c>
      <c r="F1203" s="108">
        <v>1</v>
      </c>
      <c r="G1203" s="108">
        <v>0</v>
      </c>
      <c r="H1203" s="108">
        <v>1</v>
      </c>
      <c r="I1203" s="108">
        <v>0</v>
      </c>
      <c r="J1203" s="108">
        <v>0</v>
      </c>
      <c r="K1203" s="108">
        <v>0</v>
      </c>
      <c r="L1203" s="157">
        <f t="shared" si="171"/>
        <v>2</v>
      </c>
      <c r="M1203" s="9">
        <v>3</v>
      </c>
      <c r="S1203" s="11" t="s">
        <v>9141</v>
      </c>
      <c r="T1203" s="16">
        <v>0</v>
      </c>
      <c r="U1203" s="16">
        <v>1</v>
      </c>
      <c r="V1203" s="16">
        <v>0</v>
      </c>
      <c r="W1203" s="16">
        <v>2</v>
      </c>
      <c r="X1203" s="16">
        <v>0</v>
      </c>
      <c r="Y1203" s="16">
        <v>0</v>
      </c>
      <c r="Z1203" s="11">
        <f t="shared" si="172"/>
        <v>3</v>
      </c>
      <c r="AW1203" s="115"/>
      <c r="AX1203" s="115"/>
      <c r="BR1203" s="7"/>
      <c r="BU1203" s="9"/>
      <c r="BV1203" s="9"/>
      <c r="BW1203" s="9"/>
      <c r="BX1203" s="9"/>
      <c r="BY1203" s="9"/>
      <c r="BZ1203" s="9"/>
    </row>
    <row r="1204" spans="1:107" x14ac:dyDescent="0.25">
      <c r="A1204" s="162" t="s">
        <v>9970</v>
      </c>
      <c r="B1204" s="162" t="s">
        <v>6018</v>
      </c>
      <c r="C1204" s="109">
        <v>3</v>
      </c>
      <c r="D1204" s="109">
        <v>3</v>
      </c>
      <c r="E1204" s="109">
        <v>0</v>
      </c>
      <c r="F1204" s="109">
        <v>1</v>
      </c>
      <c r="G1204" s="109">
        <v>0</v>
      </c>
      <c r="H1204" s="109">
        <v>2</v>
      </c>
      <c r="I1204" s="109">
        <v>0</v>
      </c>
      <c r="J1204" s="109">
        <v>0</v>
      </c>
      <c r="K1204" s="109">
        <v>0</v>
      </c>
      <c r="L1204" s="157">
        <f t="shared" si="171"/>
        <v>3</v>
      </c>
      <c r="M1204" s="9"/>
      <c r="S1204" s="86" t="s">
        <v>9142</v>
      </c>
      <c r="T1204" s="87">
        <v>1</v>
      </c>
      <c r="U1204" s="87">
        <v>1</v>
      </c>
      <c r="V1204" s="87">
        <v>0</v>
      </c>
      <c r="W1204" s="87">
        <v>3</v>
      </c>
      <c r="X1204" s="87">
        <v>0</v>
      </c>
      <c r="Y1204" s="87">
        <v>0</v>
      </c>
      <c r="Z1204" s="11">
        <f t="shared" si="172"/>
        <v>5</v>
      </c>
      <c r="AP1204" s="77"/>
      <c r="AQ1204" s="77"/>
      <c r="AR1204" s="77"/>
      <c r="AS1204" s="77"/>
      <c r="AT1204" s="77"/>
      <c r="AU1204" s="77"/>
      <c r="AV1204" s="77"/>
      <c r="AW1204" s="125"/>
      <c r="AX1204" s="125"/>
      <c r="AY1204" s="77"/>
      <c r="AZ1204" s="77"/>
      <c r="BA1204" s="77"/>
      <c r="BB1204" s="77"/>
      <c r="BC1204" s="77"/>
      <c r="BD1204" s="77"/>
      <c r="BE1204" s="77"/>
      <c r="BF1204" s="77"/>
      <c r="BG1204" s="77"/>
      <c r="BH1204" s="77"/>
      <c r="BI1204" s="77"/>
      <c r="BJ1204" s="77"/>
      <c r="BK1204" s="77"/>
      <c r="BL1204" s="77"/>
      <c r="BM1204" s="77"/>
      <c r="BN1204" s="77"/>
      <c r="BO1204" s="77"/>
      <c r="BP1204" s="77"/>
      <c r="BQ1204" s="9"/>
      <c r="BR1204" s="9"/>
      <c r="BS1204" s="9"/>
      <c r="BT1204" s="9"/>
      <c r="BU1204" s="9"/>
      <c r="BV1204" s="9"/>
      <c r="BW1204" s="9"/>
      <c r="BX1204" s="9"/>
      <c r="BY1204" s="9"/>
      <c r="BZ1204" s="9"/>
      <c r="CA1204" s="9"/>
      <c r="CB1204" s="9"/>
      <c r="CC1204" s="9"/>
      <c r="CD1204" s="9"/>
      <c r="CE1204" s="9"/>
      <c r="CF1204" s="9"/>
      <c r="CG1204" s="96"/>
      <c r="CH1204" s="96"/>
      <c r="CI1204" s="9"/>
      <c r="CJ1204" s="9"/>
      <c r="CK1204" s="9"/>
      <c r="CL1204" s="96"/>
    </row>
    <row r="1205" spans="1:107" x14ac:dyDescent="0.25">
      <c r="A1205" s="162" t="s">
        <v>9970</v>
      </c>
      <c r="B1205" s="162" t="s">
        <v>2289</v>
      </c>
      <c r="C1205" s="109">
        <v>2</v>
      </c>
      <c r="D1205" s="109">
        <v>2</v>
      </c>
      <c r="E1205" s="109">
        <v>1</v>
      </c>
      <c r="F1205" s="109">
        <v>0</v>
      </c>
      <c r="G1205" s="109">
        <v>0</v>
      </c>
      <c r="H1205" s="109">
        <v>1</v>
      </c>
      <c r="I1205" s="109">
        <v>0</v>
      </c>
      <c r="J1205" s="109">
        <v>0</v>
      </c>
      <c r="K1205" s="109">
        <v>0</v>
      </c>
      <c r="L1205" s="157">
        <f t="shared" si="171"/>
        <v>2</v>
      </c>
      <c r="M1205" s="9">
        <v>5</v>
      </c>
      <c r="S1205" s="11" t="s">
        <v>9143</v>
      </c>
      <c r="T1205" s="16">
        <v>4</v>
      </c>
      <c r="U1205" s="16">
        <v>6</v>
      </c>
      <c r="V1205" s="16">
        <v>1</v>
      </c>
      <c r="W1205" s="16">
        <v>7</v>
      </c>
      <c r="X1205" s="16">
        <v>5</v>
      </c>
      <c r="Y1205" s="16">
        <v>7</v>
      </c>
      <c r="Z1205" s="11">
        <f t="shared" si="172"/>
        <v>30</v>
      </c>
      <c r="AP1205" s="77"/>
      <c r="AQ1205" s="77"/>
      <c r="AR1205" s="77"/>
      <c r="AS1205" s="77"/>
      <c r="AT1205" s="77"/>
      <c r="AU1205" s="77"/>
      <c r="AV1205" s="77"/>
      <c r="AW1205" s="125"/>
      <c r="AX1205" s="125"/>
      <c r="AY1205" s="77"/>
      <c r="AZ1205" s="77"/>
      <c r="BA1205" s="77"/>
      <c r="BB1205" s="77"/>
      <c r="BC1205" s="77"/>
      <c r="BD1205" s="77"/>
      <c r="BE1205" s="77"/>
      <c r="BF1205" s="77"/>
      <c r="BG1205" s="77"/>
      <c r="BH1205" s="77"/>
      <c r="BI1205" s="77"/>
      <c r="BJ1205" s="77"/>
      <c r="BK1205" s="77"/>
      <c r="BL1205" s="77"/>
      <c r="BM1205" s="77"/>
      <c r="BN1205" s="77"/>
      <c r="BO1205" s="77"/>
      <c r="BP1205" s="77"/>
      <c r="BQ1205" s="9"/>
      <c r="BR1205" s="9"/>
      <c r="BS1205" s="9"/>
      <c r="BT1205" s="9"/>
      <c r="BU1205" s="9"/>
      <c r="BV1205" s="9"/>
      <c r="BW1205" s="9"/>
      <c r="BX1205" s="9"/>
      <c r="BY1205" s="9"/>
      <c r="BZ1205" s="9"/>
      <c r="CA1205" s="9"/>
      <c r="CB1205" s="9"/>
      <c r="CC1205" s="9"/>
      <c r="CD1205" s="9"/>
      <c r="CE1205" s="9"/>
      <c r="CF1205" s="9"/>
      <c r="CG1205" s="96"/>
      <c r="CH1205" s="96"/>
      <c r="CI1205" s="9"/>
      <c r="CJ1205" s="9"/>
      <c r="CK1205" s="9"/>
      <c r="CL1205" s="96"/>
    </row>
    <row r="1206" spans="1:107" x14ac:dyDescent="0.25">
      <c r="A1206" s="158" t="s">
        <v>9963</v>
      </c>
      <c r="B1206" s="158" t="s">
        <v>6018</v>
      </c>
      <c r="C1206" s="108">
        <v>4</v>
      </c>
      <c r="D1206" s="108">
        <v>4</v>
      </c>
      <c r="E1206" s="108">
        <v>1</v>
      </c>
      <c r="F1206" s="108">
        <v>1</v>
      </c>
      <c r="G1206" s="108">
        <v>0</v>
      </c>
      <c r="H1206" s="108">
        <v>2</v>
      </c>
      <c r="I1206" s="108">
        <v>0</v>
      </c>
      <c r="J1206" s="108">
        <v>0</v>
      </c>
      <c r="K1206" s="108">
        <v>0</v>
      </c>
      <c r="L1206" s="157">
        <f t="shared" si="171"/>
        <v>4</v>
      </c>
      <c r="M1206" s="9"/>
      <c r="S1206" s="86" t="s">
        <v>9144</v>
      </c>
      <c r="T1206" s="87">
        <v>11</v>
      </c>
      <c r="U1206" s="87">
        <v>24</v>
      </c>
      <c r="V1206" s="87">
        <v>4</v>
      </c>
      <c r="W1206" s="87">
        <v>67</v>
      </c>
      <c r="X1206" s="87">
        <v>104</v>
      </c>
      <c r="Y1206" s="87">
        <v>8</v>
      </c>
      <c r="Z1206" s="11">
        <f t="shared" si="172"/>
        <v>218</v>
      </c>
      <c r="AP1206" s="77"/>
      <c r="AQ1206" s="77"/>
      <c r="AR1206" s="77"/>
      <c r="AS1206" s="77"/>
      <c r="AT1206" s="77"/>
      <c r="AU1206" s="77"/>
      <c r="AV1206" s="77"/>
      <c r="AW1206" s="125"/>
      <c r="AX1206" s="125"/>
      <c r="AY1206" s="77"/>
      <c r="AZ1206" s="77"/>
      <c r="BA1206" s="77"/>
      <c r="BB1206" s="77"/>
      <c r="BC1206" s="77"/>
      <c r="BD1206" s="77"/>
      <c r="BE1206" s="77"/>
      <c r="BF1206" s="77"/>
      <c r="BG1206" s="77"/>
      <c r="BH1206" s="77"/>
      <c r="BI1206" s="77"/>
      <c r="BJ1206" s="77"/>
      <c r="BK1206" s="77"/>
      <c r="BL1206" s="77"/>
      <c r="BM1206" s="77"/>
      <c r="BN1206" s="77"/>
      <c r="BO1206" s="77"/>
      <c r="BP1206" s="77"/>
      <c r="BQ1206" s="9"/>
      <c r="BR1206" s="9"/>
      <c r="BS1206" s="9"/>
      <c r="BT1206" s="9"/>
      <c r="BU1206" s="9"/>
      <c r="BV1206" s="9"/>
      <c r="BW1206" s="9"/>
      <c r="BX1206" s="9"/>
      <c r="BY1206" s="9"/>
      <c r="BZ1206" s="9"/>
      <c r="CA1206" s="9"/>
      <c r="CB1206" s="9"/>
      <c r="CC1206" s="9"/>
      <c r="CD1206" s="9"/>
      <c r="CE1206" s="9"/>
      <c r="CF1206" s="9"/>
      <c r="CG1206" s="96"/>
      <c r="CH1206" s="96"/>
      <c r="CI1206" s="9"/>
      <c r="CJ1206" s="9"/>
      <c r="CK1206" s="9"/>
      <c r="CL1206" s="96"/>
      <c r="CS1206" s="9"/>
    </row>
    <row r="1207" spans="1:107" x14ac:dyDescent="0.25">
      <c r="A1207" s="158" t="s">
        <v>9963</v>
      </c>
      <c r="B1207" s="158" t="s">
        <v>2289</v>
      </c>
      <c r="C1207" s="108">
        <v>26</v>
      </c>
      <c r="D1207" s="108">
        <v>26</v>
      </c>
      <c r="E1207" s="108">
        <v>3</v>
      </c>
      <c r="F1207" s="108">
        <v>5</v>
      </c>
      <c r="G1207" s="108">
        <v>1</v>
      </c>
      <c r="H1207" s="108">
        <v>5</v>
      </c>
      <c r="I1207" s="108">
        <v>5</v>
      </c>
      <c r="J1207" s="108">
        <v>7</v>
      </c>
      <c r="K1207" s="108">
        <v>0</v>
      </c>
      <c r="L1207" s="157">
        <f t="shared" si="171"/>
        <v>26</v>
      </c>
      <c r="M1207" s="9">
        <v>30</v>
      </c>
      <c r="S1207" s="11" t="s">
        <v>9145</v>
      </c>
      <c r="T1207" s="16">
        <v>34</v>
      </c>
      <c r="U1207" s="16">
        <v>84</v>
      </c>
      <c r="V1207" s="16">
        <v>10</v>
      </c>
      <c r="W1207" s="16">
        <v>175</v>
      </c>
      <c r="X1207" s="16">
        <v>676</v>
      </c>
      <c r="Y1207" s="16">
        <v>28</v>
      </c>
      <c r="Z1207" s="11">
        <f t="shared" si="172"/>
        <v>1007</v>
      </c>
      <c r="AP1207" s="77"/>
      <c r="AQ1207" s="77"/>
      <c r="AR1207" s="77"/>
      <c r="AS1207" s="77"/>
      <c r="AT1207" s="77"/>
      <c r="AU1207" s="77"/>
      <c r="AV1207" s="77"/>
      <c r="AW1207" s="125"/>
      <c r="AX1207" s="125"/>
      <c r="AY1207" s="77"/>
      <c r="AZ1207" s="77"/>
      <c r="BA1207" s="77"/>
      <c r="BB1207" s="77"/>
      <c r="BC1207" s="77"/>
      <c r="BD1207" s="77"/>
      <c r="BE1207" s="77"/>
      <c r="BF1207" s="77"/>
      <c r="BG1207" s="77"/>
      <c r="BH1207" s="77"/>
      <c r="BI1207" s="77"/>
      <c r="BJ1207" s="77"/>
      <c r="BK1207" s="77"/>
      <c r="BL1207" s="77"/>
      <c r="BM1207" s="77"/>
      <c r="BN1207" s="77"/>
      <c r="BO1207" s="77"/>
      <c r="BP1207" s="77"/>
      <c r="BQ1207" s="9"/>
      <c r="BR1207" s="9"/>
      <c r="BS1207" s="9"/>
      <c r="BT1207" s="9"/>
      <c r="BU1207" s="9"/>
      <c r="BV1207" s="9"/>
      <c r="BW1207" s="9"/>
      <c r="BX1207" s="9"/>
      <c r="BY1207" s="9"/>
      <c r="BZ1207" s="9"/>
      <c r="CA1207" s="9"/>
      <c r="CB1207" s="9"/>
      <c r="CC1207" s="9"/>
      <c r="CD1207" s="9"/>
      <c r="CE1207" s="9"/>
      <c r="CF1207" s="9"/>
      <c r="CG1207" s="96"/>
      <c r="CH1207" s="96"/>
      <c r="CI1207" s="9"/>
      <c r="CJ1207" s="9"/>
      <c r="CK1207" s="9"/>
      <c r="CL1207" s="96"/>
      <c r="CS1207" s="9"/>
      <c r="CV1207" s="9"/>
      <c r="CW1207" s="9"/>
      <c r="CX1207" s="9"/>
      <c r="CY1207" s="9"/>
      <c r="CZ1207" s="9"/>
      <c r="DA1207" s="9"/>
    </row>
    <row r="1208" spans="1:107" x14ac:dyDescent="0.25">
      <c r="A1208" s="156" t="s">
        <v>4850</v>
      </c>
      <c r="B1208" s="156" t="s">
        <v>6018</v>
      </c>
      <c r="C1208" s="110">
        <v>20</v>
      </c>
      <c r="D1208" s="110">
        <v>20</v>
      </c>
      <c r="E1208" s="110">
        <v>1</v>
      </c>
      <c r="F1208" s="110">
        <v>5</v>
      </c>
      <c r="G1208" s="110">
        <v>1</v>
      </c>
      <c r="H1208" s="110">
        <v>6</v>
      </c>
      <c r="I1208" s="110">
        <v>0</v>
      </c>
      <c r="J1208" s="110">
        <v>7</v>
      </c>
      <c r="K1208" s="110">
        <v>0</v>
      </c>
      <c r="L1208" s="157">
        <f t="shared" si="171"/>
        <v>20</v>
      </c>
      <c r="M1208" s="9"/>
      <c r="S1208" s="86" t="s">
        <v>9146</v>
      </c>
      <c r="T1208" s="87">
        <v>1</v>
      </c>
      <c r="U1208" s="87">
        <v>3</v>
      </c>
      <c r="V1208" s="87">
        <v>10</v>
      </c>
      <c r="W1208" s="87">
        <v>103</v>
      </c>
      <c r="X1208" s="87">
        <v>0</v>
      </c>
      <c r="Y1208" s="87">
        <v>7</v>
      </c>
      <c r="Z1208" s="11">
        <f t="shared" si="172"/>
        <v>124</v>
      </c>
      <c r="AP1208" s="77"/>
      <c r="AQ1208" s="77"/>
      <c r="AR1208" s="77"/>
      <c r="AS1208" s="77"/>
      <c r="AT1208" s="77"/>
      <c r="AU1208" s="77"/>
      <c r="AV1208" s="77"/>
      <c r="AW1208" s="125"/>
      <c r="AX1208" s="125"/>
      <c r="AY1208" s="77"/>
      <c r="AZ1208" s="77"/>
      <c r="BA1208" s="77"/>
      <c r="BB1208" s="77"/>
      <c r="BC1208" s="77"/>
      <c r="BD1208" s="77"/>
      <c r="BE1208" s="77"/>
      <c r="BF1208" s="77"/>
      <c r="BG1208" s="77"/>
      <c r="BH1208" s="77"/>
      <c r="BI1208" s="77"/>
      <c r="BJ1208" s="77"/>
      <c r="BK1208" s="77"/>
      <c r="BL1208" s="77"/>
      <c r="BM1208" s="77"/>
      <c r="BN1208" s="77"/>
      <c r="BO1208" s="77"/>
      <c r="BP1208" s="77"/>
      <c r="BQ1208" s="9"/>
      <c r="BR1208" s="9"/>
      <c r="BS1208" s="9"/>
      <c r="BT1208" s="9"/>
      <c r="BU1208" s="9"/>
      <c r="BV1208" s="9"/>
      <c r="BW1208" s="9"/>
      <c r="BX1208" s="9"/>
      <c r="BY1208" s="9"/>
      <c r="BZ1208" s="9"/>
      <c r="CA1208" s="9"/>
      <c r="CB1208" s="9"/>
      <c r="CC1208" s="9"/>
      <c r="CD1208" s="9"/>
      <c r="CE1208" s="9"/>
      <c r="CF1208" s="9"/>
      <c r="CG1208" s="96"/>
      <c r="CH1208" s="96"/>
      <c r="CI1208" s="9"/>
      <c r="CJ1208" s="9"/>
      <c r="CK1208" s="9"/>
      <c r="CL1208" s="96"/>
      <c r="CS1208" s="9"/>
      <c r="CV1208" s="9"/>
    </row>
    <row r="1209" spans="1:107" x14ac:dyDescent="0.25">
      <c r="A1209" s="156" t="s">
        <v>4850</v>
      </c>
      <c r="B1209" s="156" t="s">
        <v>2543</v>
      </c>
      <c r="C1209" s="110">
        <v>6</v>
      </c>
      <c r="D1209" s="110">
        <v>6</v>
      </c>
      <c r="E1209" s="110">
        <v>0</v>
      </c>
      <c r="F1209" s="110">
        <v>0</v>
      </c>
      <c r="G1209" s="110">
        <v>0</v>
      </c>
      <c r="H1209" s="110">
        <v>3</v>
      </c>
      <c r="I1209" s="110">
        <v>3</v>
      </c>
      <c r="J1209" s="110">
        <v>0</v>
      </c>
      <c r="K1209" s="110">
        <v>0</v>
      </c>
      <c r="L1209" s="157">
        <f t="shared" si="171"/>
        <v>6</v>
      </c>
      <c r="M1209" s="9"/>
      <c r="T1209" s="7">
        <f t="shared" ref="T1209:Y1209" si="173">SUM(T1201:T1208)</f>
        <v>51</v>
      </c>
      <c r="U1209" s="7">
        <f t="shared" si="173"/>
        <v>119</v>
      </c>
      <c r="V1209" s="7">
        <f t="shared" si="173"/>
        <v>25</v>
      </c>
      <c r="W1209" s="7">
        <f t="shared" si="173"/>
        <v>359</v>
      </c>
      <c r="X1209" s="7">
        <f t="shared" si="173"/>
        <v>785</v>
      </c>
      <c r="Y1209" s="7">
        <f t="shared" si="173"/>
        <v>50</v>
      </c>
      <c r="Z1209" s="11">
        <f t="shared" si="172"/>
        <v>1389</v>
      </c>
      <c r="AP1209" s="77"/>
      <c r="AQ1209" s="77"/>
      <c r="AR1209" s="77"/>
      <c r="AS1209" s="77"/>
      <c r="AT1209" s="77"/>
      <c r="AU1209" s="77"/>
      <c r="AV1209" s="77"/>
      <c r="AW1209" s="125"/>
      <c r="AX1209" s="125"/>
      <c r="AY1209" s="77"/>
      <c r="AZ1209" s="77"/>
      <c r="BA1209" s="77"/>
      <c r="BB1209" s="77"/>
      <c r="BC1209" s="77"/>
      <c r="BD1209" s="77"/>
      <c r="BE1209" s="77"/>
      <c r="BF1209" s="77"/>
      <c r="BG1209" s="9"/>
      <c r="BH1209" s="9"/>
      <c r="BI1209" s="9"/>
      <c r="BJ1209" s="77"/>
      <c r="BK1209" s="96"/>
      <c r="BL1209" s="77"/>
      <c r="BM1209" s="77"/>
      <c r="BN1209" s="77"/>
      <c r="BO1209" s="77"/>
      <c r="BP1209" s="77"/>
      <c r="BQ1209" s="9"/>
      <c r="BR1209" s="9"/>
      <c r="BS1209" s="9"/>
      <c r="BT1209" s="9"/>
      <c r="BU1209" s="9"/>
      <c r="BV1209" s="9"/>
      <c r="BW1209" s="9"/>
      <c r="BX1209" s="9"/>
      <c r="BY1209" s="9"/>
      <c r="BZ1209" s="9"/>
      <c r="CA1209" s="9"/>
      <c r="CB1209" s="9"/>
      <c r="CC1209" s="9"/>
      <c r="CD1209" s="9"/>
      <c r="CE1209" s="9"/>
      <c r="CF1209" s="9"/>
      <c r="CG1209" s="96"/>
      <c r="CH1209" s="96"/>
      <c r="CI1209" s="9"/>
      <c r="CJ1209" s="9"/>
      <c r="CK1209" s="9"/>
      <c r="CL1209" s="96"/>
      <c r="CS1209" s="9"/>
      <c r="CV1209" s="9"/>
      <c r="CX1209" s="9"/>
      <c r="CY1209" s="9"/>
      <c r="CZ1209" s="9"/>
      <c r="DA1209" s="9"/>
      <c r="DB1209" s="9"/>
      <c r="DC1209" s="9"/>
    </row>
    <row r="1210" spans="1:107" x14ac:dyDescent="0.25">
      <c r="A1210" s="156" t="s">
        <v>4850</v>
      </c>
      <c r="B1210" s="156" t="s">
        <v>6556</v>
      </c>
      <c r="C1210" s="110">
        <v>2</v>
      </c>
      <c r="D1210" s="110">
        <v>2</v>
      </c>
      <c r="E1210" s="110">
        <v>0</v>
      </c>
      <c r="F1210" s="110">
        <v>0</v>
      </c>
      <c r="G1210" s="110">
        <v>0</v>
      </c>
      <c r="H1210" s="110">
        <v>2</v>
      </c>
      <c r="I1210" s="110">
        <v>0</v>
      </c>
      <c r="J1210" s="110">
        <v>0</v>
      </c>
      <c r="K1210" s="110">
        <v>0</v>
      </c>
      <c r="L1210" s="157">
        <f t="shared" si="171"/>
        <v>2</v>
      </c>
      <c r="M1210" s="9"/>
      <c r="AP1210" s="77"/>
      <c r="AQ1210" s="77"/>
      <c r="AR1210" s="77"/>
      <c r="AS1210" s="77"/>
      <c r="AT1210" s="77"/>
      <c r="AU1210" s="77"/>
      <c r="AV1210" s="77"/>
      <c r="AW1210" s="77"/>
      <c r="AX1210" s="77"/>
      <c r="AY1210" s="77"/>
      <c r="AZ1210" s="77"/>
      <c r="BA1210" s="77"/>
      <c r="BB1210" s="77"/>
      <c r="BC1210" s="77"/>
      <c r="BD1210" s="77"/>
      <c r="BE1210" s="77"/>
      <c r="BF1210" s="77"/>
      <c r="BG1210" s="9"/>
      <c r="BH1210" s="9"/>
      <c r="BI1210" s="77"/>
      <c r="BJ1210" s="77"/>
      <c r="BK1210" s="96"/>
      <c r="BL1210" s="77"/>
      <c r="BM1210" s="77"/>
      <c r="BN1210" s="77"/>
      <c r="BO1210" s="77"/>
      <c r="BP1210" s="77"/>
      <c r="BQ1210" s="9"/>
      <c r="BR1210" s="9"/>
      <c r="BS1210" s="9"/>
      <c r="BT1210" s="9"/>
      <c r="BU1210" s="9"/>
      <c r="BV1210" s="9"/>
      <c r="BW1210" s="9"/>
      <c r="BX1210" s="9"/>
      <c r="BY1210" s="9"/>
      <c r="BZ1210" s="9"/>
      <c r="CA1210" s="9"/>
      <c r="CB1210" s="9"/>
      <c r="CC1210" s="9"/>
      <c r="CD1210" s="9"/>
      <c r="CE1210" s="9"/>
      <c r="CF1210" s="9"/>
      <c r="CG1210" s="96"/>
      <c r="CH1210" s="96"/>
      <c r="CI1210" s="9"/>
      <c r="CJ1210" s="9"/>
      <c r="CK1210" s="9"/>
      <c r="CL1210" s="96"/>
      <c r="CS1210" s="9"/>
      <c r="CV1210" s="9"/>
      <c r="CX1210" s="9"/>
      <c r="CY1210" s="9"/>
      <c r="CZ1210" s="9"/>
      <c r="DA1210" s="9"/>
      <c r="DB1210" s="9"/>
      <c r="DC1210" s="9"/>
    </row>
    <row r="1211" spans="1:107" x14ac:dyDescent="0.25">
      <c r="A1211" s="156" t="s">
        <v>4850</v>
      </c>
      <c r="B1211" s="156" t="s">
        <v>2289</v>
      </c>
      <c r="C1211" s="110">
        <v>190</v>
      </c>
      <c r="D1211" s="110">
        <v>190</v>
      </c>
      <c r="E1211" s="110">
        <v>10</v>
      </c>
      <c r="F1211" s="110">
        <v>19</v>
      </c>
      <c r="G1211" s="110">
        <v>3</v>
      </c>
      <c r="H1211" s="110">
        <v>56</v>
      </c>
      <c r="I1211" s="110">
        <v>101</v>
      </c>
      <c r="J1211" s="110">
        <v>1</v>
      </c>
      <c r="K1211" s="110">
        <v>0</v>
      </c>
      <c r="L1211" s="157">
        <f t="shared" si="171"/>
        <v>190</v>
      </c>
      <c r="M1211" s="9">
        <v>218</v>
      </c>
      <c r="AO1211" s="135"/>
      <c r="AP1211" s="77"/>
      <c r="AQ1211" s="77"/>
      <c r="AR1211" s="77"/>
      <c r="AS1211" s="77"/>
      <c r="AT1211" s="77"/>
      <c r="AU1211" s="77"/>
      <c r="AV1211" s="77"/>
      <c r="AW1211" s="77"/>
      <c r="AX1211" s="77"/>
      <c r="AY1211" s="77"/>
      <c r="AZ1211" s="77"/>
      <c r="BA1211" s="77"/>
      <c r="BB1211" s="77"/>
      <c r="BC1211" s="77"/>
      <c r="BD1211" s="77"/>
      <c r="BE1211" s="77"/>
      <c r="BF1211" s="77"/>
      <c r="BG1211" s="96"/>
      <c r="BH1211" s="96"/>
      <c r="BI1211" s="77"/>
      <c r="BJ1211" s="77"/>
      <c r="BK1211" s="96"/>
      <c r="BL1211" s="77"/>
      <c r="BM1211" s="77"/>
      <c r="BN1211" s="77"/>
      <c r="BO1211" s="77"/>
      <c r="BP1211" s="77"/>
      <c r="BQ1211" s="96"/>
      <c r="BR1211" s="96"/>
      <c r="BS1211" s="96"/>
      <c r="BT1211" s="96"/>
      <c r="BU1211" s="96"/>
      <c r="BV1211" s="96"/>
      <c r="BW1211" s="96"/>
      <c r="BX1211" s="96"/>
      <c r="BY1211" s="96"/>
      <c r="BZ1211" s="96"/>
      <c r="CA1211" s="9"/>
      <c r="CB1211" s="9"/>
      <c r="CC1211" s="9"/>
      <c r="CD1211" s="9"/>
      <c r="CE1211" s="9"/>
      <c r="CF1211" s="9"/>
      <c r="CG1211" s="96"/>
      <c r="CH1211" s="96"/>
      <c r="CI1211" s="9"/>
      <c r="CJ1211" s="9"/>
      <c r="CK1211" s="9"/>
      <c r="CL1211" s="96"/>
      <c r="CM1211" s="135"/>
      <c r="CS1211" s="9"/>
      <c r="CV1211" s="9"/>
      <c r="CX1211" s="9"/>
      <c r="CY1211" s="9"/>
      <c r="CZ1211" s="9"/>
      <c r="DA1211" s="9"/>
      <c r="DB1211" s="9"/>
      <c r="DC1211" s="9"/>
    </row>
    <row r="1212" spans="1:107" x14ac:dyDescent="0.25">
      <c r="A1212" s="158" t="s">
        <v>649</v>
      </c>
      <c r="B1212" s="158" t="s">
        <v>6018</v>
      </c>
      <c r="C1212" s="111">
        <v>107</v>
      </c>
      <c r="D1212" s="111">
        <v>107</v>
      </c>
      <c r="E1212" s="111">
        <v>10</v>
      </c>
      <c r="F1212" s="111">
        <v>24</v>
      </c>
      <c r="G1212" s="111">
        <v>4</v>
      </c>
      <c r="H1212" s="111">
        <v>58</v>
      </c>
      <c r="I1212" s="111">
        <v>3</v>
      </c>
      <c r="J1212" s="111">
        <v>8</v>
      </c>
      <c r="K1212" s="111">
        <v>0</v>
      </c>
      <c r="L1212" s="157">
        <f t="shared" si="171"/>
        <v>107</v>
      </c>
      <c r="M1212" s="9"/>
      <c r="S1212" s="11" t="s">
        <v>9947</v>
      </c>
      <c r="T1212" s="11" t="s">
        <v>781</v>
      </c>
      <c r="U1212" s="11" t="s">
        <v>313</v>
      </c>
      <c r="V1212" s="11" t="s">
        <v>141</v>
      </c>
      <c r="W1212" s="11" t="s">
        <v>87</v>
      </c>
      <c r="X1212" s="11" t="s">
        <v>124</v>
      </c>
      <c r="Y1212" s="11" t="s">
        <v>9128</v>
      </c>
      <c r="Z1212" s="11" t="s">
        <v>9129</v>
      </c>
      <c r="AO1212" s="135"/>
      <c r="AP1212" s="77"/>
      <c r="AQ1212" s="77"/>
      <c r="AR1212" s="77"/>
      <c r="AS1212" s="77"/>
      <c r="AT1212" s="77"/>
      <c r="AU1212" s="77"/>
      <c r="AV1212" s="77"/>
      <c r="AW1212" s="77"/>
      <c r="AX1212" s="77"/>
      <c r="AY1212" s="77"/>
      <c r="AZ1212" s="77"/>
      <c r="BA1212" s="77"/>
      <c r="BB1212" s="77"/>
      <c r="BC1212" s="77"/>
      <c r="BD1212" s="77"/>
      <c r="BE1212" s="77"/>
      <c r="BF1212" s="77"/>
      <c r="BG1212" s="96"/>
      <c r="BH1212" s="96"/>
      <c r="BI1212" s="77"/>
      <c r="BJ1212" s="77"/>
      <c r="BK1212" s="96"/>
      <c r="BL1212" s="77"/>
      <c r="BM1212" s="77"/>
      <c r="BN1212" s="77"/>
      <c r="BO1212" s="77"/>
      <c r="BP1212" s="77"/>
      <c r="BQ1212" s="96"/>
      <c r="BR1212" s="96"/>
      <c r="BS1212" s="96"/>
      <c r="BT1212" s="96"/>
      <c r="BU1212" s="96"/>
      <c r="BV1212" s="96"/>
      <c r="BW1212" s="96"/>
      <c r="BX1212" s="9"/>
      <c r="BY1212" s="9"/>
      <c r="BZ1212" s="9"/>
      <c r="CA1212" s="9"/>
      <c r="CB1212" s="9"/>
      <c r="CC1212" s="9"/>
      <c r="CD1212" s="9"/>
      <c r="CE1212" s="9"/>
      <c r="CF1212" s="9"/>
      <c r="CG1212" s="96"/>
      <c r="CH1212" s="96"/>
      <c r="CI1212" s="9"/>
      <c r="CJ1212" s="9"/>
      <c r="CK1212" s="9"/>
      <c r="CL1212" s="96"/>
      <c r="CM1212" s="135"/>
      <c r="CS1212" s="9"/>
      <c r="CV1212" s="9"/>
      <c r="CX1212" s="9"/>
      <c r="CY1212" s="9"/>
      <c r="CZ1212" s="9"/>
      <c r="DA1212" s="9"/>
      <c r="DB1212" s="9"/>
      <c r="DC1212" s="9"/>
    </row>
    <row r="1213" spans="1:107" x14ac:dyDescent="0.25">
      <c r="A1213" s="158" t="s">
        <v>649</v>
      </c>
      <c r="B1213" s="158" t="s">
        <v>2543</v>
      </c>
      <c r="C1213" s="111">
        <v>87</v>
      </c>
      <c r="D1213" s="111">
        <v>85</v>
      </c>
      <c r="E1213" s="111">
        <v>0</v>
      </c>
      <c r="F1213" s="111">
        <v>1</v>
      </c>
      <c r="G1213" s="111">
        <v>0</v>
      </c>
      <c r="H1213" s="111">
        <v>53</v>
      </c>
      <c r="I1213" s="111">
        <v>31</v>
      </c>
      <c r="J1213" s="111">
        <v>0</v>
      </c>
      <c r="K1213" s="111">
        <v>0</v>
      </c>
      <c r="L1213" s="157">
        <f t="shared" si="171"/>
        <v>85</v>
      </c>
      <c r="M1213" s="9"/>
      <c r="S1213" s="11" t="s">
        <v>9139</v>
      </c>
      <c r="T1213" s="16">
        <v>0</v>
      </c>
      <c r="U1213" s="16">
        <v>0</v>
      </c>
      <c r="V1213" s="16">
        <v>0</v>
      </c>
      <c r="W1213" s="16">
        <v>0</v>
      </c>
      <c r="X1213" s="16">
        <v>0</v>
      </c>
      <c r="Y1213" s="16">
        <v>0</v>
      </c>
      <c r="Z1213" s="11">
        <f t="shared" ref="Z1213:Z1221" si="174">SUM(T1213:Y1213)</f>
        <v>0</v>
      </c>
      <c r="AO1213" s="135"/>
      <c r="AP1213" s="77"/>
      <c r="AQ1213" s="77"/>
      <c r="AR1213" s="77"/>
      <c r="AS1213" s="77"/>
      <c r="AT1213" s="77"/>
      <c r="AU1213" s="77"/>
      <c r="AV1213" s="77"/>
      <c r="AW1213" s="77"/>
      <c r="AX1213" s="77"/>
      <c r="AY1213" s="77"/>
      <c r="AZ1213" s="77"/>
      <c r="BA1213" s="77"/>
      <c r="BB1213" s="77"/>
      <c r="BC1213" s="77"/>
      <c r="BD1213" s="77"/>
      <c r="BE1213" s="77"/>
      <c r="BF1213" s="77"/>
      <c r="BG1213" s="96"/>
      <c r="BH1213" s="96"/>
      <c r="BI1213" s="96"/>
      <c r="BJ1213" s="96"/>
      <c r="BK1213" s="96"/>
      <c r="BL1213" s="96"/>
      <c r="BM1213" s="96"/>
      <c r="BN1213" s="96"/>
      <c r="BO1213" s="96"/>
      <c r="BP1213" s="96"/>
      <c r="BQ1213" s="96"/>
      <c r="BR1213" s="96"/>
      <c r="BS1213" s="96"/>
      <c r="BT1213" s="96"/>
      <c r="BU1213" s="96"/>
      <c r="BV1213" s="96"/>
      <c r="BW1213" s="96"/>
      <c r="BX1213" s="9"/>
      <c r="BY1213" s="9"/>
      <c r="BZ1213" s="9"/>
      <c r="CA1213" s="9"/>
      <c r="CB1213" s="9"/>
      <c r="CC1213" s="9"/>
      <c r="CD1213" s="9"/>
      <c r="CE1213" s="9"/>
      <c r="CF1213" s="9"/>
      <c r="CG1213" s="96"/>
      <c r="CH1213" s="96"/>
      <c r="CI1213" s="9"/>
      <c r="CJ1213" s="9"/>
      <c r="CK1213" s="9"/>
      <c r="CL1213" s="96"/>
      <c r="CM1213" s="135"/>
      <c r="CS1213" s="9"/>
      <c r="CV1213" s="9"/>
      <c r="CX1213" s="9"/>
      <c r="CY1213" s="9"/>
      <c r="CZ1213" s="9"/>
      <c r="DA1213" s="9"/>
      <c r="DB1213" s="9"/>
      <c r="DC1213" s="9"/>
    </row>
    <row r="1214" spans="1:107" x14ac:dyDescent="0.25">
      <c r="A1214" s="158" t="s">
        <v>649</v>
      </c>
      <c r="B1214" s="158" t="s">
        <v>8861</v>
      </c>
      <c r="C1214" s="111">
        <v>10</v>
      </c>
      <c r="D1214" s="111">
        <v>10</v>
      </c>
      <c r="E1214" s="111">
        <v>0</v>
      </c>
      <c r="F1214" s="111">
        <v>10</v>
      </c>
      <c r="G1214" s="111">
        <v>0</v>
      </c>
      <c r="H1214" s="111">
        <v>0</v>
      </c>
      <c r="I1214" s="111">
        <v>0</v>
      </c>
      <c r="J1214" s="111">
        <v>0</v>
      </c>
      <c r="K1214" s="111">
        <v>0</v>
      </c>
      <c r="L1214" s="157">
        <f t="shared" si="171"/>
        <v>10</v>
      </c>
      <c r="M1214" s="9"/>
      <c r="S1214" s="86" t="s">
        <v>9140</v>
      </c>
      <c r="T1214" s="87">
        <v>0</v>
      </c>
      <c r="U1214" s="87">
        <v>0</v>
      </c>
      <c r="V1214" s="87">
        <v>0</v>
      </c>
      <c r="W1214" s="88">
        <v>1</v>
      </c>
      <c r="X1214" s="87">
        <v>0</v>
      </c>
      <c r="Y1214" s="87">
        <v>0</v>
      </c>
      <c r="Z1214" s="11">
        <f t="shared" si="174"/>
        <v>1</v>
      </c>
      <c r="AO1214" s="135"/>
      <c r="AP1214" s="77"/>
      <c r="AQ1214" s="77"/>
      <c r="AR1214" s="77"/>
      <c r="AS1214" s="77"/>
      <c r="AT1214" s="77"/>
      <c r="AU1214" s="77"/>
      <c r="AV1214" s="77"/>
      <c r="AW1214" s="77"/>
      <c r="AX1214" s="77"/>
      <c r="AY1214" s="77"/>
      <c r="AZ1214" s="77"/>
      <c r="BA1214" s="77"/>
      <c r="BB1214" s="77"/>
      <c r="BC1214" s="77"/>
      <c r="BD1214" s="77"/>
      <c r="BE1214" s="77"/>
      <c r="BF1214" s="77"/>
      <c r="BG1214" s="96"/>
      <c r="BH1214" s="96"/>
      <c r="BI1214" s="96"/>
      <c r="BJ1214" s="96"/>
      <c r="BK1214" s="96"/>
      <c r="BL1214" s="96"/>
      <c r="BM1214" s="96"/>
      <c r="BN1214" s="96"/>
      <c r="BO1214" s="96"/>
      <c r="BP1214" s="96"/>
      <c r="BQ1214" s="96"/>
      <c r="BR1214" s="96"/>
      <c r="BS1214" s="96"/>
      <c r="BT1214" s="96"/>
      <c r="BU1214" s="96"/>
      <c r="BV1214" s="96"/>
      <c r="BW1214" s="96"/>
      <c r="BX1214" s="9"/>
      <c r="BY1214" s="9"/>
      <c r="BZ1214" s="9"/>
      <c r="CA1214" s="9"/>
      <c r="CB1214" s="9"/>
      <c r="CC1214" s="9"/>
      <c r="CD1214" s="9"/>
      <c r="CE1214" s="9"/>
      <c r="CF1214" s="9"/>
      <c r="CG1214" s="96"/>
      <c r="CH1214" s="96"/>
      <c r="CI1214" s="9"/>
      <c r="CJ1214" s="9"/>
      <c r="CK1214" s="9"/>
      <c r="CL1214" s="96"/>
      <c r="CM1214" s="135"/>
      <c r="CS1214" s="9"/>
      <c r="CV1214" s="9"/>
      <c r="CX1214" s="9"/>
      <c r="CY1214" s="9"/>
      <c r="CZ1214" s="9"/>
      <c r="DA1214" s="9"/>
      <c r="DB1214" s="9"/>
      <c r="DC1214" s="9"/>
    </row>
    <row r="1215" spans="1:107" x14ac:dyDescent="0.25">
      <c r="A1215" s="158" t="s">
        <v>649</v>
      </c>
      <c r="B1215" s="158" t="s">
        <v>6556</v>
      </c>
      <c r="C1215" s="111">
        <v>1</v>
      </c>
      <c r="D1215" s="111">
        <v>1</v>
      </c>
      <c r="E1215" s="111">
        <v>0</v>
      </c>
      <c r="F1215" s="111">
        <v>0</v>
      </c>
      <c r="G1215" s="111">
        <v>0</v>
      </c>
      <c r="H1215" s="111">
        <v>1</v>
      </c>
      <c r="I1215" s="111">
        <v>0</v>
      </c>
      <c r="J1215" s="111">
        <v>0</v>
      </c>
      <c r="K1215" s="111">
        <v>0</v>
      </c>
      <c r="L1215" s="157">
        <f t="shared" si="171"/>
        <v>1</v>
      </c>
      <c r="M1215" s="9"/>
      <c r="S1215" s="11" t="s">
        <v>9141</v>
      </c>
      <c r="T1215" s="108">
        <v>0</v>
      </c>
      <c r="U1215" s="108">
        <v>0</v>
      </c>
      <c r="V1215" s="108">
        <v>0</v>
      </c>
      <c r="W1215" s="108">
        <v>1</v>
      </c>
      <c r="X1215" s="108">
        <v>0</v>
      </c>
      <c r="Y1215" s="108">
        <v>0</v>
      </c>
      <c r="Z1215" s="11">
        <f t="shared" si="174"/>
        <v>1</v>
      </c>
      <c r="AO1215" s="135"/>
      <c r="AP1215" s="9"/>
      <c r="AQ1215" s="9"/>
      <c r="AR1215" s="9"/>
      <c r="AS1215" s="9"/>
      <c r="AT1215" s="9"/>
      <c r="AU1215" s="9"/>
      <c r="AV1215" s="9"/>
      <c r="AW1215" s="9"/>
      <c r="AX1215" s="9"/>
      <c r="AY1215" s="9"/>
      <c r="AZ1215" s="9"/>
      <c r="BA1215" s="9"/>
      <c r="BB1215" s="9"/>
      <c r="BC1215" s="9"/>
      <c r="BD1215" s="9"/>
      <c r="BE1215" s="9"/>
      <c r="BF1215" s="9"/>
      <c r="BG1215" s="9"/>
      <c r="BH1215" s="9"/>
      <c r="BI1215" s="9"/>
      <c r="BJ1215" s="9"/>
      <c r="BK1215" s="9"/>
      <c r="BL1215" s="9"/>
      <c r="BM1215" s="9"/>
      <c r="BN1215" s="9"/>
      <c r="BO1215" s="9"/>
      <c r="BP1215" s="9"/>
      <c r="BQ1215" s="9"/>
      <c r="BR1215" s="9"/>
      <c r="BS1215" s="9"/>
      <c r="BT1215" s="9"/>
      <c r="BU1215" s="9"/>
      <c r="BV1215" s="9"/>
      <c r="BW1215" s="9"/>
      <c r="BX1215" s="9"/>
      <c r="BY1215" s="9"/>
      <c r="BZ1215" s="9"/>
      <c r="CA1215" s="9"/>
      <c r="CB1215" s="9"/>
      <c r="CC1215" s="9"/>
      <c r="CD1215" s="9"/>
      <c r="CE1215" s="9"/>
      <c r="CF1215" s="9"/>
      <c r="CG1215" s="96"/>
      <c r="CH1215" s="96"/>
      <c r="CI1215" s="9"/>
      <c r="CJ1215" s="9"/>
      <c r="CK1215" s="9"/>
      <c r="CL1215" s="96"/>
      <c r="CM1215" s="135"/>
      <c r="CS1215" s="9"/>
      <c r="CV1215" s="9"/>
      <c r="CX1215" s="9"/>
      <c r="CY1215" s="9"/>
      <c r="CZ1215" s="9"/>
      <c r="DA1215" s="9"/>
      <c r="DB1215" s="9"/>
      <c r="DC1215" s="9"/>
    </row>
    <row r="1216" spans="1:107" x14ac:dyDescent="0.25">
      <c r="A1216" s="158" t="s">
        <v>649</v>
      </c>
      <c r="B1216" s="158" t="s">
        <v>2289</v>
      </c>
      <c r="C1216" s="111">
        <v>806</v>
      </c>
      <c r="D1216" s="111">
        <v>804</v>
      </c>
      <c r="E1216" s="111">
        <v>24</v>
      </c>
      <c r="F1216" s="111">
        <v>49</v>
      </c>
      <c r="G1216" s="111">
        <v>6</v>
      </c>
      <c r="H1216" s="111">
        <v>63</v>
      </c>
      <c r="I1216" s="111">
        <v>642</v>
      </c>
      <c r="J1216" s="111">
        <v>20</v>
      </c>
      <c r="K1216" s="111">
        <v>0</v>
      </c>
      <c r="L1216" s="157">
        <f t="shared" si="171"/>
        <v>804</v>
      </c>
      <c r="M1216" s="9">
        <v>1007</v>
      </c>
      <c r="S1216" s="86" t="s">
        <v>9142</v>
      </c>
      <c r="T1216" s="109">
        <v>0</v>
      </c>
      <c r="U1216" s="109">
        <v>1</v>
      </c>
      <c r="V1216" s="109">
        <v>0</v>
      </c>
      <c r="W1216" s="109">
        <v>2</v>
      </c>
      <c r="X1216" s="109">
        <v>0</v>
      </c>
      <c r="Y1216" s="109">
        <v>0</v>
      </c>
      <c r="Z1216" s="11">
        <f t="shared" si="174"/>
        <v>3</v>
      </c>
      <c r="AO1216" s="135"/>
      <c r="AP1216" s="9"/>
      <c r="AQ1216" s="9"/>
      <c r="AR1216" s="9"/>
      <c r="AS1216" s="9"/>
      <c r="AT1216" s="9"/>
      <c r="AU1216" s="9"/>
      <c r="AV1216" s="9"/>
      <c r="AW1216" s="9"/>
      <c r="AX1216" s="9"/>
      <c r="AY1216" s="9"/>
      <c r="AZ1216" s="9"/>
      <c r="BA1216" s="9"/>
      <c r="BB1216" s="9"/>
      <c r="BC1216" s="9"/>
      <c r="BD1216" s="9"/>
      <c r="BE1216" s="9"/>
      <c r="BF1216" s="9"/>
      <c r="BG1216" s="9"/>
      <c r="BH1216" s="9"/>
      <c r="BI1216" s="9"/>
      <c r="BJ1216" s="9"/>
      <c r="BK1216" s="9"/>
      <c r="BL1216" s="9"/>
      <c r="BM1216" s="9"/>
      <c r="BN1216" s="9"/>
      <c r="BO1216" s="9"/>
      <c r="BP1216" s="9"/>
      <c r="BQ1216" s="9"/>
      <c r="BR1216" s="9"/>
      <c r="BS1216" s="9"/>
      <c r="BT1216" s="9"/>
      <c r="BU1216" s="9"/>
      <c r="BV1216" s="9"/>
      <c r="BW1216" s="9"/>
      <c r="BX1216" s="9"/>
      <c r="BY1216" s="9"/>
      <c r="BZ1216" s="9"/>
      <c r="CA1216" s="9"/>
      <c r="CB1216" s="9"/>
      <c r="CC1216" s="9"/>
      <c r="CD1216" s="9"/>
      <c r="CE1216" s="9"/>
      <c r="CF1216" s="96"/>
      <c r="CG1216" s="96"/>
      <c r="CH1216" s="96"/>
      <c r="CI1216" s="9"/>
      <c r="CJ1216" s="9"/>
      <c r="CK1216" s="9"/>
      <c r="CL1216" s="96"/>
      <c r="CM1216" s="135"/>
      <c r="CS1216" s="9"/>
      <c r="CV1216" s="9"/>
      <c r="CX1216" s="9"/>
      <c r="CY1216" s="9"/>
      <c r="CZ1216" s="9"/>
      <c r="DA1216" s="9"/>
      <c r="DB1216" s="9"/>
      <c r="DC1216" s="9"/>
    </row>
    <row r="1217" spans="1:107" x14ac:dyDescent="0.25">
      <c r="A1217" s="156" t="s">
        <v>1944</v>
      </c>
      <c r="B1217" s="156" t="s">
        <v>2543</v>
      </c>
      <c r="C1217" s="110">
        <v>122</v>
      </c>
      <c r="D1217" s="110">
        <v>120</v>
      </c>
      <c r="E1217" s="110">
        <v>1</v>
      </c>
      <c r="F1217" s="110">
        <v>0</v>
      </c>
      <c r="G1217" s="110">
        <v>10</v>
      </c>
      <c r="H1217" s="110">
        <v>103</v>
      </c>
      <c r="I1217" s="110">
        <v>0</v>
      </c>
      <c r="J1217" s="110">
        <v>6</v>
      </c>
      <c r="K1217" s="110">
        <v>0</v>
      </c>
      <c r="L1217" s="157">
        <f t="shared" si="171"/>
        <v>120</v>
      </c>
      <c r="M1217" s="9"/>
      <c r="S1217" s="92" t="s">
        <v>9143</v>
      </c>
      <c r="T1217" s="93">
        <v>1</v>
      </c>
      <c r="U1217" s="93">
        <v>1</v>
      </c>
      <c r="V1217" s="93">
        <v>0</v>
      </c>
      <c r="W1217" s="93">
        <v>2</v>
      </c>
      <c r="X1217" s="93">
        <v>0</v>
      </c>
      <c r="Y1217" s="93">
        <v>0</v>
      </c>
      <c r="Z1217" s="92">
        <f t="shared" si="174"/>
        <v>4</v>
      </c>
      <c r="AO1217" s="135"/>
      <c r="AP1217" s="9"/>
      <c r="AQ1217" s="9"/>
      <c r="AR1217" s="9"/>
      <c r="AS1217" s="9"/>
      <c r="AT1217" s="9"/>
      <c r="AU1217" s="9"/>
      <c r="AV1217" s="9"/>
      <c r="AW1217" s="9"/>
      <c r="AX1217" s="9"/>
      <c r="AY1217" s="9"/>
      <c r="AZ1217" s="9"/>
      <c r="BA1217" s="9"/>
      <c r="BB1217" s="9"/>
      <c r="BC1217" s="9"/>
      <c r="BD1217" s="9"/>
      <c r="BE1217" s="9"/>
      <c r="BF1217" s="9"/>
      <c r="BG1217" s="9"/>
      <c r="BH1217" s="9"/>
      <c r="BI1217" s="9"/>
      <c r="BJ1217" s="9"/>
      <c r="BK1217" s="9"/>
      <c r="BL1217" s="9"/>
      <c r="BM1217" s="9"/>
      <c r="BN1217" s="9"/>
      <c r="BO1217" s="9"/>
      <c r="BP1217" s="9"/>
      <c r="BQ1217" s="9"/>
      <c r="BR1217" s="9"/>
      <c r="BS1217" s="9"/>
      <c r="BT1217" s="9"/>
      <c r="BU1217" s="9"/>
      <c r="BV1217" s="9"/>
      <c r="BW1217" s="9"/>
      <c r="BX1217" s="9"/>
      <c r="BY1217" s="9"/>
      <c r="BZ1217" s="9"/>
      <c r="CA1217" s="9"/>
      <c r="CB1217" s="9"/>
      <c r="CC1217" s="9"/>
      <c r="CD1217" s="9"/>
      <c r="CE1217" s="9"/>
      <c r="CF1217" s="9"/>
      <c r="CG1217" s="96"/>
      <c r="CH1217" s="96"/>
      <c r="CI1217" s="9"/>
      <c r="CJ1217" s="9"/>
      <c r="CK1217" s="9"/>
      <c r="CL1217" s="9"/>
      <c r="CM1217" s="135"/>
      <c r="CS1217" s="9"/>
      <c r="CX1217" s="9"/>
      <c r="CY1217" s="9"/>
      <c r="CZ1217" s="9"/>
      <c r="DA1217" s="9"/>
      <c r="DB1217" s="9"/>
      <c r="DC1217" s="9"/>
    </row>
    <row r="1218" spans="1:107" x14ac:dyDescent="0.25">
      <c r="A1218" s="156" t="s">
        <v>1944</v>
      </c>
      <c r="B1218" s="156" t="s">
        <v>8861</v>
      </c>
      <c r="C1218" s="110">
        <v>1</v>
      </c>
      <c r="D1218" s="110">
        <v>1</v>
      </c>
      <c r="E1218" s="110">
        <v>0</v>
      </c>
      <c r="F1218" s="110">
        <v>0</v>
      </c>
      <c r="G1218" s="110">
        <v>0</v>
      </c>
      <c r="H1218" s="110">
        <v>0</v>
      </c>
      <c r="I1218" s="110">
        <v>0</v>
      </c>
      <c r="J1218" s="110">
        <v>1</v>
      </c>
      <c r="K1218" s="110">
        <v>0</v>
      </c>
      <c r="L1218" s="157">
        <f t="shared" si="171"/>
        <v>1</v>
      </c>
      <c r="M1218" s="9"/>
      <c r="S1218" s="86" t="s">
        <v>9144</v>
      </c>
      <c r="T1218" s="110">
        <v>1</v>
      </c>
      <c r="U1218" s="110">
        <v>5</v>
      </c>
      <c r="V1218" s="110">
        <v>1</v>
      </c>
      <c r="W1218" s="110">
        <v>6</v>
      </c>
      <c r="X1218" s="110">
        <v>0</v>
      </c>
      <c r="Y1218" s="110">
        <v>7</v>
      </c>
      <c r="Z1218" s="11">
        <f t="shared" si="174"/>
        <v>20</v>
      </c>
      <c r="BV1218" s="9"/>
      <c r="CA1218" s="9"/>
      <c r="CE1218" s="9"/>
      <c r="CF1218" s="9"/>
      <c r="CG1218" s="96"/>
      <c r="CH1218" s="96"/>
      <c r="CI1218" s="9"/>
      <c r="CJ1218" s="9"/>
      <c r="CX1218" s="9"/>
      <c r="CY1218" s="9"/>
      <c r="CZ1218" s="9"/>
      <c r="DA1218" s="9"/>
      <c r="DB1218" s="9"/>
      <c r="DC1218" s="9"/>
    </row>
    <row r="1219" spans="1:107" x14ac:dyDescent="0.25">
      <c r="A1219" s="156" t="s">
        <v>1944</v>
      </c>
      <c r="B1219" s="156" t="s">
        <v>2289</v>
      </c>
      <c r="C1219" s="110">
        <v>3</v>
      </c>
      <c r="D1219" s="110">
        <v>3</v>
      </c>
      <c r="E1219" s="110">
        <v>0</v>
      </c>
      <c r="F1219" s="110">
        <v>3</v>
      </c>
      <c r="G1219" s="110">
        <v>0</v>
      </c>
      <c r="H1219" s="110">
        <v>0</v>
      </c>
      <c r="I1219" s="110">
        <v>0</v>
      </c>
      <c r="J1219" s="110">
        <v>0</v>
      </c>
      <c r="K1219" s="110">
        <v>0</v>
      </c>
      <c r="L1219" s="157">
        <f t="shared" si="171"/>
        <v>3</v>
      </c>
      <c r="M1219" s="9">
        <v>124</v>
      </c>
      <c r="S1219" s="11" t="s">
        <v>9145</v>
      </c>
      <c r="T1219" s="111">
        <v>10</v>
      </c>
      <c r="U1219" s="111">
        <v>24</v>
      </c>
      <c r="V1219" s="111">
        <v>4</v>
      </c>
      <c r="W1219" s="111">
        <v>58</v>
      </c>
      <c r="X1219" s="111">
        <v>3</v>
      </c>
      <c r="Y1219" s="111">
        <v>8</v>
      </c>
      <c r="Z1219" s="11">
        <f t="shared" si="174"/>
        <v>107</v>
      </c>
      <c r="CX1219" s="9"/>
      <c r="CY1219" s="9"/>
      <c r="CZ1219" s="9"/>
      <c r="DA1219" s="9"/>
      <c r="DB1219" s="9"/>
      <c r="DC1219" s="9"/>
    </row>
    <row r="1220" spans="1:107" x14ac:dyDescent="0.25">
      <c r="A1220" s="98" t="s">
        <v>9948</v>
      </c>
      <c r="B1220" s="159"/>
      <c r="C1220" s="159">
        <f t="shared" ref="C1220:M1220" si="175">SUM(C1200:C1219)</f>
        <v>1395</v>
      </c>
      <c r="D1220" s="159">
        <f t="shared" si="175"/>
        <v>1389</v>
      </c>
      <c r="E1220" s="159">
        <f t="shared" si="175"/>
        <v>51</v>
      </c>
      <c r="F1220" s="159">
        <f t="shared" si="175"/>
        <v>119</v>
      </c>
      <c r="G1220" s="159">
        <f t="shared" si="175"/>
        <v>25</v>
      </c>
      <c r="H1220" s="159">
        <f t="shared" si="175"/>
        <v>359</v>
      </c>
      <c r="I1220" s="159">
        <f t="shared" si="175"/>
        <v>785</v>
      </c>
      <c r="J1220" s="159">
        <f t="shared" si="175"/>
        <v>50</v>
      </c>
      <c r="K1220" s="159">
        <f t="shared" si="175"/>
        <v>0</v>
      </c>
      <c r="L1220" s="159">
        <f t="shared" si="175"/>
        <v>1389</v>
      </c>
      <c r="M1220" s="9">
        <f t="shared" si="175"/>
        <v>1389</v>
      </c>
      <c r="S1220" s="86" t="s">
        <v>9146</v>
      </c>
      <c r="T1220" s="110">
        <v>0</v>
      </c>
      <c r="U1220" s="110">
        <v>0</v>
      </c>
      <c r="V1220" s="110">
        <v>0</v>
      </c>
      <c r="W1220" s="110">
        <v>0</v>
      </c>
      <c r="X1220" s="110">
        <v>0</v>
      </c>
      <c r="Y1220" s="110">
        <v>0</v>
      </c>
      <c r="Z1220" s="11">
        <f t="shared" si="174"/>
        <v>0</v>
      </c>
    </row>
    <row r="1221" spans="1:107" x14ac:dyDescent="0.25">
      <c r="I1221" s="7" t="s">
        <v>10116</v>
      </c>
      <c r="T1221" s="135">
        <f t="shared" ref="T1221:Y1221" si="176">SUM(T1213:T1220)</f>
        <v>12</v>
      </c>
      <c r="U1221" s="135">
        <f t="shared" si="176"/>
        <v>31</v>
      </c>
      <c r="V1221" s="135">
        <f t="shared" si="176"/>
        <v>5</v>
      </c>
      <c r="W1221" s="135">
        <f t="shared" si="176"/>
        <v>70</v>
      </c>
      <c r="X1221" s="135">
        <f t="shared" si="176"/>
        <v>3</v>
      </c>
      <c r="Y1221" s="135">
        <f t="shared" si="176"/>
        <v>15</v>
      </c>
      <c r="Z1221" s="92">
        <f t="shared" si="174"/>
        <v>136</v>
      </c>
    </row>
    <row r="1222" spans="1:107" x14ac:dyDescent="0.25">
      <c r="AP1222" s="77"/>
      <c r="AQ1222" s="77"/>
      <c r="AR1222" s="77"/>
      <c r="AS1222" s="77"/>
      <c r="AT1222" s="77"/>
      <c r="AU1222" s="77"/>
      <c r="AV1222" s="77"/>
      <c r="AW1222" s="125"/>
      <c r="AX1222" s="125"/>
      <c r="AY1222" s="77"/>
      <c r="AZ1222" s="77"/>
      <c r="BA1222" s="77"/>
      <c r="BB1222" s="77"/>
      <c r="BC1222" s="77"/>
      <c r="BD1222" s="77"/>
      <c r="BE1222" s="77"/>
      <c r="BF1222" s="77"/>
      <c r="BG1222" s="77"/>
      <c r="BH1222" s="77"/>
      <c r="BI1222" s="77"/>
      <c r="BJ1222" s="77"/>
      <c r="BK1222" s="77"/>
      <c r="BL1222" s="77"/>
      <c r="BM1222" s="77"/>
      <c r="BN1222" s="77"/>
      <c r="BO1222" s="77"/>
      <c r="BP1222" s="77"/>
      <c r="BQ1222" s="9"/>
      <c r="BR1222" s="9"/>
      <c r="BS1222" s="9"/>
      <c r="BT1222" s="9"/>
      <c r="BU1222" s="9"/>
      <c r="BV1222" s="9"/>
      <c r="BW1222" s="9"/>
      <c r="BX1222" s="9"/>
      <c r="BY1222" s="9"/>
      <c r="BZ1222" s="9"/>
      <c r="CA1222" s="9"/>
      <c r="CB1222" s="9"/>
      <c r="CC1222" s="9"/>
      <c r="CD1222" s="9"/>
      <c r="CE1222" s="9"/>
      <c r="CF1222" s="9"/>
      <c r="CG1222" s="96"/>
      <c r="CH1222" s="96"/>
      <c r="CI1222" s="9"/>
      <c r="CJ1222" s="9"/>
      <c r="CK1222" s="9"/>
      <c r="CL1222" s="9"/>
      <c r="CU1222" s="9"/>
    </row>
    <row r="1223" spans="1:107" x14ac:dyDescent="0.25">
      <c r="AP1223" s="77"/>
      <c r="AQ1223" s="77"/>
      <c r="AR1223" s="77"/>
      <c r="AS1223" s="77"/>
      <c r="AT1223" s="77"/>
      <c r="AU1223" s="77"/>
      <c r="AV1223" s="77"/>
      <c r="AW1223" s="125"/>
      <c r="AX1223" s="125"/>
      <c r="AY1223" s="77"/>
      <c r="AZ1223" s="77"/>
      <c r="BA1223" s="77"/>
      <c r="BB1223" s="77"/>
      <c r="BC1223" s="77"/>
      <c r="BD1223" s="77"/>
      <c r="BE1223" s="77"/>
      <c r="BF1223" s="77"/>
      <c r="BG1223" s="77"/>
      <c r="BH1223" s="77"/>
      <c r="BI1223" s="77"/>
      <c r="BJ1223" s="77"/>
      <c r="BK1223" s="77"/>
      <c r="BL1223" s="77"/>
      <c r="BM1223" s="77"/>
      <c r="BN1223" s="77"/>
      <c r="BO1223" s="77"/>
      <c r="BP1223" s="77"/>
      <c r="BQ1223" s="9"/>
      <c r="BR1223" s="9"/>
      <c r="BS1223" s="9"/>
      <c r="BT1223" s="9"/>
      <c r="BU1223" s="9"/>
      <c r="BV1223" s="9"/>
      <c r="BW1223" s="9"/>
      <c r="BX1223" s="9"/>
      <c r="BY1223" s="9"/>
      <c r="BZ1223" s="9"/>
      <c r="CA1223" s="9"/>
      <c r="CB1223" s="9"/>
      <c r="CC1223" s="9"/>
      <c r="CD1223" s="9"/>
      <c r="CE1223" s="9"/>
      <c r="CF1223" s="9"/>
      <c r="CG1223" s="96"/>
      <c r="CH1223" s="96"/>
      <c r="CI1223" s="9"/>
      <c r="CJ1223" s="9"/>
      <c r="CK1223" s="9"/>
      <c r="CL1223" s="9"/>
      <c r="CU1223" s="9"/>
    </row>
    <row r="1224" spans="1:107" x14ac:dyDescent="0.25">
      <c r="S1224" s="11" t="s">
        <v>9950</v>
      </c>
      <c r="T1224" s="11" t="s">
        <v>781</v>
      </c>
      <c r="U1224" s="11" t="s">
        <v>313</v>
      </c>
      <c r="V1224" s="11" t="s">
        <v>141</v>
      </c>
      <c r="W1224" s="11" t="s">
        <v>87</v>
      </c>
      <c r="X1224" s="11" t="s">
        <v>124</v>
      </c>
      <c r="Y1224" s="11" t="s">
        <v>9128</v>
      </c>
      <c r="Z1224" s="11" t="s">
        <v>9951</v>
      </c>
      <c r="AP1224" s="77"/>
      <c r="AQ1224" s="77"/>
      <c r="AR1224" s="77"/>
      <c r="AS1224" s="77"/>
      <c r="AT1224" s="77"/>
      <c r="AU1224" s="77"/>
      <c r="AV1224" s="77"/>
      <c r="AW1224" s="125"/>
      <c r="AX1224" s="125"/>
      <c r="AY1224" s="77"/>
      <c r="AZ1224" s="77"/>
      <c r="BA1224" s="77"/>
      <c r="BB1224" s="77"/>
      <c r="BC1224" s="77"/>
      <c r="BD1224" s="77"/>
      <c r="BE1224" s="77"/>
      <c r="BF1224" s="77"/>
      <c r="BG1224" s="77"/>
      <c r="BH1224" s="77"/>
      <c r="BI1224" s="77"/>
      <c r="BJ1224" s="77"/>
      <c r="BK1224" s="77"/>
      <c r="BL1224" s="77"/>
      <c r="BM1224" s="77"/>
      <c r="BN1224" s="77"/>
      <c r="BO1224" s="77"/>
      <c r="BP1224" s="77"/>
      <c r="BQ1224" s="9"/>
      <c r="BR1224" s="9"/>
      <c r="BS1224" s="9"/>
      <c r="BT1224" s="9"/>
      <c r="BU1224" s="9"/>
      <c r="BV1224" s="9"/>
      <c r="BW1224" s="9"/>
      <c r="BX1224" s="9"/>
      <c r="BY1224" s="9"/>
      <c r="BZ1224" s="9"/>
      <c r="CA1224" s="9"/>
      <c r="CB1224" s="9"/>
      <c r="CC1224" s="9"/>
      <c r="CD1224" s="9"/>
      <c r="CE1224" s="9"/>
      <c r="CF1224" s="9"/>
      <c r="CG1224" s="96"/>
      <c r="CH1224" s="96"/>
      <c r="CI1224" s="9"/>
      <c r="CJ1224" s="9"/>
      <c r="CK1224" s="9"/>
      <c r="CL1224" s="9"/>
      <c r="CU1224" s="9"/>
    </row>
    <row r="1225" spans="1:107" x14ac:dyDescent="0.25">
      <c r="S1225" s="11" t="s">
        <v>9139</v>
      </c>
      <c r="T1225" s="16">
        <v>0</v>
      </c>
      <c r="U1225" s="16">
        <v>0</v>
      </c>
      <c r="V1225" s="16">
        <v>0</v>
      </c>
      <c r="W1225" s="16">
        <v>1</v>
      </c>
      <c r="X1225" s="16">
        <v>0</v>
      </c>
      <c r="Y1225" s="16">
        <v>0</v>
      </c>
      <c r="Z1225" s="11">
        <f t="shared" ref="Z1225:Z1233" si="177">SUM(T1225:W1225)+Y1225</f>
        <v>1</v>
      </c>
      <c r="AA1225" s="11" t="s">
        <v>9139</v>
      </c>
      <c r="AP1225" s="77"/>
      <c r="AQ1225" s="77"/>
      <c r="AR1225" s="77"/>
      <c r="AS1225" s="77"/>
      <c r="AT1225" s="77"/>
      <c r="AU1225" s="77"/>
      <c r="AV1225" s="77"/>
      <c r="AW1225" s="125"/>
      <c r="AX1225" s="125"/>
      <c r="AY1225" s="77"/>
      <c r="AZ1225" s="77"/>
      <c r="BA1225" s="77"/>
      <c r="BB1225" s="77"/>
      <c r="BC1225" s="77"/>
      <c r="BD1225" s="77"/>
      <c r="BE1225" s="77"/>
      <c r="BF1225" s="77"/>
      <c r="BG1225" s="77"/>
      <c r="BH1225" s="77"/>
      <c r="BI1225" s="77"/>
      <c r="BJ1225" s="77"/>
      <c r="BK1225" s="77"/>
      <c r="BL1225" s="77"/>
      <c r="BM1225" s="77"/>
      <c r="BN1225" s="77"/>
      <c r="BO1225" s="77"/>
      <c r="BP1225" s="77"/>
      <c r="BQ1225" s="9"/>
      <c r="BR1225" s="9"/>
      <c r="BS1225" s="9"/>
      <c r="BT1225" s="9"/>
      <c r="BU1225" s="9"/>
      <c r="BV1225" s="9"/>
      <c r="BW1225" s="9"/>
      <c r="BX1225" s="9"/>
      <c r="BY1225" s="9"/>
      <c r="BZ1225" s="9"/>
      <c r="CA1225" s="9"/>
      <c r="CB1225" s="9"/>
      <c r="CC1225" s="9"/>
      <c r="CD1225" s="9"/>
      <c r="CE1225" s="9"/>
      <c r="CF1225" s="9"/>
      <c r="CG1225" s="96"/>
      <c r="CH1225" s="96"/>
      <c r="CI1225" s="9"/>
      <c r="CJ1225" s="9"/>
      <c r="CK1225" s="9"/>
      <c r="CL1225" s="9"/>
    </row>
    <row r="1226" spans="1:107" x14ac:dyDescent="0.25">
      <c r="S1226" s="86" t="s">
        <v>9140</v>
      </c>
      <c r="T1226" s="87">
        <v>0</v>
      </c>
      <c r="U1226" s="87">
        <v>0</v>
      </c>
      <c r="V1226" s="87">
        <v>0</v>
      </c>
      <c r="W1226" s="87">
        <v>0</v>
      </c>
      <c r="X1226" s="87">
        <v>0</v>
      </c>
      <c r="Y1226" s="87">
        <v>0</v>
      </c>
      <c r="Z1226" s="11">
        <f t="shared" si="177"/>
        <v>0</v>
      </c>
      <c r="AA1226" s="86" t="s">
        <v>9140</v>
      </c>
      <c r="AP1226" s="77"/>
      <c r="AQ1226" s="77"/>
      <c r="AR1226" s="77"/>
      <c r="AS1226" s="77"/>
      <c r="AT1226" s="77"/>
      <c r="AU1226" s="77"/>
      <c r="AV1226" s="77"/>
      <c r="AW1226" s="125"/>
      <c r="AX1226" s="125"/>
      <c r="AY1226" s="77"/>
      <c r="AZ1226" s="77"/>
      <c r="BA1226" s="77"/>
      <c r="BB1226" s="77"/>
      <c r="BC1226" s="77"/>
      <c r="BD1226" s="77"/>
      <c r="BE1226" s="77"/>
      <c r="BF1226" s="77"/>
      <c r="BG1226" s="9"/>
      <c r="BH1226" s="77"/>
      <c r="BI1226" s="77"/>
      <c r="BJ1226" s="77"/>
      <c r="BK1226" s="77"/>
      <c r="BL1226" s="77"/>
      <c r="BM1226" s="77"/>
      <c r="BN1226" s="77"/>
      <c r="BO1226" s="77"/>
      <c r="BP1226" s="77"/>
      <c r="BQ1226" s="9"/>
      <c r="BR1226" s="9"/>
      <c r="BS1226" s="9"/>
      <c r="BT1226" s="9"/>
      <c r="BU1226" s="9"/>
      <c r="BV1226" s="124"/>
      <c r="BW1226" s="9"/>
      <c r="BX1226" s="9"/>
      <c r="BY1226" s="9"/>
      <c r="BZ1226" s="9"/>
      <c r="CA1226" s="9"/>
      <c r="CB1226" s="9"/>
      <c r="CC1226" s="9"/>
      <c r="CD1226" s="9"/>
      <c r="CE1226" s="9"/>
      <c r="CF1226" s="9"/>
      <c r="CG1226" s="96"/>
      <c r="CH1226" s="96"/>
      <c r="CI1226" s="9"/>
      <c r="CJ1226" s="9"/>
      <c r="CK1226" s="9"/>
      <c r="CL1226" s="9"/>
      <c r="CS1226" s="9"/>
    </row>
    <row r="1227" spans="1:107" x14ac:dyDescent="0.25">
      <c r="S1227" s="11" t="s">
        <v>9141</v>
      </c>
      <c r="T1227" s="16">
        <v>0</v>
      </c>
      <c r="U1227" s="16">
        <v>1</v>
      </c>
      <c r="V1227" s="16">
        <v>0</v>
      </c>
      <c r="W1227" s="16">
        <v>1</v>
      </c>
      <c r="X1227" s="16">
        <v>0</v>
      </c>
      <c r="Y1227" s="16">
        <v>0</v>
      </c>
      <c r="Z1227" s="11">
        <f t="shared" si="177"/>
        <v>2</v>
      </c>
      <c r="AA1227" s="11" t="s">
        <v>9141</v>
      </c>
      <c r="AP1227" s="77"/>
      <c r="AQ1227" s="77"/>
      <c r="AR1227" s="77"/>
      <c r="AS1227" s="77"/>
      <c r="AT1227" s="77"/>
      <c r="AU1227" s="77"/>
      <c r="AV1227" s="77"/>
      <c r="AW1227" s="125"/>
      <c r="AX1227" s="125"/>
      <c r="AY1227" s="77"/>
      <c r="AZ1227" s="77"/>
      <c r="BA1227" s="77"/>
      <c r="BB1227" s="77"/>
      <c r="BC1227" s="77"/>
      <c r="BD1227" s="77"/>
      <c r="BE1227" s="77"/>
      <c r="BF1227" s="77"/>
      <c r="BG1227" s="9"/>
      <c r="BH1227" s="77"/>
      <c r="BI1227" s="77"/>
      <c r="BJ1227" s="77"/>
      <c r="BK1227" s="77"/>
      <c r="BL1227" s="77"/>
      <c r="BM1227" s="77"/>
      <c r="BN1227" s="77"/>
      <c r="BO1227" s="77"/>
      <c r="BP1227" s="77"/>
      <c r="BQ1227" s="9"/>
      <c r="BR1227" s="9"/>
      <c r="BS1227" s="9"/>
      <c r="BT1227" s="9"/>
      <c r="BU1227" s="9"/>
      <c r="BV1227" s="124"/>
      <c r="BW1227" s="9"/>
      <c r="BX1227" s="9"/>
      <c r="BY1227" s="9"/>
      <c r="BZ1227" s="9"/>
      <c r="CA1227" s="9"/>
      <c r="CB1227" s="9"/>
      <c r="CC1227" s="9"/>
      <c r="CD1227" s="9"/>
      <c r="CE1227" s="9"/>
      <c r="CF1227" s="9"/>
      <c r="CG1227" s="96"/>
      <c r="CH1227" s="96"/>
      <c r="CI1227" s="9"/>
      <c r="CJ1227" s="9"/>
      <c r="CK1227" s="9"/>
      <c r="CL1227" s="9"/>
      <c r="CS1227" s="9"/>
    </row>
    <row r="1228" spans="1:107" x14ac:dyDescent="0.25">
      <c r="S1228" s="86" t="s">
        <v>9142</v>
      </c>
      <c r="T1228" s="87">
        <v>1</v>
      </c>
      <c r="U1228" s="87">
        <v>0</v>
      </c>
      <c r="V1228" s="87">
        <v>0</v>
      </c>
      <c r="W1228" s="87">
        <v>1</v>
      </c>
      <c r="X1228" s="87">
        <v>0</v>
      </c>
      <c r="Y1228" s="87">
        <v>0</v>
      </c>
      <c r="Z1228" s="11">
        <f t="shared" si="177"/>
        <v>2</v>
      </c>
      <c r="AA1228" s="86" t="s">
        <v>9142</v>
      </c>
      <c r="AP1228" s="77"/>
      <c r="AQ1228" s="77"/>
      <c r="AR1228" s="77"/>
      <c r="AS1228" s="77"/>
      <c r="AT1228" s="77"/>
      <c r="AU1228" s="77"/>
      <c r="AV1228" s="77"/>
      <c r="AW1228" s="125"/>
      <c r="AX1228" s="125"/>
      <c r="AY1228" s="77"/>
      <c r="AZ1228" s="77"/>
      <c r="BA1228" s="77"/>
      <c r="BB1228" s="77"/>
      <c r="BC1228" s="77"/>
      <c r="BD1228" s="77"/>
      <c r="BE1228" s="77"/>
      <c r="BF1228" s="77"/>
      <c r="BG1228" s="9"/>
      <c r="BH1228" s="77"/>
      <c r="BI1228" s="77"/>
      <c r="BJ1228" s="77"/>
      <c r="BK1228" s="77"/>
      <c r="BL1228" s="77"/>
      <c r="BM1228" s="77"/>
      <c r="BN1228" s="77"/>
      <c r="BO1228" s="77"/>
      <c r="BP1228" s="77"/>
      <c r="BQ1228" s="9"/>
      <c r="BR1228" s="9"/>
      <c r="BS1228" s="9"/>
      <c r="BT1228" s="9"/>
      <c r="BU1228" s="9"/>
      <c r="BV1228" s="124"/>
      <c r="BW1228" s="9"/>
      <c r="BX1228" s="9"/>
      <c r="BY1228" s="9"/>
      <c r="BZ1228" s="9"/>
      <c r="CA1228" s="9"/>
      <c r="CB1228" s="9"/>
      <c r="CC1228" s="9"/>
      <c r="CD1228" s="9"/>
      <c r="CE1228" s="9"/>
      <c r="CF1228" s="9"/>
      <c r="CG1228" s="96"/>
      <c r="CH1228" s="96"/>
      <c r="CI1228" s="9"/>
      <c r="CJ1228" s="9"/>
      <c r="CK1228" s="9"/>
      <c r="CL1228" s="9"/>
      <c r="CS1228" s="9"/>
    </row>
    <row r="1229" spans="1:107" x14ac:dyDescent="0.25">
      <c r="S1229" s="11" t="s">
        <v>9143</v>
      </c>
      <c r="T1229" s="16">
        <v>3</v>
      </c>
      <c r="U1229" s="16">
        <v>5</v>
      </c>
      <c r="V1229" s="16">
        <v>1</v>
      </c>
      <c r="W1229" s="16">
        <v>5</v>
      </c>
      <c r="X1229" s="16">
        <v>5</v>
      </c>
      <c r="Y1229" s="16">
        <v>7</v>
      </c>
      <c r="Z1229" s="11">
        <f t="shared" si="177"/>
        <v>21</v>
      </c>
      <c r="AA1229" s="11" t="s">
        <v>9143</v>
      </c>
      <c r="AO1229" s="135"/>
      <c r="AP1229" s="77"/>
      <c r="AQ1229" s="77"/>
      <c r="AR1229" s="77"/>
      <c r="AS1229" s="77"/>
      <c r="AT1229" s="77"/>
      <c r="AU1229" s="77"/>
      <c r="AV1229" s="77"/>
      <c r="AW1229" s="77"/>
      <c r="AX1229" s="77"/>
      <c r="AY1229" s="77"/>
      <c r="AZ1229" s="77"/>
      <c r="BA1229" s="77"/>
      <c r="BB1229" s="77"/>
      <c r="BC1229" s="77"/>
      <c r="BD1229" s="77"/>
      <c r="BE1229" s="77"/>
      <c r="BF1229" s="77"/>
      <c r="BG1229" s="96"/>
      <c r="BH1229" s="77"/>
      <c r="BI1229" s="77"/>
      <c r="BJ1229" s="77"/>
      <c r="BK1229" s="77"/>
      <c r="BL1229" s="77"/>
      <c r="BM1229" s="77"/>
      <c r="BN1229" s="77"/>
      <c r="BO1229" s="77"/>
      <c r="BP1229" s="77"/>
      <c r="BQ1229" s="96"/>
      <c r="BR1229" s="96"/>
      <c r="BS1229" s="96"/>
      <c r="BT1229" s="96"/>
      <c r="BU1229" s="96"/>
      <c r="BV1229" s="96"/>
      <c r="BW1229" s="96"/>
      <c r="BX1229" s="96"/>
      <c r="BY1229" s="96"/>
      <c r="BZ1229" s="96"/>
      <c r="CA1229" s="9"/>
      <c r="CB1229" s="9"/>
      <c r="CC1229" s="9"/>
      <c r="CD1229" s="9"/>
      <c r="CE1229" s="9"/>
      <c r="CF1229" s="9"/>
      <c r="CG1229" s="96"/>
      <c r="CH1229" s="96"/>
      <c r="CI1229" s="9"/>
      <c r="CJ1229" s="9"/>
      <c r="CK1229" s="9"/>
      <c r="CL1229" s="9"/>
      <c r="CM1229" s="135"/>
      <c r="CS1229" s="9"/>
    </row>
    <row r="1230" spans="1:107" x14ac:dyDescent="0.25">
      <c r="S1230" s="86" t="s">
        <v>9144</v>
      </c>
      <c r="T1230" s="87">
        <v>10</v>
      </c>
      <c r="U1230" s="87">
        <v>19</v>
      </c>
      <c r="V1230" s="87">
        <v>3</v>
      </c>
      <c r="W1230" s="87">
        <v>61</v>
      </c>
      <c r="X1230" s="87">
        <v>104</v>
      </c>
      <c r="Y1230" s="87">
        <v>1</v>
      </c>
      <c r="Z1230" s="11">
        <f t="shared" si="177"/>
        <v>94</v>
      </c>
      <c r="AA1230" s="86" t="s">
        <v>9144</v>
      </c>
      <c r="AO1230" s="135"/>
      <c r="AP1230" s="77"/>
      <c r="AQ1230" s="77"/>
      <c r="AR1230" s="77"/>
      <c r="AS1230" s="77"/>
      <c r="AT1230" s="77"/>
      <c r="AU1230" s="77"/>
      <c r="AV1230" s="77"/>
      <c r="AW1230" s="77"/>
      <c r="AX1230" s="77"/>
      <c r="AY1230" s="77"/>
      <c r="AZ1230" s="77"/>
      <c r="BA1230" s="77"/>
      <c r="BB1230" s="77"/>
      <c r="BC1230" s="77"/>
      <c r="BD1230" s="77"/>
      <c r="BE1230" s="77"/>
      <c r="BF1230" s="77"/>
      <c r="BG1230" s="96"/>
      <c r="BH1230" s="77"/>
      <c r="BI1230" s="77"/>
      <c r="BJ1230" s="77"/>
      <c r="BK1230" s="77"/>
      <c r="BL1230" s="77"/>
      <c r="BM1230" s="77"/>
      <c r="BN1230" s="77"/>
      <c r="BO1230" s="77"/>
      <c r="BP1230" s="77"/>
      <c r="BQ1230" s="96"/>
      <c r="BR1230" s="96"/>
      <c r="BS1230" s="96"/>
      <c r="BT1230" s="96"/>
      <c r="BU1230" s="96"/>
      <c r="BV1230" s="96"/>
      <c r="BW1230" s="96"/>
      <c r="BX1230" s="9"/>
      <c r="BY1230" s="9"/>
      <c r="BZ1230" s="9"/>
      <c r="CA1230" s="9"/>
      <c r="CB1230" s="9"/>
      <c r="CC1230" s="9"/>
      <c r="CD1230" s="9"/>
      <c r="CE1230" s="9"/>
      <c r="CF1230" s="9"/>
      <c r="CG1230" s="96"/>
      <c r="CH1230" s="96"/>
      <c r="CI1230" s="9"/>
      <c r="CJ1230" s="9"/>
      <c r="CK1230" s="9"/>
      <c r="CL1230" s="9"/>
      <c r="CM1230" s="135"/>
      <c r="CS1230" s="9"/>
    </row>
    <row r="1231" spans="1:107" x14ac:dyDescent="0.25">
      <c r="S1231" s="11" t="s">
        <v>9145</v>
      </c>
      <c r="T1231" s="16">
        <v>24</v>
      </c>
      <c r="U1231" s="16">
        <v>60</v>
      </c>
      <c r="V1231" s="16">
        <v>6</v>
      </c>
      <c r="W1231" s="16">
        <v>117</v>
      </c>
      <c r="X1231" s="16">
        <v>673</v>
      </c>
      <c r="Y1231" s="16">
        <v>20</v>
      </c>
      <c r="Z1231" s="11">
        <f t="shared" si="177"/>
        <v>227</v>
      </c>
      <c r="AA1231" s="11" t="s">
        <v>9145</v>
      </c>
      <c r="AO1231" s="135"/>
      <c r="AP1231" s="77"/>
      <c r="AQ1231" s="77"/>
      <c r="AR1231" s="77"/>
      <c r="AS1231" s="77"/>
      <c r="AT1231" s="77"/>
      <c r="AU1231" s="77"/>
      <c r="AV1231" s="77"/>
      <c r="AW1231" s="77"/>
      <c r="AX1231" s="77"/>
      <c r="AY1231" s="77"/>
      <c r="AZ1231" s="77"/>
      <c r="BA1231" s="77"/>
      <c r="BB1231" s="77"/>
      <c r="BC1231" s="77"/>
      <c r="BD1231" s="77"/>
      <c r="BE1231" s="77"/>
      <c r="BF1231" s="77"/>
      <c r="BG1231" s="77"/>
      <c r="BH1231" s="77"/>
      <c r="BI1231" s="77"/>
      <c r="BJ1231" s="77"/>
      <c r="BK1231" s="77"/>
      <c r="BL1231" s="77"/>
      <c r="BM1231" s="77"/>
      <c r="BN1231" s="77"/>
      <c r="BO1231" s="77"/>
      <c r="BP1231" s="77"/>
      <c r="BQ1231" s="96"/>
      <c r="BR1231" s="96"/>
      <c r="BS1231" s="96"/>
      <c r="BT1231" s="96"/>
      <c r="BU1231" s="96"/>
      <c r="BV1231" s="96"/>
      <c r="BW1231" s="96"/>
      <c r="BX1231" s="9"/>
      <c r="BY1231" s="9"/>
      <c r="BZ1231" s="9"/>
      <c r="CA1231" s="9"/>
      <c r="CB1231" s="9"/>
      <c r="CC1231" s="9"/>
      <c r="CD1231" s="9"/>
      <c r="CE1231" s="9"/>
      <c r="CF1231" s="9"/>
      <c r="CG1231" s="96"/>
      <c r="CH1231" s="96"/>
      <c r="CI1231" s="9"/>
      <c r="CJ1231" s="9"/>
      <c r="CK1231" s="9"/>
      <c r="CL1231" s="9"/>
      <c r="CM1231" s="135"/>
      <c r="CS1231" s="9"/>
    </row>
    <row r="1232" spans="1:107" x14ac:dyDescent="0.25">
      <c r="S1232" s="86" t="s">
        <v>9146</v>
      </c>
      <c r="T1232" s="87">
        <v>1</v>
      </c>
      <c r="U1232" s="87">
        <v>3</v>
      </c>
      <c r="V1232" s="87">
        <v>10</v>
      </c>
      <c r="W1232" s="87">
        <v>103</v>
      </c>
      <c r="X1232" s="87">
        <v>0</v>
      </c>
      <c r="Y1232" s="87">
        <v>7</v>
      </c>
      <c r="Z1232" s="11">
        <f t="shared" si="177"/>
        <v>124</v>
      </c>
      <c r="AA1232" s="86" t="s">
        <v>9146</v>
      </c>
      <c r="AO1232" s="135"/>
      <c r="AP1232" s="77"/>
      <c r="AQ1232" s="77"/>
      <c r="AR1232" s="77"/>
      <c r="AS1232" s="77"/>
      <c r="AT1232" s="77"/>
      <c r="AU1232" s="77"/>
      <c r="AV1232" s="77"/>
      <c r="AW1232" s="77"/>
      <c r="AX1232" s="77"/>
      <c r="AY1232" s="77"/>
      <c r="AZ1232" s="77"/>
      <c r="BA1232" s="77"/>
      <c r="BB1232" s="77"/>
      <c r="BC1232" s="77"/>
      <c r="BD1232" s="77"/>
      <c r="BE1232" s="77"/>
      <c r="BF1232" s="77"/>
      <c r="BG1232" s="77"/>
      <c r="BH1232" s="77"/>
      <c r="BI1232" s="77"/>
      <c r="BJ1232" s="77"/>
      <c r="BK1232" s="77"/>
      <c r="BL1232" s="77"/>
      <c r="BM1232" s="77"/>
      <c r="BN1232" s="77"/>
      <c r="BO1232" s="77"/>
      <c r="BP1232" s="77"/>
      <c r="BQ1232" s="96"/>
      <c r="BR1232" s="96"/>
      <c r="BS1232" s="96"/>
      <c r="BT1232" s="96"/>
      <c r="BU1232" s="96"/>
      <c r="BV1232" s="96"/>
      <c r="BW1232" s="96"/>
      <c r="BX1232" s="9"/>
      <c r="BY1232" s="9"/>
      <c r="BZ1232" s="9"/>
      <c r="CA1232" s="9"/>
      <c r="CB1232" s="9"/>
      <c r="CC1232" s="9"/>
      <c r="CD1232" s="9"/>
      <c r="CE1232" s="9"/>
      <c r="CF1232" s="9"/>
      <c r="CG1232" s="96"/>
      <c r="CH1232" s="96"/>
      <c r="CI1232" s="9"/>
      <c r="CJ1232" s="9"/>
      <c r="CK1232" s="9"/>
      <c r="CL1232" s="9"/>
      <c r="CM1232" s="135"/>
      <c r="CS1232" s="9"/>
    </row>
    <row r="1233" spans="1:97" x14ac:dyDescent="0.25">
      <c r="T1233" s="7">
        <f t="shared" ref="T1233:Y1233" si="178">SUM(T1225:T1232)</f>
        <v>39</v>
      </c>
      <c r="U1233" s="7">
        <f t="shared" si="178"/>
        <v>88</v>
      </c>
      <c r="V1233" s="7">
        <f t="shared" si="178"/>
        <v>20</v>
      </c>
      <c r="W1233" s="7">
        <f t="shared" si="178"/>
        <v>289</v>
      </c>
      <c r="X1233" s="7">
        <f t="shared" si="178"/>
        <v>782</v>
      </c>
      <c r="Y1233" s="7">
        <f t="shared" si="178"/>
        <v>35</v>
      </c>
      <c r="Z1233" s="11">
        <f t="shared" si="177"/>
        <v>471</v>
      </c>
      <c r="AO1233" s="135"/>
      <c r="AP1233" s="9"/>
      <c r="AQ1233" s="9"/>
      <c r="AR1233" s="9"/>
      <c r="AS1233" s="9"/>
      <c r="AT1233" s="9"/>
      <c r="AU1233" s="9"/>
      <c r="AV1233" s="9"/>
      <c r="AW1233" s="9"/>
      <c r="AX1233" s="9"/>
      <c r="AY1233" s="9"/>
      <c r="AZ1233" s="9"/>
      <c r="BA1233" s="9"/>
      <c r="BB1233" s="9"/>
      <c r="BC1233" s="9"/>
      <c r="BD1233" s="9"/>
      <c r="BE1233" s="9"/>
      <c r="BF1233" s="9"/>
      <c r="BG1233" s="9"/>
      <c r="BH1233" s="9"/>
      <c r="BI1233" s="9"/>
      <c r="BJ1233" s="9"/>
      <c r="BK1233" s="9"/>
      <c r="BL1233" s="9"/>
      <c r="BM1233" s="9"/>
      <c r="BN1233" s="9"/>
      <c r="BO1233" s="9"/>
      <c r="BP1233" s="9"/>
      <c r="BQ1233" s="9"/>
      <c r="BR1233" s="9"/>
      <c r="BS1233" s="9"/>
      <c r="BT1233" s="9"/>
      <c r="BU1233" s="9"/>
      <c r="BV1233" s="9"/>
      <c r="BW1233" s="9"/>
      <c r="BX1233" s="9"/>
      <c r="BY1233" s="9"/>
      <c r="BZ1233" s="9"/>
      <c r="CA1233" s="9"/>
      <c r="CB1233" s="9"/>
      <c r="CC1233" s="9"/>
      <c r="CD1233" s="9"/>
      <c r="CE1233" s="9"/>
      <c r="CF1233" s="9"/>
      <c r="CG1233" s="96"/>
      <c r="CH1233" s="96"/>
      <c r="CI1233" s="9"/>
      <c r="CJ1233" s="9"/>
      <c r="CK1233" s="9"/>
      <c r="CL1233" s="9"/>
      <c r="CM1233" s="135"/>
      <c r="CS1233" s="9"/>
    </row>
    <row r="1234" spans="1:97" x14ac:dyDescent="0.25">
      <c r="AO1234" s="135"/>
      <c r="AP1234" s="9"/>
      <c r="AQ1234" s="9"/>
      <c r="AR1234" s="9"/>
      <c r="AS1234" s="9"/>
      <c r="AT1234" s="9"/>
      <c r="AU1234" s="9"/>
      <c r="AV1234" s="9"/>
      <c r="AW1234" s="9"/>
      <c r="AX1234" s="9"/>
      <c r="AY1234" s="9"/>
      <c r="AZ1234" s="9"/>
      <c r="BA1234" s="9"/>
      <c r="BB1234" s="9"/>
      <c r="BC1234" s="9"/>
      <c r="BD1234" s="9"/>
      <c r="BE1234" s="9"/>
      <c r="BF1234" s="9"/>
      <c r="BG1234" s="9"/>
      <c r="BH1234" s="9"/>
      <c r="BI1234" s="9"/>
      <c r="BJ1234" s="9"/>
      <c r="BK1234" s="9"/>
      <c r="BL1234" s="9"/>
      <c r="BM1234" s="9"/>
      <c r="BN1234" s="9"/>
      <c r="BO1234" s="9"/>
      <c r="BP1234" s="9"/>
      <c r="BQ1234" s="9"/>
      <c r="BR1234" s="9"/>
      <c r="BS1234" s="9"/>
      <c r="BT1234" s="9"/>
      <c r="BU1234" s="9"/>
      <c r="BV1234" s="9"/>
      <c r="BW1234" s="9"/>
      <c r="BX1234" s="9"/>
      <c r="BY1234" s="9"/>
      <c r="BZ1234" s="9"/>
      <c r="CA1234" s="9"/>
      <c r="CB1234" s="9"/>
      <c r="CC1234" s="9"/>
      <c r="CD1234" s="9"/>
      <c r="CE1234" s="9"/>
      <c r="CF1234" s="9"/>
      <c r="CG1234" s="96"/>
      <c r="CH1234" s="96"/>
      <c r="CI1234" s="9"/>
      <c r="CJ1234" s="9"/>
      <c r="CK1234" s="9"/>
      <c r="CL1234" s="9"/>
      <c r="CM1234" s="135"/>
      <c r="CS1234" s="96"/>
    </row>
    <row r="1235" spans="1:97" x14ac:dyDescent="0.25">
      <c r="AO1235" s="135"/>
      <c r="AP1235" s="9"/>
      <c r="AQ1235" s="9"/>
      <c r="AR1235" s="9"/>
      <c r="AS1235" s="9"/>
      <c r="AT1235" s="9"/>
      <c r="AU1235" s="9"/>
      <c r="AV1235" s="9"/>
      <c r="AW1235" s="9"/>
      <c r="AX1235" s="9"/>
      <c r="AY1235" s="9"/>
      <c r="AZ1235" s="9"/>
      <c r="BA1235" s="9"/>
      <c r="BB1235" s="9"/>
      <c r="BC1235" s="9"/>
      <c r="BD1235" s="9"/>
      <c r="BE1235" s="9"/>
      <c r="BF1235" s="9"/>
      <c r="BG1235" s="9"/>
      <c r="BH1235" s="9"/>
      <c r="BI1235" s="9"/>
      <c r="BJ1235" s="9"/>
      <c r="BK1235" s="9"/>
      <c r="BL1235" s="9"/>
      <c r="BM1235" s="9"/>
      <c r="BN1235" s="9"/>
      <c r="BO1235" s="9"/>
      <c r="BP1235" s="9"/>
      <c r="BQ1235" s="9"/>
      <c r="BR1235" s="9"/>
      <c r="BS1235" s="9"/>
      <c r="BT1235" s="9"/>
      <c r="BU1235" s="9"/>
      <c r="BV1235" s="9"/>
      <c r="BW1235" s="9"/>
      <c r="BX1235" s="9"/>
      <c r="BY1235" s="9"/>
      <c r="BZ1235" s="9"/>
      <c r="CA1235" s="9"/>
      <c r="CB1235" s="9"/>
      <c r="CC1235" s="9"/>
      <c r="CD1235" s="9"/>
      <c r="CE1235" s="9"/>
      <c r="CF1235" s="9"/>
      <c r="CG1235" s="96"/>
      <c r="CH1235" s="96"/>
      <c r="CI1235" s="9"/>
      <c r="CJ1235" s="9"/>
      <c r="CK1235" s="9"/>
      <c r="CL1235" s="9"/>
      <c r="CM1235" s="135"/>
      <c r="CS1235" s="9"/>
    </row>
    <row r="1236" spans="1:97" x14ac:dyDescent="0.25">
      <c r="AP1236" s="9"/>
      <c r="AQ1236" s="9"/>
      <c r="AR1236" s="9"/>
      <c r="AS1236" s="9"/>
      <c r="AT1236" s="9"/>
      <c r="AU1236" s="9"/>
      <c r="AV1236" s="9"/>
      <c r="AW1236" s="9"/>
      <c r="AX1236" s="9"/>
      <c r="AY1236" s="9"/>
      <c r="AZ1236" s="9"/>
      <c r="BA1236" s="9"/>
      <c r="BB1236" s="9"/>
      <c r="BC1236" s="9"/>
      <c r="BD1236" s="9"/>
      <c r="BE1236" s="9"/>
      <c r="BF1236" s="9"/>
      <c r="BG1236" s="9"/>
      <c r="BH1236" s="9"/>
      <c r="BI1236" s="9"/>
      <c r="BJ1236" s="9"/>
      <c r="BK1236" s="9"/>
      <c r="BL1236" s="9"/>
      <c r="BM1236" s="9"/>
      <c r="BN1236" s="9"/>
      <c r="BO1236" s="9"/>
      <c r="BP1236" s="9"/>
      <c r="BQ1236" s="9"/>
      <c r="BR1236" s="9"/>
      <c r="BS1236" s="9"/>
      <c r="BT1236" s="9"/>
      <c r="BU1236" s="9"/>
      <c r="BV1236" s="9"/>
      <c r="BW1236" s="9"/>
      <c r="BX1236" s="9"/>
      <c r="BY1236" s="9"/>
      <c r="BZ1236" s="9"/>
      <c r="CA1236" s="9"/>
      <c r="CB1236" s="9"/>
      <c r="CC1236" s="9"/>
      <c r="CD1236" s="9"/>
      <c r="CE1236" s="9"/>
      <c r="CF1236" s="9"/>
      <c r="CG1236" s="96"/>
      <c r="CH1236" s="96"/>
      <c r="CI1236" s="9"/>
      <c r="CJ1236" s="9"/>
      <c r="CK1236" s="9"/>
      <c r="CL1236" s="9"/>
      <c r="CM1236" s="135"/>
    </row>
    <row r="1237" spans="1:97" x14ac:dyDescent="0.25">
      <c r="AO1237" s="9"/>
      <c r="AP1237" s="9"/>
      <c r="AQ1237" s="9"/>
      <c r="AR1237" s="9"/>
      <c r="AS1237" s="9"/>
      <c r="AT1237" s="9"/>
      <c r="AU1237" s="9"/>
      <c r="AV1237" s="9"/>
      <c r="AW1237" s="9"/>
      <c r="AX1237" s="9"/>
      <c r="AY1237" s="9"/>
      <c r="AZ1237" s="9"/>
      <c r="BA1237" s="9"/>
      <c r="BB1237" s="9"/>
      <c r="BC1237" s="9"/>
      <c r="BD1237" s="9"/>
      <c r="BE1237" s="9"/>
      <c r="BF1237" s="9"/>
      <c r="BG1237" s="9"/>
      <c r="BH1237" s="9"/>
      <c r="BI1237" s="9"/>
      <c r="BJ1237" s="9"/>
      <c r="BK1237" s="9"/>
      <c r="BL1237" s="9"/>
      <c r="BM1237" s="9"/>
      <c r="BN1237" s="9"/>
      <c r="BO1237" s="9"/>
      <c r="BP1237" s="9"/>
      <c r="BQ1237" s="9"/>
      <c r="BR1237" s="9"/>
      <c r="BS1237" s="9"/>
      <c r="BT1237" s="9"/>
      <c r="BU1237" s="9"/>
      <c r="BV1237" s="9"/>
      <c r="BW1237" s="9"/>
      <c r="BX1237" s="9"/>
      <c r="BY1237" s="9"/>
      <c r="BZ1237" s="9"/>
      <c r="CA1237" s="9"/>
      <c r="CB1237" s="9"/>
      <c r="CC1237" s="9"/>
      <c r="CD1237" s="9"/>
      <c r="CE1237" s="9"/>
      <c r="CF1237" s="9"/>
      <c r="CG1237" s="96"/>
      <c r="CH1237" s="96"/>
      <c r="CI1237" s="9"/>
      <c r="CJ1237" s="9"/>
      <c r="CK1237" s="9"/>
      <c r="CL1237" s="9"/>
    </row>
    <row r="1238" spans="1:97" ht="27" customHeight="1" x14ac:dyDescent="0.25">
      <c r="BV1238" s="9"/>
      <c r="CA1238" s="9"/>
      <c r="CI1238" s="9"/>
    </row>
    <row r="1239" spans="1:97" ht="31.5" customHeight="1" x14ac:dyDescent="0.25">
      <c r="BR1239" s="7"/>
      <c r="BV1239" s="7"/>
    </row>
    <row r="1240" spans="1:97" ht="57" customHeight="1" x14ac:dyDescent="0.25">
      <c r="CC1240" s="165"/>
    </row>
    <row r="1241" spans="1:97" ht="39.6" x14ac:dyDescent="0.25">
      <c r="A1241" s="73" t="s">
        <v>10046</v>
      </c>
      <c r="B1241" s="73" t="s">
        <v>9152</v>
      </c>
      <c r="C1241" s="73" t="s">
        <v>9126</v>
      </c>
      <c r="D1241" s="73" t="s">
        <v>9936</v>
      </c>
      <c r="E1241" s="73" t="s">
        <v>9937</v>
      </c>
      <c r="F1241" s="73" t="s">
        <v>9938</v>
      </c>
      <c r="G1241" s="73" t="s">
        <v>9939</v>
      </c>
      <c r="H1241" s="73" t="s">
        <v>9940</v>
      </c>
      <c r="I1241" s="73" t="s">
        <v>9941</v>
      </c>
      <c r="J1241" s="73" t="s">
        <v>10085</v>
      </c>
      <c r="K1241" s="75" t="s">
        <v>9942</v>
      </c>
      <c r="L1241" s="90" t="s">
        <v>9943</v>
      </c>
      <c r="M1241" s="13" t="s">
        <v>10117</v>
      </c>
      <c r="S1241" s="7" t="s">
        <v>10046</v>
      </c>
      <c r="AO1241" s="13" t="s">
        <v>9995</v>
      </c>
      <c r="AP1241" s="115" t="s">
        <v>10046</v>
      </c>
      <c r="AQ1241" s="13"/>
      <c r="AR1241" s="13"/>
      <c r="AS1241" s="13"/>
      <c r="BR1241" s="7"/>
      <c r="CC1241" s="166" t="s">
        <v>10118</v>
      </c>
    </row>
    <row r="1242" spans="1:97" x14ac:dyDescent="0.25">
      <c r="A1242" s="73" t="s">
        <v>9974</v>
      </c>
      <c r="B1242" s="73" t="s">
        <v>2289</v>
      </c>
      <c r="C1242" s="111">
        <v>1</v>
      </c>
      <c r="D1242" s="160">
        <v>1</v>
      </c>
      <c r="E1242" s="160">
        <v>0</v>
      </c>
      <c r="F1242" s="160">
        <v>0</v>
      </c>
      <c r="G1242" s="160">
        <v>0</v>
      </c>
      <c r="H1242" s="160">
        <v>1</v>
      </c>
      <c r="I1242" s="160">
        <v>0</v>
      </c>
      <c r="J1242" s="160">
        <v>0</v>
      </c>
      <c r="K1242" s="160">
        <v>0</v>
      </c>
      <c r="L1242" s="157">
        <f t="shared" ref="L1242:L1258" si="179">SUM(E1242:K1242)</f>
        <v>1</v>
      </c>
      <c r="M1242" s="77">
        <v>1</v>
      </c>
      <c r="S1242" s="11" t="s">
        <v>9945</v>
      </c>
      <c r="T1242" s="11" t="s">
        <v>781</v>
      </c>
      <c r="U1242" s="11" t="s">
        <v>313</v>
      </c>
      <c r="V1242" s="11" t="s">
        <v>141</v>
      </c>
      <c r="W1242" s="11" t="s">
        <v>87</v>
      </c>
      <c r="X1242" s="11" t="s">
        <v>124</v>
      </c>
      <c r="Y1242" s="11" t="s">
        <v>9128</v>
      </c>
      <c r="Z1242" s="11" t="s">
        <v>9129</v>
      </c>
      <c r="AO1242" s="7" t="s">
        <v>10119</v>
      </c>
      <c r="AP1242" s="13"/>
      <c r="AQ1242" s="13"/>
      <c r="AR1242" s="13"/>
      <c r="AS1242" s="13"/>
      <c r="BR1242" s="7"/>
      <c r="CC1242" s="167" t="s">
        <v>10120</v>
      </c>
    </row>
    <row r="1243" spans="1:97" x14ac:dyDescent="0.25">
      <c r="A1243" s="162" t="s">
        <v>9975</v>
      </c>
      <c r="B1243" s="156" t="s">
        <v>2289</v>
      </c>
      <c r="C1243" s="110">
        <v>1</v>
      </c>
      <c r="D1243" s="109">
        <v>1</v>
      </c>
      <c r="E1243" s="109">
        <v>0</v>
      </c>
      <c r="F1243" s="109">
        <v>0</v>
      </c>
      <c r="G1243" s="109">
        <v>0</v>
      </c>
      <c r="H1243" s="109">
        <v>1</v>
      </c>
      <c r="I1243" s="109">
        <v>0</v>
      </c>
      <c r="J1243" s="109">
        <v>0</v>
      </c>
      <c r="K1243" s="109">
        <v>0</v>
      </c>
      <c r="L1243" s="157">
        <f t="shared" si="179"/>
        <v>1</v>
      </c>
      <c r="M1243" s="9">
        <v>1</v>
      </c>
      <c r="S1243" s="11" t="s">
        <v>9139</v>
      </c>
      <c r="T1243" s="16">
        <v>0</v>
      </c>
      <c r="U1243" s="16">
        <v>0</v>
      </c>
      <c r="V1243" s="16">
        <v>0</v>
      </c>
      <c r="W1243" s="16">
        <v>1</v>
      </c>
      <c r="X1243" s="16">
        <v>0</v>
      </c>
      <c r="Y1243" s="16">
        <v>0</v>
      </c>
      <c r="Z1243" s="11">
        <f t="shared" ref="Z1243:Z1250" si="180">SUM(T1243:Y1243)</f>
        <v>1</v>
      </c>
      <c r="AO1243" s="7" t="s">
        <v>10121</v>
      </c>
      <c r="AP1243" s="13"/>
      <c r="AQ1243" s="13"/>
      <c r="AR1243" s="13"/>
      <c r="AS1243" s="13"/>
      <c r="BL1243" s="7" t="s">
        <v>10122</v>
      </c>
      <c r="BR1243" s="7"/>
      <c r="CC1243" s="167" t="s">
        <v>10123</v>
      </c>
    </row>
    <row r="1244" spans="1:97" x14ac:dyDescent="0.25">
      <c r="A1244" s="158" t="s">
        <v>9934</v>
      </c>
      <c r="B1244" s="158" t="s">
        <v>2289</v>
      </c>
      <c r="C1244" s="111">
        <v>2</v>
      </c>
      <c r="D1244" s="108">
        <v>2</v>
      </c>
      <c r="E1244" s="108">
        <v>0</v>
      </c>
      <c r="F1244" s="108">
        <v>0</v>
      </c>
      <c r="G1244" s="108">
        <v>0</v>
      </c>
      <c r="H1244" s="108">
        <v>2</v>
      </c>
      <c r="I1244" s="108">
        <v>0</v>
      </c>
      <c r="J1244" s="108">
        <v>0</v>
      </c>
      <c r="K1244" s="108">
        <v>0</v>
      </c>
      <c r="L1244" s="157">
        <f t="shared" si="179"/>
        <v>2</v>
      </c>
      <c r="M1244" s="9">
        <v>2</v>
      </c>
      <c r="S1244" s="86" t="s">
        <v>9140</v>
      </c>
      <c r="T1244" s="87">
        <v>0</v>
      </c>
      <c r="U1244" s="87">
        <v>0</v>
      </c>
      <c r="V1244" s="87">
        <v>0</v>
      </c>
      <c r="W1244" s="87">
        <v>1</v>
      </c>
      <c r="X1244" s="87">
        <v>0</v>
      </c>
      <c r="Y1244" s="87">
        <v>0</v>
      </c>
      <c r="Z1244" s="11">
        <f t="shared" si="180"/>
        <v>1</v>
      </c>
      <c r="AP1244" s="77">
        <v>2009</v>
      </c>
      <c r="AQ1244" s="77"/>
      <c r="AR1244" s="77"/>
      <c r="AS1244" s="77"/>
      <c r="AT1244" s="9">
        <v>2010</v>
      </c>
      <c r="AU1244" s="9"/>
      <c r="AV1244" s="9"/>
      <c r="AW1244" s="9"/>
      <c r="AX1244" s="9">
        <v>2011</v>
      </c>
      <c r="AY1244" s="9"/>
      <c r="AZ1244" s="9"/>
      <c r="BA1244" s="9"/>
      <c r="BB1244" s="9">
        <v>2012</v>
      </c>
      <c r="BC1244" s="9"/>
      <c r="BD1244" s="9"/>
      <c r="BE1244" s="9"/>
      <c r="BF1244" s="9">
        <v>2013</v>
      </c>
      <c r="BG1244" s="9"/>
      <c r="BH1244" s="9"/>
      <c r="BI1244" s="9"/>
      <c r="BJ1244" s="9">
        <v>2014</v>
      </c>
      <c r="BK1244" s="9"/>
      <c r="BL1244" s="9"/>
      <c r="BM1244" s="9"/>
      <c r="BN1244" s="9">
        <v>2015</v>
      </c>
      <c r="BO1244" s="9"/>
      <c r="BP1244" s="9"/>
      <c r="BQ1244" s="9"/>
      <c r="BR1244" s="9">
        <v>2016</v>
      </c>
      <c r="BS1244" s="9"/>
      <c r="BV1244" s="20" t="s">
        <v>9932</v>
      </c>
      <c r="CC1244" s="167" t="s">
        <v>10124</v>
      </c>
    </row>
    <row r="1245" spans="1:97" ht="22.8" x14ac:dyDescent="0.25">
      <c r="A1245" s="162" t="s">
        <v>9970</v>
      </c>
      <c r="B1245" s="162" t="s">
        <v>6018</v>
      </c>
      <c r="C1245" s="168">
        <v>1</v>
      </c>
      <c r="D1245" s="109">
        <v>1</v>
      </c>
      <c r="E1245" s="109">
        <v>0</v>
      </c>
      <c r="F1245" s="109">
        <v>0</v>
      </c>
      <c r="G1245" s="109">
        <v>0</v>
      </c>
      <c r="H1245" s="109">
        <v>1</v>
      </c>
      <c r="I1245" s="109">
        <v>0</v>
      </c>
      <c r="J1245" s="109">
        <v>0</v>
      </c>
      <c r="K1245" s="109">
        <v>0</v>
      </c>
      <c r="L1245" s="157">
        <f t="shared" si="179"/>
        <v>1</v>
      </c>
      <c r="M1245" s="9"/>
      <c r="S1245" s="11" t="s">
        <v>9141</v>
      </c>
      <c r="T1245" s="16">
        <v>0</v>
      </c>
      <c r="U1245" s="16">
        <v>0</v>
      </c>
      <c r="V1245" s="16">
        <v>0</v>
      </c>
      <c r="W1245" s="16">
        <v>2</v>
      </c>
      <c r="X1245" s="16">
        <v>0</v>
      </c>
      <c r="Y1245" s="16">
        <v>0</v>
      </c>
      <c r="Z1245" s="11">
        <f t="shared" si="180"/>
        <v>2</v>
      </c>
      <c r="AO1245" s="7" t="s">
        <v>5</v>
      </c>
      <c r="AP1245" s="7" t="s">
        <v>10125</v>
      </c>
      <c r="AQ1245" s="7" t="s">
        <v>10126</v>
      </c>
      <c r="AR1245" s="7" t="s">
        <v>10127</v>
      </c>
      <c r="AS1245" s="7" t="s">
        <v>10024</v>
      </c>
      <c r="AT1245" s="7" t="s">
        <v>10019</v>
      </c>
      <c r="AU1245" s="7" t="s">
        <v>10128</v>
      </c>
      <c r="AV1245" s="7" t="s">
        <v>10129</v>
      </c>
      <c r="AW1245" s="115" t="s">
        <v>10130</v>
      </c>
      <c r="AX1245" s="115" t="s">
        <v>10027</v>
      </c>
      <c r="AY1245" s="7" t="s">
        <v>10028</v>
      </c>
      <c r="AZ1245" s="7" t="s">
        <v>10023</v>
      </c>
      <c r="BA1245" s="7" t="s">
        <v>10131</v>
      </c>
      <c r="BB1245" s="7" t="s">
        <v>10132</v>
      </c>
      <c r="BC1245" s="7" t="s">
        <v>10133</v>
      </c>
      <c r="BD1245" s="7" t="s">
        <v>10026</v>
      </c>
      <c r="BE1245" s="7" t="s">
        <v>10069</v>
      </c>
      <c r="BF1245" s="7" t="s">
        <v>10032</v>
      </c>
      <c r="BG1245" s="7" t="s">
        <v>10134</v>
      </c>
      <c r="BH1245" s="7" t="s">
        <v>10135</v>
      </c>
      <c r="BI1245" s="7" t="s">
        <v>10031</v>
      </c>
      <c r="BJ1245" s="7" t="s">
        <v>10136</v>
      </c>
      <c r="BK1245" s="7" t="s">
        <v>10137</v>
      </c>
      <c r="BL1245" s="7" t="s">
        <v>10036</v>
      </c>
      <c r="BM1245" s="7" t="s">
        <v>10071</v>
      </c>
      <c r="BN1245" s="7" t="s">
        <v>10037</v>
      </c>
      <c r="BO1245" s="7" t="s">
        <v>10138</v>
      </c>
      <c r="BP1245" s="7" t="s">
        <v>10035</v>
      </c>
      <c r="BQ1245" s="7" t="s">
        <v>10040</v>
      </c>
      <c r="BR1245" s="7" t="s">
        <v>10041</v>
      </c>
      <c r="BS1245" s="7" t="s">
        <v>10073</v>
      </c>
      <c r="BT1245" s="7" t="s">
        <v>10039</v>
      </c>
      <c r="BU1245" s="9" t="s">
        <v>10139</v>
      </c>
      <c r="BV1245" s="9" t="s">
        <v>10045</v>
      </c>
      <c r="BW1245" s="9" t="s">
        <v>10046</v>
      </c>
    </row>
    <row r="1246" spans="1:97" x14ac:dyDescent="0.25">
      <c r="A1246" s="162" t="s">
        <v>9970</v>
      </c>
      <c r="B1246" s="162" t="s">
        <v>2289</v>
      </c>
      <c r="C1246" s="168">
        <v>1</v>
      </c>
      <c r="D1246" s="109">
        <v>1</v>
      </c>
      <c r="E1246" s="109">
        <v>0</v>
      </c>
      <c r="F1246" s="109">
        <v>0</v>
      </c>
      <c r="G1246" s="109">
        <v>0</v>
      </c>
      <c r="H1246" s="109">
        <v>1</v>
      </c>
      <c r="I1246" s="109">
        <v>0</v>
      </c>
      <c r="J1246" s="109">
        <v>0</v>
      </c>
      <c r="K1246" s="109">
        <v>0</v>
      </c>
      <c r="L1246" s="157">
        <f t="shared" si="179"/>
        <v>1</v>
      </c>
      <c r="M1246" s="9">
        <v>2</v>
      </c>
      <c r="S1246" s="86" t="s">
        <v>9142</v>
      </c>
      <c r="T1246" s="87">
        <v>0</v>
      </c>
      <c r="U1246" s="87">
        <v>0</v>
      </c>
      <c r="V1246" s="87">
        <v>0</v>
      </c>
      <c r="W1246" s="87">
        <v>2</v>
      </c>
      <c r="X1246" s="87">
        <v>0</v>
      </c>
      <c r="Y1246" s="87">
        <v>0</v>
      </c>
      <c r="Z1246" s="11">
        <f t="shared" si="180"/>
        <v>2</v>
      </c>
      <c r="AO1246" s="7" t="s">
        <v>10009</v>
      </c>
      <c r="AP1246" s="77">
        <v>0</v>
      </c>
      <c r="AQ1246" s="77">
        <v>0</v>
      </c>
      <c r="AR1246" s="77">
        <v>0</v>
      </c>
      <c r="AS1246" s="77">
        <v>0</v>
      </c>
      <c r="AT1246" s="77">
        <v>0</v>
      </c>
      <c r="AU1246" s="77">
        <v>0</v>
      </c>
      <c r="AV1246" s="77">
        <v>0</v>
      </c>
      <c r="AW1246" s="125">
        <v>0</v>
      </c>
      <c r="AX1246" s="125">
        <v>0</v>
      </c>
      <c r="AY1246" s="77">
        <v>0</v>
      </c>
      <c r="AZ1246" s="77">
        <v>0</v>
      </c>
      <c r="BA1246" s="77">
        <v>0</v>
      </c>
      <c r="BB1246" s="77">
        <v>0</v>
      </c>
      <c r="BC1246" s="77">
        <v>0</v>
      </c>
      <c r="BD1246" s="77">
        <v>0</v>
      </c>
      <c r="BE1246" s="77">
        <v>0</v>
      </c>
      <c r="BF1246" s="77">
        <v>0</v>
      </c>
      <c r="BG1246" s="77">
        <v>0</v>
      </c>
      <c r="BH1246" s="77">
        <v>0</v>
      </c>
      <c r="BI1246" s="77">
        <v>0</v>
      </c>
      <c r="BJ1246" s="77">
        <v>0</v>
      </c>
      <c r="BK1246" s="77">
        <v>0</v>
      </c>
      <c r="BL1246" s="77">
        <v>0</v>
      </c>
      <c r="BM1246" s="77">
        <v>0</v>
      </c>
      <c r="BN1246" s="77">
        <v>0</v>
      </c>
      <c r="BO1246" s="77">
        <v>0</v>
      </c>
      <c r="BP1246" s="77">
        <v>0</v>
      </c>
      <c r="BQ1246" s="9">
        <v>0</v>
      </c>
      <c r="BR1246" s="9">
        <v>0</v>
      </c>
      <c r="BS1246" s="9">
        <v>0</v>
      </c>
      <c r="BT1246" s="9">
        <v>0</v>
      </c>
      <c r="BU1246" s="9">
        <v>0</v>
      </c>
      <c r="BV1246" s="9">
        <v>0</v>
      </c>
      <c r="BW1246" s="9">
        <v>0</v>
      </c>
      <c r="BX1246" s="7" t="s">
        <v>10009</v>
      </c>
    </row>
    <row r="1247" spans="1:97" x14ac:dyDescent="0.25">
      <c r="A1247" s="158" t="s">
        <v>9963</v>
      </c>
      <c r="B1247" s="158" t="s">
        <v>6018</v>
      </c>
      <c r="C1247" s="159">
        <v>1</v>
      </c>
      <c r="D1247" s="108">
        <v>1</v>
      </c>
      <c r="E1247" s="108">
        <v>0</v>
      </c>
      <c r="F1247" s="108">
        <v>0</v>
      </c>
      <c r="G1247" s="108">
        <v>0</v>
      </c>
      <c r="H1247" s="108">
        <v>1</v>
      </c>
      <c r="I1247" s="108">
        <v>0</v>
      </c>
      <c r="J1247" s="108">
        <v>0</v>
      </c>
      <c r="K1247" s="108">
        <v>0</v>
      </c>
      <c r="L1247" s="157">
        <f t="shared" si="179"/>
        <v>1</v>
      </c>
      <c r="M1247" s="9"/>
      <c r="S1247" s="11" t="s">
        <v>9143</v>
      </c>
      <c r="T1247" s="16">
        <v>6</v>
      </c>
      <c r="U1247" s="16">
        <v>5</v>
      </c>
      <c r="V1247" s="16">
        <v>0</v>
      </c>
      <c r="W1247" s="16">
        <v>13</v>
      </c>
      <c r="X1247" s="16">
        <v>0</v>
      </c>
      <c r="Y1247" s="16">
        <v>0</v>
      </c>
      <c r="Z1247" s="11">
        <f t="shared" si="180"/>
        <v>24</v>
      </c>
      <c r="AO1247" s="7" t="s">
        <v>10010</v>
      </c>
      <c r="AP1247" s="77">
        <v>0</v>
      </c>
      <c r="AQ1247" s="77">
        <v>0</v>
      </c>
      <c r="AR1247" s="77">
        <v>0</v>
      </c>
      <c r="AS1247" s="77">
        <v>0</v>
      </c>
      <c r="AT1247" s="77">
        <v>0</v>
      </c>
      <c r="AU1247" s="77">
        <v>0</v>
      </c>
      <c r="AV1247" s="77">
        <v>0</v>
      </c>
      <c r="AW1247" s="125">
        <v>0</v>
      </c>
      <c r="AX1247" s="125">
        <v>0</v>
      </c>
      <c r="AY1247" s="77">
        <v>0</v>
      </c>
      <c r="AZ1247" s="77">
        <v>0</v>
      </c>
      <c r="BA1247" s="77">
        <v>0</v>
      </c>
      <c r="BB1247" s="77">
        <v>0</v>
      </c>
      <c r="BC1247" s="77">
        <v>0</v>
      </c>
      <c r="BD1247" s="77">
        <v>0</v>
      </c>
      <c r="BE1247" s="77">
        <v>0</v>
      </c>
      <c r="BF1247" s="77">
        <v>0</v>
      </c>
      <c r="BG1247" s="77">
        <v>0</v>
      </c>
      <c r="BH1247" s="77">
        <v>0</v>
      </c>
      <c r="BI1247" s="77">
        <v>0</v>
      </c>
      <c r="BJ1247" s="77">
        <v>0</v>
      </c>
      <c r="BK1247" s="77">
        <v>0</v>
      </c>
      <c r="BL1247" s="77">
        <v>0</v>
      </c>
      <c r="BM1247" s="77">
        <v>0</v>
      </c>
      <c r="BN1247" s="77">
        <v>0</v>
      </c>
      <c r="BO1247" s="77">
        <v>0</v>
      </c>
      <c r="BP1247" s="77">
        <v>0</v>
      </c>
      <c r="BQ1247" s="9">
        <v>0</v>
      </c>
      <c r="BR1247" s="9">
        <v>0</v>
      </c>
      <c r="BS1247" s="9">
        <v>0</v>
      </c>
      <c r="BT1247" s="9">
        <v>0</v>
      </c>
      <c r="BU1247" s="9">
        <v>0</v>
      </c>
      <c r="BV1247" s="9">
        <v>0</v>
      </c>
      <c r="BW1247" s="9">
        <v>0</v>
      </c>
      <c r="BX1247" s="7" t="s">
        <v>10010</v>
      </c>
    </row>
    <row r="1248" spans="1:97" x14ac:dyDescent="0.25">
      <c r="A1248" s="158" t="s">
        <v>9963</v>
      </c>
      <c r="B1248" s="158" t="s">
        <v>2543</v>
      </c>
      <c r="C1248" s="111">
        <v>2</v>
      </c>
      <c r="D1248" s="108">
        <v>2</v>
      </c>
      <c r="E1248" s="108">
        <v>0</v>
      </c>
      <c r="F1248" s="108">
        <v>2</v>
      </c>
      <c r="G1248" s="108">
        <v>0</v>
      </c>
      <c r="H1248" s="108">
        <v>0</v>
      </c>
      <c r="I1248" s="108">
        <v>0</v>
      </c>
      <c r="J1248" s="108">
        <v>0</v>
      </c>
      <c r="K1248" s="108">
        <v>0</v>
      </c>
      <c r="L1248" s="157">
        <f t="shared" si="179"/>
        <v>2</v>
      </c>
      <c r="M1248" s="9"/>
      <c r="S1248" s="86" t="s">
        <v>9144</v>
      </c>
      <c r="T1248" s="87">
        <v>27</v>
      </c>
      <c r="U1248" s="87">
        <v>37</v>
      </c>
      <c r="V1248" s="87">
        <v>5</v>
      </c>
      <c r="W1248" s="87">
        <v>130</v>
      </c>
      <c r="X1248" s="87">
        <v>212</v>
      </c>
      <c r="Y1248" s="87">
        <v>4</v>
      </c>
      <c r="Z1248" s="11">
        <f t="shared" si="180"/>
        <v>415</v>
      </c>
      <c r="AO1248" s="7" t="s">
        <v>10011</v>
      </c>
      <c r="AP1248" s="77">
        <v>0</v>
      </c>
      <c r="AQ1248" s="77">
        <v>0</v>
      </c>
      <c r="AR1248" s="77">
        <v>0</v>
      </c>
      <c r="AS1248" s="77">
        <v>0</v>
      </c>
      <c r="AT1248" s="77">
        <v>0</v>
      </c>
      <c r="AU1248" s="77">
        <v>0</v>
      </c>
      <c r="AV1248" s="77">
        <v>0</v>
      </c>
      <c r="AW1248" s="125">
        <v>0</v>
      </c>
      <c r="AX1248" s="125">
        <v>0</v>
      </c>
      <c r="AY1248" s="77">
        <v>0</v>
      </c>
      <c r="AZ1248" s="77">
        <v>0</v>
      </c>
      <c r="BA1248" s="77">
        <v>1</v>
      </c>
      <c r="BB1248" s="77">
        <v>0</v>
      </c>
      <c r="BC1248" s="77">
        <v>0</v>
      </c>
      <c r="BD1248" s="77">
        <v>0</v>
      </c>
      <c r="BE1248" s="77">
        <v>0</v>
      </c>
      <c r="BF1248" s="77">
        <v>0</v>
      </c>
      <c r="BG1248" s="77">
        <v>0</v>
      </c>
      <c r="BH1248" s="77">
        <v>0</v>
      </c>
      <c r="BI1248" s="77">
        <v>0</v>
      </c>
      <c r="BJ1248" s="77">
        <v>0</v>
      </c>
      <c r="BK1248" s="77">
        <v>0</v>
      </c>
      <c r="BL1248" s="77">
        <v>0</v>
      </c>
      <c r="BM1248" s="77">
        <v>0</v>
      </c>
      <c r="BN1248" s="77">
        <v>0</v>
      </c>
      <c r="BO1248" s="77">
        <v>0</v>
      </c>
      <c r="BP1248" s="77">
        <v>0</v>
      </c>
      <c r="BQ1248" s="9">
        <v>0</v>
      </c>
      <c r="BR1248" s="9">
        <v>0</v>
      </c>
      <c r="BS1248" s="9">
        <v>0</v>
      </c>
      <c r="BT1248" s="9">
        <v>0</v>
      </c>
      <c r="BU1248" s="9">
        <v>0</v>
      </c>
      <c r="BV1248" s="9">
        <v>0</v>
      </c>
      <c r="BW1248" s="9">
        <v>0</v>
      </c>
      <c r="BX1248" s="7" t="s">
        <v>10011</v>
      </c>
    </row>
    <row r="1249" spans="1:77" x14ac:dyDescent="0.25">
      <c r="A1249" s="158" t="s">
        <v>9963</v>
      </c>
      <c r="B1249" s="158" t="s">
        <v>2289</v>
      </c>
      <c r="C1249" s="111">
        <v>22</v>
      </c>
      <c r="D1249" s="108">
        <v>21</v>
      </c>
      <c r="E1249" s="108">
        <v>6</v>
      </c>
      <c r="F1249" s="108">
        <v>3</v>
      </c>
      <c r="G1249" s="108">
        <v>0</v>
      </c>
      <c r="H1249" s="108">
        <v>12</v>
      </c>
      <c r="I1249" s="108">
        <v>0</v>
      </c>
      <c r="J1249" s="108">
        <v>0</v>
      </c>
      <c r="K1249" s="108">
        <v>0</v>
      </c>
      <c r="L1249" s="157">
        <f t="shared" si="179"/>
        <v>21</v>
      </c>
      <c r="M1249" s="9">
        <v>24</v>
      </c>
      <c r="S1249" s="11" t="s">
        <v>9145</v>
      </c>
      <c r="T1249" s="16">
        <v>95</v>
      </c>
      <c r="U1249" s="16">
        <v>170</v>
      </c>
      <c r="V1249" s="16">
        <v>26</v>
      </c>
      <c r="W1249" s="16">
        <v>301</v>
      </c>
      <c r="X1249" s="16">
        <v>512</v>
      </c>
      <c r="Y1249" s="16">
        <v>33</v>
      </c>
      <c r="Z1249" s="11">
        <f t="shared" si="180"/>
        <v>1137</v>
      </c>
      <c r="AO1249" s="7" t="s">
        <v>10012</v>
      </c>
      <c r="AP1249" s="77">
        <v>0</v>
      </c>
      <c r="AQ1249" s="77">
        <v>0</v>
      </c>
      <c r="AR1249" s="77">
        <v>0</v>
      </c>
      <c r="AS1249" s="77">
        <v>0</v>
      </c>
      <c r="AT1249" s="77">
        <v>0</v>
      </c>
      <c r="AU1249" s="77">
        <v>0</v>
      </c>
      <c r="AV1249" s="77">
        <v>0</v>
      </c>
      <c r="AW1249" s="125">
        <v>0</v>
      </c>
      <c r="AX1249" s="125">
        <v>0</v>
      </c>
      <c r="AY1249" s="77">
        <v>0</v>
      </c>
      <c r="AZ1249" s="77">
        <v>0</v>
      </c>
      <c r="BA1249" s="77">
        <v>1</v>
      </c>
      <c r="BB1249" s="77">
        <v>0</v>
      </c>
      <c r="BC1249" s="77">
        <v>0</v>
      </c>
      <c r="BD1249" s="77">
        <v>0</v>
      </c>
      <c r="BE1249" s="77">
        <v>0</v>
      </c>
      <c r="BF1249" s="77">
        <v>0</v>
      </c>
      <c r="BG1249" s="77">
        <v>0</v>
      </c>
      <c r="BH1249" s="77">
        <v>0</v>
      </c>
      <c r="BI1249" s="77">
        <v>0</v>
      </c>
      <c r="BJ1249" s="77">
        <v>0</v>
      </c>
      <c r="BK1249" s="77">
        <v>0</v>
      </c>
      <c r="BL1249" s="77">
        <v>0</v>
      </c>
      <c r="BM1249" s="77">
        <v>0</v>
      </c>
      <c r="BN1249" s="77">
        <v>0</v>
      </c>
      <c r="BO1249" s="77">
        <v>0</v>
      </c>
      <c r="BP1249" s="77">
        <v>0</v>
      </c>
      <c r="BQ1249" s="9">
        <v>0</v>
      </c>
      <c r="BR1249" s="9">
        <v>0</v>
      </c>
      <c r="BS1249" s="9">
        <v>0</v>
      </c>
      <c r="BT1249" s="9">
        <v>0</v>
      </c>
      <c r="BU1249" s="9">
        <v>0</v>
      </c>
      <c r="BV1249" s="9">
        <v>0</v>
      </c>
      <c r="BW1249" s="9">
        <v>0</v>
      </c>
      <c r="BX1249" s="7" t="s">
        <v>10012</v>
      </c>
    </row>
    <row r="1250" spans="1:77" x14ac:dyDescent="0.25">
      <c r="A1250" s="156" t="s">
        <v>4850</v>
      </c>
      <c r="B1250" s="156" t="s">
        <v>6018</v>
      </c>
      <c r="C1250" s="110">
        <v>17</v>
      </c>
      <c r="D1250" s="110">
        <v>16</v>
      </c>
      <c r="E1250" s="110">
        <v>0</v>
      </c>
      <c r="F1250" s="110">
        <v>5</v>
      </c>
      <c r="G1250" s="110">
        <v>0</v>
      </c>
      <c r="H1250" s="110">
        <v>11</v>
      </c>
      <c r="I1250" s="110">
        <v>0</v>
      </c>
      <c r="J1250" s="110">
        <v>0</v>
      </c>
      <c r="K1250" s="110">
        <v>0</v>
      </c>
      <c r="L1250" s="157">
        <f t="shared" si="179"/>
        <v>16</v>
      </c>
      <c r="M1250" s="9"/>
      <c r="T1250" s="7">
        <f t="shared" ref="T1250:Y1250" si="181">SUM(T1243:T1249)</f>
        <v>128</v>
      </c>
      <c r="U1250" s="7">
        <f t="shared" si="181"/>
        <v>212</v>
      </c>
      <c r="V1250" s="7">
        <f t="shared" si="181"/>
        <v>31</v>
      </c>
      <c r="W1250" s="7">
        <f t="shared" si="181"/>
        <v>450</v>
      </c>
      <c r="X1250" s="7">
        <f t="shared" si="181"/>
        <v>724</v>
      </c>
      <c r="Y1250" s="7">
        <f t="shared" si="181"/>
        <v>37</v>
      </c>
      <c r="Z1250" s="11">
        <f t="shared" si="180"/>
        <v>1582</v>
      </c>
      <c r="AO1250" s="7" t="s">
        <v>10018</v>
      </c>
      <c r="AP1250" s="77">
        <v>364</v>
      </c>
      <c r="AQ1250" s="77">
        <v>349</v>
      </c>
      <c r="AR1250" s="77">
        <v>510</v>
      </c>
      <c r="AS1250" s="77">
        <v>535</v>
      </c>
      <c r="AT1250" s="169">
        <v>579</v>
      </c>
      <c r="AU1250" s="77">
        <v>91</v>
      </c>
      <c r="AV1250" s="77">
        <v>181</v>
      </c>
      <c r="AW1250" s="125">
        <v>166</v>
      </c>
      <c r="AX1250" s="125">
        <v>123</v>
      </c>
      <c r="AY1250" s="77">
        <v>6</v>
      </c>
      <c r="AZ1250" s="77">
        <v>0</v>
      </c>
      <c r="BA1250" s="77">
        <v>1</v>
      </c>
      <c r="BB1250" s="77">
        <v>0</v>
      </c>
      <c r="BC1250" s="77">
        <v>0</v>
      </c>
      <c r="BD1250" s="127">
        <v>0</v>
      </c>
      <c r="BE1250" s="77">
        <v>0</v>
      </c>
      <c r="BF1250" s="77">
        <v>0</v>
      </c>
      <c r="BG1250" s="77">
        <v>0</v>
      </c>
      <c r="BH1250" s="77">
        <v>0</v>
      </c>
      <c r="BI1250" s="77">
        <v>0</v>
      </c>
      <c r="BJ1250" s="77">
        <v>0</v>
      </c>
      <c r="BK1250" s="77">
        <v>0</v>
      </c>
      <c r="BL1250" s="77">
        <v>0</v>
      </c>
      <c r="BM1250" s="77">
        <v>0</v>
      </c>
      <c r="BN1250" s="77">
        <v>0</v>
      </c>
      <c r="BO1250" s="77">
        <v>1</v>
      </c>
      <c r="BP1250" s="77">
        <v>0</v>
      </c>
      <c r="BQ1250" s="9">
        <v>0</v>
      </c>
      <c r="BR1250" s="9">
        <v>0</v>
      </c>
      <c r="BS1250" s="9">
        <v>0</v>
      </c>
      <c r="BT1250" s="9">
        <v>0</v>
      </c>
      <c r="BU1250" s="9">
        <v>0</v>
      </c>
      <c r="BV1250" s="9">
        <v>0</v>
      </c>
      <c r="BW1250" s="9">
        <v>0</v>
      </c>
      <c r="BX1250" s="7" t="s">
        <v>10018</v>
      </c>
      <c r="BY1250" s="7" t="s">
        <v>10026</v>
      </c>
    </row>
    <row r="1251" spans="1:77" x14ac:dyDescent="0.25">
      <c r="A1251" s="156" t="s">
        <v>4850</v>
      </c>
      <c r="B1251" s="156" t="s">
        <v>2543</v>
      </c>
      <c r="C1251" s="110">
        <v>42</v>
      </c>
      <c r="D1251" s="110">
        <v>42</v>
      </c>
      <c r="E1251" s="110">
        <v>0</v>
      </c>
      <c r="F1251" s="110">
        <v>3</v>
      </c>
      <c r="G1251" s="110">
        <v>0</v>
      </c>
      <c r="H1251" s="110">
        <v>8</v>
      </c>
      <c r="I1251" s="110">
        <v>31</v>
      </c>
      <c r="J1251" s="110">
        <v>0</v>
      </c>
      <c r="K1251" s="110">
        <v>0</v>
      </c>
      <c r="L1251" s="157">
        <f t="shared" si="179"/>
        <v>42</v>
      </c>
      <c r="M1251" s="9"/>
      <c r="AO1251" s="7" t="s">
        <v>10022</v>
      </c>
      <c r="AP1251" s="77">
        <v>0</v>
      </c>
      <c r="AQ1251" s="77">
        <v>0</v>
      </c>
      <c r="AR1251" s="77">
        <v>0</v>
      </c>
      <c r="AS1251" s="77">
        <v>0</v>
      </c>
      <c r="AT1251" s="77">
        <v>0</v>
      </c>
      <c r="AU1251" s="77">
        <v>415</v>
      </c>
      <c r="AV1251" s="77">
        <v>435</v>
      </c>
      <c r="AW1251" s="125">
        <v>345</v>
      </c>
      <c r="AX1251" s="125">
        <v>433</v>
      </c>
      <c r="AY1251" s="77">
        <v>457</v>
      </c>
      <c r="AZ1251" s="169">
        <v>568</v>
      </c>
      <c r="BA1251" s="77">
        <v>453</v>
      </c>
      <c r="BB1251" s="77">
        <v>391</v>
      </c>
      <c r="BC1251" s="77">
        <v>236</v>
      </c>
      <c r="BD1251" s="77">
        <v>35</v>
      </c>
      <c r="BE1251" s="77">
        <v>44</v>
      </c>
      <c r="BF1251" s="77">
        <v>12</v>
      </c>
      <c r="BG1251" s="9">
        <v>15</v>
      </c>
      <c r="BH1251" s="9">
        <v>11</v>
      </c>
      <c r="BI1251" s="9">
        <v>1</v>
      </c>
      <c r="BJ1251" s="127">
        <v>0</v>
      </c>
      <c r="BK1251" s="96">
        <v>0</v>
      </c>
      <c r="BL1251" s="77">
        <v>0</v>
      </c>
      <c r="BM1251" s="77">
        <v>0</v>
      </c>
      <c r="BN1251" s="77">
        <v>0</v>
      </c>
      <c r="BO1251" s="77">
        <v>1</v>
      </c>
      <c r="BP1251" s="77">
        <v>0</v>
      </c>
      <c r="BQ1251" s="9">
        <v>0</v>
      </c>
      <c r="BR1251" s="9">
        <v>0</v>
      </c>
      <c r="BS1251" s="9">
        <v>0</v>
      </c>
      <c r="BT1251" s="9">
        <v>0</v>
      </c>
      <c r="BU1251" s="9">
        <v>0</v>
      </c>
      <c r="BV1251" s="9">
        <v>0</v>
      </c>
      <c r="BW1251" s="9">
        <v>0</v>
      </c>
      <c r="BX1251" s="7" t="s">
        <v>10022</v>
      </c>
      <c r="BY1251" s="7" t="s">
        <v>10136</v>
      </c>
    </row>
    <row r="1252" spans="1:77" x14ac:dyDescent="0.25">
      <c r="A1252" s="156" t="s">
        <v>4850</v>
      </c>
      <c r="B1252" s="156" t="s">
        <v>6556</v>
      </c>
      <c r="C1252" s="110">
        <v>2</v>
      </c>
      <c r="D1252" s="110">
        <v>2</v>
      </c>
      <c r="E1252" s="110">
        <v>0</v>
      </c>
      <c r="F1252" s="110">
        <v>0</v>
      </c>
      <c r="G1252" s="110">
        <v>0</v>
      </c>
      <c r="H1252" s="110">
        <v>2</v>
      </c>
      <c r="I1252" s="110">
        <v>0</v>
      </c>
      <c r="J1252" s="110">
        <v>0</v>
      </c>
      <c r="K1252" s="110">
        <v>0</v>
      </c>
      <c r="L1252" s="157">
        <f t="shared" si="179"/>
        <v>2</v>
      </c>
      <c r="M1252" s="9"/>
      <c r="S1252" s="11" t="s">
        <v>9947</v>
      </c>
      <c r="T1252" s="11" t="s">
        <v>781</v>
      </c>
      <c r="U1252" s="11" t="s">
        <v>313</v>
      </c>
      <c r="V1252" s="11" t="s">
        <v>141</v>
      </c>
      <c r="W1252" s="11" t="s">
        <v>87</v>
      </c>
      <c r="X1252" s="11" t="s">
        <v>124</v>
      </c>
      <c r="Y1252" s="11" t="s">
        <v>9128</v>
      </c>
      <c r="Z1252" s="11" t="s">
        <v>9129</v>
      </c>
      <c r="AO1252" s="7" t="s">
        <v>10025</v>
      </c>
      <c r="AP1252" s="77">
        <v>0</v>
      </c>
      <c r="AQ1252" s="77">
        <v>0</v>
      </c>
      <c r="AR1252" s="77">
        <v>0</v>
      </c>
      <c r="AS1252" s="77">
        <v>0</v>
      </c>
      <c r="AT1252" s="77">
        <v>0</v>
      </c>
      <c r="AU1252" s="77">
        <v>0</v>
      </c>
      <c r="AV1252" s="77">
        <v>0</v>
      </c>
      <c r="AW1252" s="77">
        <v>0</v>
      </c>
      <c r="AX1252" s="77">
        <v>0</v>
      </c>
      <c r="AY1252" s="77">
        <v>2</v>
      </c>
      <c r="AZ1252" s="77">
        <v>10</v>
      </c>
      <c r="BA1252" s="77">
        <v>51</v>
      </c>
      <c r="BB1252" s="77">
        <v>115</v>
      </c>
      <c r="BC1252" s="77">
        <v>428</v>
      </c>
      <c r="BD1252" s="169">
        <v>525</v>
      </c>
      <c r="BE1252" s="77">
        <v>467</v>
      </c>
      <c r="BF1252" s="77">
        <v>379</v>
      </c>
      <c r="BG1252" s="9">
        <v>320</v>
      </c>
      <c r="BH1252" s="9">
        <v>115</v>
      </c>
      <c r="BI1252" s="77">
        <v>91</v>
      </c>
      <c r="BJ1252" s="77">
        <v>54</v>
      </c>
      <c r="BK1252" s="96">
        <v>62</v>
      </c>
      <c r="BL1252" s="77">
        <v>37</v>
      </c>
      <c r="BM1252" s="77">
        <v>45</v>
      </c>
      <c r="BN1252" s="77">
        <v>34</v>
      </c>
      <c r="BO1252" s="77">
        <v>33</v>
      </c>
      <c r="BP1252" s="77">
        <v>0</v>
      </c>
      <c r="BQ1252" s="9">
        <v>7</v>
      </c>
      <c r="BR1252" s="170">
        <v>0</v>
      </c>
      <c r="BS1252" s="9">
        <v>0</v>
      </c>
      <c r="BT1252" s="9">
        <v>0</v>
      </c>
      <c r="BU1252" s="9">
        <v>0</v>
      </c>
      <c r="BV1252" s="9">
        <v>0</v>
      </c>
      <c r="BW1252" s="9">
        <v>0</v>
      </c>
      <c r="BX1252" s="7" t="s">
        <v>10025</v>
      </c>
      <c r="BY1252" s="7" t="s">
        <v>10041</v>
      </c>
    </row>
    <row r="1253" spans="1:77" x14ac:dyDescent="0.25">
      <c r="A1253" s="156" t="s">
        <v>4850</v>
      </c>
      <c r="B1253" s="156" t="s">
        <v>2289</v>
      </c>
      <c r="C1253" s="110">
        <v>361</v>
      </c>
      <c r="D1253" s="110">
        <v>355</v>
      </c>
      <c r="E1253" s="110">
        <v>27</v>
      </c>
      <c r="F1253" s="110">
        <v>29</v>
      </c>
      <c r="G1253" s="110">
        <v>5</v>
      </c>
      <c r="H1253" s="110">
        <v>109</v>
      </c>
      <c r="I1253" s="110">
        <v>181</v>
      </c>
      <c r="J1253" s="110">
        <v>4</v>
      </c>
      <c r="K1253" s="110">
        <v>0</v>
      </c>
      <c r="L1253" s="157">
        <f t="shared" si="179"/>
        <v>355</v>
      </c>
      <c r="M1253" s="9">
        <v>416</v>
      </c>
      <c r="S1253" s="11" t="s">
        <v>9139</v>
      </c>
      <c r="T1253" s="16">
        <v>0</v>
      </c>
      <c r="U1253" s="16">
        <v>0</v>
      </c>
      <c r="V1253" s="16">
        <v>0</v>
      </c>
      <c r="W1253" s="16">
        <v>0</v>
      </c>
      <c r="X1253" s="16">
        <v>0</v>
      </c>
      <c r="Y1253" s="16">
        <v>0</v>
      </c>
      <c r="Z1253" s="11">
        <f t="shared" ref="Z1253:Z1260" si="182">SUM(T1253:Y1253)</f>
        <v>0</v>
      </c>
      <c r="AO1253" s="7" t="s">
        <v>10060</v>
      </c>
      <c r="AP1253" s="77">
        <v>3</v>
      </c>
      <c r="AQ1253" s="77">
        <v>0</v>
      </c>
      <c r="AR1253" s="77">
        <v>1</v>
      </c>
      <c r="AS1253" s="77">
        <v>1</v>
      </c>
      <c r="AT1253" s="77">
        <v>1</v>
      </c>
      <c r="AU1253" s="77">
        <v>0</v>
      </c>
      <c r="AV1253" s="77">
        <v>0</v>
      </c>
      <c r="AW1253" s="125">
        <v>0</v>
      </c>
      <c r="AX1253" s="125">
        <v>0</v>
      </c>
      <c r="AY1253" s="77">
        <v>1</v>
      </c>
      <c r="AZ1253" s="77">
        <v>2</v>
      </c>
      <c r="BA1253" s="77">
        <v>1</v>
      </c>
      <c r="BB1253" s="77">
        <v>1</v>
      </c>
      <c r="BC1253" s="77">
        <v>0</v>
      </c>
      <c r="BD1253" s="77">
        <v>0</v>
      </c>
      <c r="BE1253" s="77">
        <v>1</v>
      </c>
      <c r="BF1253" s="77">
        <v>0</v>
      </c>
      <c r="BG1253" s="77">
        <v>0</v>
      </c>
      <c r="BH1253" s="77">
        <v>0</v>
      </c>
      <c r="BI1253" s="77">
        <v>1</v>
      </c>
      <c r="BJ1253" s="77">
        <v>1</v>
      </c>
      <c r="BK1253" s="77">
        <v>0</v>
      </c>
      <c r="BL1253" s="77">
        <v>0</v>
      </c>
      <c r="BM1253" s="77">
        <v>0</v>
      </c>
      <c r="BN1253" s="77">
        <v>0</v>
      </c>
      <c r="BO1253" s="77">
        <v>0</v>
      </c>
      <c r="BP1253" s="77">
        <v>0</v>
      </c>
      <c r="BQ1253" s="9">
        <v>0</v>
      </c>
      <c r="BR1253" s="9">
        <v>0</v>
      </c>
      <c r="BS1253" s="9">
        <v>0</v>
      </c>
      <c r="BT1253" s="9">
        <v>0</v>
      </c>
      <c r="BU1253" s="9">
        <v>0</v>
      </c>
      <c r="BV1253" s="9">
        <v>0</v>
      </c>
      <c r="BW1253" s="9">
        <v>0</v>
      </c>
      <c r="BX1253" s="7" t="s">
        <v>10060</v>
      </c>
    </row>
    <row r="1254" spans="1:77" x14ac:dyDescent="0.25">
      <c r="A1254" s="158" t="s">
        <v>649</v>
      </c>
      <c r="B1254" s="158" t="s">
        <v>6018</v>
      </c>
      <c r="C1254" s="111">
        <v>192</v>
      </c>
      <c r="D1254" s="111">
        <v>187</v>
      </c>
      <c r="E1254" s="111">
        <v>24</v>
      </c>
      <c r="F1254" s="111">
        <v>36</v>
      </c>
      <c r="G1254" s="111">
        <v>5</v>
      </c>
      <c r="H1254" s="111">
        <v>118</v>
      </c>
      <c r="I1254" s="111">
        <v>0</v>
      </c>
      <c r="J1254" s="111">
        <v>4</v>
      </c>
      <c r="K1254" s="111">
        <v>0</v>
      </c>
      <c r="L1254" s="157">
        <f t="shared" si="179"/>
        <v>187</v>
      </c>
      <c r="M1254" s="9"/>
      <c r="S1254" s="86" t="s">
        <v>9140</v>
      </c>
      <c r="T1254" s="87">
        <v>0</v>
      </c>
      <c r="U1254" s="87">
        <v>0</v>
      </c>
      <c r="V1254" s="87">
        <v>0</v>
      </c>
      <c r="W1254" s="88">
        <v>0</v>
      </c>
      <c r="X1254" s="87">
        <v>0</v>
      </c>
      <c r="Y1254" s="87">
        <v>0</v>
      </c>
      <c r="Z1254" s="11">
        <f t="shared" si="182"/>
        <v>0</v>
      </c>
      <c r="AO1254" s="7" t="s">
        <v>10061</v>
      </c>
      <c r="AP1254" s="77">
        <v>3</v>
      </c>
      <c r="AQ1254" s="77">
        <v>3</v>
      </c>
      <c r="AR1254" s="77">
        <v>1</v>
      </c>
      <c r="AS1254" s="77">
        <v>1</v>
      </c>
      <c r="AT1254" s="77">
        <v>1</v>
      </c>
      <c r="AU1254" s="77">
        <v>0</v>
      </c>
      <c r="AV1254" s="77">
        <v>0</v>
      </c>
      <c r="AW1254" s="125">
        <v>0</v>
      </c>
      <c r="AX1254" s="125">
        <v>1</v>
      </c>
      <c r="AY1254" s="77">
        <v>1</v>
      </c>
      <c r="AZ1254" s="77">
        <v>0</v>
      </c>
      <c r="BA1254" s="77">
        <v>0</v>
      </c>
      <c r="BB1254" s="77">
        <v>1</v>
      </c>
      <c r="BC1254" s="77">
        <v>0</v>
      </c>
      <c r="BD1254" s="77">
        <v>0</v>
      </c>
      <c r="BE1254" s="77">
        <v>1</v>
      </c>
      <c r="BF1254" s="77">
        <v>0</v>
      </c>
      <c r="BG1254" s="77">
        <v>0</v>
      </c>
      <c r="BH1254" s="77">
        <v>0</v>
      </c>
      <c r="BI1254" s="77">
        <v>0</v>
      </c>
      <c r="BJ1254" s="77">
        <v>1</v>
      </c>
      <c r="BK1254" s="77">
        <v>0</v>
      </c>
      <c r="BL1254" s="77">
        <v>0</v>
      </c>
      <c r="BM1254" s="77">
        <v>0</v>
      </c>
      <c r="BN1254" s="77">
        <v>0</v>
      </c>
      <c r="BO1254" s="77">
        <v>0</v>
      </c>
      <c r="BP1254" s="77">
        <v>0</v>
      </c>
      <c r="BQ1254" s="9">
        <v>0</v>
      </c>
      <c r="BR1254" s="9">
        <v>0</v>
      </c>
      <c r="BS1254" s="9">
        <v>0</v>
      </c>
      <c r="BT1254" s="9">
        <v>0</v>
      </c>
      <c r="BU1254" s="9">
        <v>0</v>
      </c>
      <c r="BV1254" s="9">
        <v>0</v>
      </c>
      <c r="BW1254" s="9">
        <v>0</v>
      </c>
      <c r="BX1254" s="7" t="s">
        <v>10061</v>
      </c>
    </row>
    <row r="1255" spans="1:77" x14ac:dyDescent="0.25">
      <c r="A1255" s="158" t="s">
        <v>649</v>
      </c>
      <c r="B1255" s="158" t="s">
        <v>2543</v>
      </c>
      <c r="C1255" s="111">
        <v>168</v>
      </c>
      <c r="D1255" s="111">
        <v>159</v>
      </c>
      <c r="E1255" s="111">
        <v>1</v>
      </c>
      <c r="F1255" s="111">
        <v>25</v>
      </c>
      <c r="G1255" s="111">
        <v>1</v>
      </c>
      <c r="H1255" s="111">
        <v>107</v>
      </c>
      <c r="I1255" s="111">
        <v>1</v>
      </c>
      <c r="J1255" s="111">
        <v>24</v>
      </c>
      <c r="K1255" s="111">
        <v>0</v>
      </c>
      <c r="L1255" s="157">
        <f t="shared" si="179"/>
        <v>159</v>
      </c>
      <c r="M1255" s="9"/>
      <c r="S1255" s="11" t="s">
        <v>9141</v>
      </c>
      <c r="T1255" s="108">
        <v>0</v>
      </c>
      <c r="U1255" s="108">
        <v>0</v>
      </c>
      <c r="V1255" s="108">
        <v>0</v>
      </c>
      <c r="W1255" s="108">
        <v>0</v>
      </c>
      <c r="X1255" s="108">
        <v>0</v>
      </c>
      <c r="Y1255" s="108">
        <v>0</v>
      </c>
      <c r="Z1255" s="11">
        <f t="shared" si="182"/>
        <v>0</v>
      </c>
      <c r="AO1255" s="7" t="s">
        <v>10062</v>
      </c>
      <c r="AP1255" s="77">
        <v>10</v>
      </c>
      <c r="AQ1255" s="77">
        <v>3</v>
      </c>
      <c r="AR1255" s="77">
        <v>5</v>
      </c>
      <c r="AS1255" s="77">
        <v>3</v>
      </c>
      <c r="AT1255" s="77">
        <v>2</v>
      </c>
      <c r="AU1255" s="77">
        <v>0</v>
      </c>
      <c r="AV1255" s="77">
        <v>0</v>
      </c>
      <c r="AW1255" s="125">
        <v>0</v>
      </c>
      <c r="AX1255" s="125">
        <v>1</v>
      </c>
      <c r="AY1255" s="77">
        <v>1</v>
      </c>
      <c r="AZ1255" s="77">
        <v>0</v>
      </c>
      <c r="BA1255" s="77">
        <v>0</v>
      </c>
      <c r="BB1255" s="77">
        <v>1</v>
      </c>
      <c r="BC1255" s="77">
        <v>0</v>
      </c>
      <c r="BD1255" s="77">
        <v>0</v>
      </c>
      <c r="BE1255" s="77">
        <v>1</v>
      </c>
      <c r="BF1255" s="77">
        <v>0</v>
      </c>
      <c r="BG1255" s="77">
        <v>0</v>
      </c>
      <c r="BH1255" s="77">
        <v>0</v>
      </c>
      <c r="BI1255" s="77">
        <v>0</v>
      </c>
      <c r="BJ1255" s="77">
        <v>1</v>
      </c>
      <c r="BK1255" s="77">
        <v>0</v>
      </c>
      <c r="BL1255" s="77">
        <v>0</v>
      </c>
      <c r="BM1255" s="77">
        <v>0</v>
      </c>
      <c r="BN1255" s="77">
        <v>0</v>
      </c>
      <c r="BO1255" s="77">
        <v>0</v>
      </c>
      <c r="BP1255" s="77">
        <v>0</v>
      </c>
      <c r="BQ1255" s="9">
        <v>0</v>
      </c>
      <c r="BR1255" s="9">
        <v>0</v>
      </c>
      <c r="BS1255" s="9">
        <v>0</v>
      </c>
      <c r="BT1255" s="9">
        <v>0</v>
      </c>
      <c r="BU1255" s="9">
        <v>0</v>
      </c>
      <c r="BV1255" s="9">
        <v>0</v>
      </c>
      <c r="BW1255" s="9">
        <v>0</v>
      </c>
      <c r="BX1255" s="7" t="s">
        <v>10062</v>
      </c>
    </row>
    <row r="1256" spans="1:77" x14ac:dyDescent="0.25">
      <c r="A1256" s="158" t="s">
        <v>649</v>
      </c>
      <c r="B1256" s="158" t="s">
        <v>8861</v>
      </c>
      <c r="C1256" s="111">
        <v>5</v>
      </c>
      <c r="D1256" s="111">
        <v>5</v>
      </c>
      <c r="E1256" s="111">
        <v>0</v>
      </c>
      <c r="F1256" s="111">
        <v>5</v>
      </c>
      <c r="G1256" s="111">
        <v>0</v>
      </c>
      <c r="H1256" s="111">
        <v>0</v>
      </c>
      <c r="I1256" s="111">
        <v>0</v>
      </c>
      <c r="J1256" s="111">
        <v>0</v>
      </c>
      <c r="K1256" s="111">
        <v>0</v>
      </c>
      <c r="L1256" s="157">
        <f t="shared" si="179"/>
        <v>5</v>
      </c>
      <c r="M1256" s="9"/>
      <c r="S1256" s="86" t="s">
        <v>9142</v>
      </c>
      <c r="T1256" s="109">
        <v>0</v>
      </c>
      <c r="U1256" s="109">
        <v>0</v>
      </c>
      <c r="V1256" s="109">
        <v>0</v>
      </c>
      <c r="W1256" s="109">
        <v>1</v>
      </c>
      <c r="X1256" s="109">
        <v>0</v>
      </c>
      <c r="Y1256" s="109">
        <v>0</v>
      </c>
      <c r="Z1256" s="11">
        <f t="shared" si="182"/>
        <v>1</v>
      </c>
      <c r="AO1256" s="7" t="s">
        <v>10063</v>
      </c>
      <c r="AP1256" s="77">
        <v>51</v>
      </c>
      <c r="AQ1256" s="77">
        <v>46</v>
      </c>
      <c r="AR1256" s="77">
        <v>37</v>
      </c>
      <c r="AS1256" s="77">
        <v>28</v>
      </c>
      <c r="AT1256" s="77">
        <v>23</v>
      </c>
      <c r="AU1256" s="77">
        <v>12</v>
      </c>
      <c r="AV1256" s="77">
        <v>18</v>
      </c>
      <c r="AW1256" s="125">
        <v>8</v>
      </c>
      <c r="AX1256" s="125">
        <v>10</v>
      </c>
      <c r="AY1256" s="77">
        <v>4</v>
      </c>
      <c r="AZ1256" s="77">
        <v>1</v>
      </c>
      <c r="BA1256" s="77">
        <v>5</v>
      </c>
      <c r="BB1256" s="77">
        <v>3</v>
      </c>
      <c r="BC1256" s="77">
        <v>0</v>
      </c>
      <c r="BD1256" s="77">
        <v>0</v>
      </c>
      <c r="BE1256" s="77">
        <v>2</v>
      </c>
      <c r="BF1256" s="77">
        <v>0</v>
      </c>
      <c r="BG1256" s="77">
        <v>0</v>
      </c>
      <c r="BH1256" s="77">
        <v>0</v>
      </c>
      <c r="BI1256" s="77">
        <v>4</v>
      </c>
      <c r="BJ1256" s="77">
        <v>1</v>
      </c>
      <c r="BK1256" s="77">
        <v>1</v>
      </c>
      <c r="BL1256" s="77">
        <v>0</v>
      </c>
      <c r="BM1256" s="77">
        <v>0</v>
      </c>
      <c r="BN1256" s="77">
        <v>0</v>
      </c>
      <c r="BO1256" s="77">
        <v>0</v>
      </c>
      <c r="BP1256" s="77">
        <v>0</v>
      </c>
      <c r="BQ1256" s="9">
        <v>0</v>
      </c>
      <c r="BR1256" s="9">
        <v>0</v>
      </c>
      <c r="BS1256" s="9">
        <v>0</v>
      </c>
      <c r="BT1256" s="9">
        <v>0</v>
      </c>
      <c r="BU1256" s="9">
        <v>0</v>
      </c>
      <c r="BV1256" s="9">
        <v>0</v>
      </c>
      <c r="BW1256" s="9">
        <v>0</v>
      </c>
      <c r="BX1256" s="7" t="s">
        <v>10063</v>
      </c>
    </row>
    <row r="1257" spans="1:77" x14ac:dyDescent="0.25">
      <c r="A1257" s="158" t="s">
        <v>649</v>
      </c>
      <c r="B1257" s="158" t="s">
        <v>6556</v>
      </c>
      <c r="C1257" s="111">
        <v>8</v>
      </c>
      <c r="D1257" s="111">
        <v>8</v>
      </c>
      <c r="E1257" s="111">
        <v>0</v>
      </c>
      <c r="F1257" s="111">
        <v>2</v>
      </c>
      <c r="G1257" s="111">
        <v>5</v>
      </c>
      <c r="H1257" s="111">
        <v>1</v>
      </c>
      <c r="I1257" s="111">
        <v>0</v>
      </c>
      <c r="J1257" s="111">
        <v>0</v>
      </c>
      <c r="K1257" s="111">
        <v>0</v>
      </c>
      <c r="L1257" s="157">
        <f t="shared" si="179"/>
        <v>8</v>
      </c>
      <c r="M1257" s="9"/>
      <c r="S1257" s="92" t="s">
        <v>9143</v>
      </c>
      <c r="T1257" s="93">
        <v>0</v>
      </c>
      <c r="U1257" s="93">
        <v>0</v>
      </c>
      <c r="V1257" s="93">
        <v>0</v>
      </c>
      <c r="W1257" s="93">
        <v>1</v>
      </c>
      <c r="X1257" s="93">
        <v>0</v>
      </c>
      <c r="Y1257" s="93">
        <v>0</v>
      </c>
      <c r="Z1257" s="92">
        <f t="shared" si="182"/>
        <v>1</v>
      </c>
      <c r="AO1257" s="7" t="s">
        <v>10140</v>
      </c>
      <c r="AP1257" s="169">
        <v>713</v>
      </c>
      <c r="AQ1257" s="77">
        <v>352</v>
      </c>
      <c r="AR1257" s="77">
        <v>266</v>
      </c>
      <c r="AS1257" s="77">
        <v>249</v>
      </c>
      <c r="AT1257" s="77">
        <v>156</v>
      </c>
      <c r="AU1257" s="77">
        <v>84</v>
      </c>
      <c r="AV1257" s="77">
        <v>62</v>
      </c>
      <c r="AW1257" s="125">
        <v>82</v>
      </c>
      <c r="AX1257" s="125">
        <v>42</v>
      </c>
      <c r="AY1257" s="77">
        <v>52</v>
      </c>
      <c r="AZ1257" s="77">
        <v>37</v>
      </c>
      <c r="BA1257" s="77">
        <v>17</v>
      </c>
      <c r="BB1257" s="77">
        <v>19</v>
      </c>
      <c r="BC1257" s="77">
        <v>37</v>
      </c>
      <c r="BD1257" s="77">
        <v>13</v>
      </c>
      <c r="BE1257" s="77">
        <v>19</v>
      </c>
      <c r="BF1257" s="77">
        <v>16</v>
      </c>
      <c r="BG1257" s="9">
        <v>11</v>
      </c>
      <c r="BH1257" s="77">
        <v>3</v>
      </c>
      <c r="BI1257" s="77">
        <v>6</v>
      </c>
      <c r="BJ1257" s="77">
        <v>2</v>
      </c>
      <c r="BK1257" s="77">
        <v>3</v>
      </c>
      <c r="BL1257" s="77">
        <v>5</v>
      </c>
      <c r="BM1257" s="127">
        <v>3</v>
      </c>
      <c r="BN1257" s="77">
        <v>0</v>
      </c>
      <c r="BO1257" s="77">
        <v>0</v>
      </c>
      <c r="BP1257" s="77">
        <v>0</v>
      </c>
      <c r="BQ1257" s="9">
        <v>1</v>
      </c>
      <c r="BR1257" s="9">
        <v>2</v>
      </c>
      <c r="BS1257" s="9">
        <v>1</v>
      </c>
      <c r="BT1257" s="9">
        <v>1</v>
      </c>
      <c r="BU1257" s="9">
        <v>1</v>
      </c>
      <c r="BV1257" s="124" t="s">
        <v>8877</v>
      </c>
      <c r="BW1257" s="9">
        <v>1</v>
      </c>
      <c r="BX1257" s="7" t="s">
        <v>10140</v>
      </c>
      <c r="BY1257" s="7" t="s">
        <v>10071</v>
      </c>
    </row>
    <row r="1258" spans="1:77" x14ac:dyDescent="0.25">
      <c r="A1258" s="158" t="s">
        <v>649</v>
      </c>
      <c r="B1258" s="158" t="s">
        <v>2289</v>
      </c>
      <c r="C1258" s="111">
        <v>789</v>
      </c>
      <c r="D1258" s="111">
        <v>780</v>
      </c>
      <c r="E1258" s="111">
        <v>70</v>
      </c>
      <c r="F1258" s="111">
        <v>102</v>
      </c>
      <c r="G1258" s="111">
        <v>15</v>
      </c>
      <c r="H1258" s="111">
        <v>75</v>
      </c>
      <c r="I1258" s="111">
        <v>511</v>
      </c>
      <c r="J1258" s="111">
        <v>5</v>
      </c>
      <c r="K1258" s="111">
        <v>2</v>
      </c>
      <c r="L1258" s="157">
        <f t="shared" si="179"/>
        <v>780</v>
      </c>
      <c r="M1258" s="9">
        <v>1139</v>
      </c>
      <c r="S1258" s="86" t="s">
        <v>9144</v>
      </c>
      <c r="T1258" s="110">
        <v>0</v>
      </c>
      <c r="U1258" s="110">
        <v>5</v>
      </c>
      <c r="V1258" s="110">
        <v>0</v>
      </c>
      <c r="W1258" s="110">
        <v>11</v>
      </c>
      <c r="X1258" s="110">
        <v>0</v>
      </c>
      <c r="Y1258" s="110">
        <v>0</v>
      </c>
      <c r="Z1258" s="11">
        <f t="shared" si="182"/>
        <v>16</v>
      </c>
      <c r="AO1258" s="7" t="s">
        <v>10141</v>
      </c>
      <c r="AP1258" s="77">
        <v>1</v>
      </c>
      <c r="AQ1258" s="77">
        <v>28</v>
      </c>
      <c r="AR1258" s="77">
        <v>72</v>
      </c>
      <c r="AS1258" s="77">
        <v>273</v>
      </c>
      <c r="AT1258" s="169">
        <v>355</v>
      </c>
      <c r="AU1258" s="77">
        <v>161</v>
      </c>
      <c r="AV1258" s="77">
        <v>145</v>
      </c>
      <c r="AW1258" s="125">
        <v>92</v>
      </c>
      <c r="AX1258" s="125">
        <v>72</v>
      </c>
      <c r="AY1258" s="77">
        <v>60</v>
      </c>
      <c r="AZ1258" s="77">
        <v>43</v>
      </c>
      <c r="BA1258" s="77">
        <v>40</v>
      </c>
      <c r="BB1258" s="77">
        <v>31</v>
      </c>
      <c r="BC1258" s="77">
        <v>39</v>
      </c>
      <c r="BD1258" s="77">
        <v>28</v>
      </c>
      <c r="BE1258" s="77">
        <v>32</v>
      </c>
      <c r="BF1258" s="77">
        <v>17</v>
      </c>
      <c r="BG1258" s="9">
        <v>29</v>
      </c>
      <c r="BH1258" s="77">
        <v>10</v>
      </c>
      <c r="BI1258" s="77">
        <v>15</v>
      </c>
      <c r="BJ1258" s="77">
        <v>6</v>
      </c>
      <c r="BK1258" s="77">
        <v>14</v>
      </c>
      <c r="BL1258" s="77">
        <v>7</v>
      </c>
      <c r="BM1258" s="127">
        <v>4</v>
      </c>
      <c r="BN1258" s="77">
        <v>1</v>
      </c>
      <c r="BO1258" s="77">
        <v>0</v>
      </c>
      <c r="BP1258" s="77">
        <v>0</v>
      </c>
      <c r="BQ1258" s="9">
        <v>5</v>
      </c>
      <c r="BR1258" s="9">
        <v>1</v>
      </c>
      <c r="BS1258" s="9">
        <v>1</v>
      </c>
      <c r="BT1258" s="9">
        <v>2</v>
      </c>
      <c r="BU1258" s="9">
        <v>3</v>
      </c>
      <c r="BV1258" s="124" t="s">
        <v>25</v>
      </c>
      <c r="BW1258" s="9">
        <v>1</v>
      </c>
      <c r="BX1258" s="7" t="s">
        <v>10141</v>
      </c>
      <c r="BY1258" s="7" t="s">
        <v>10071</v>
      </c>
    </row>
    <row r="1259" spans="1:77" x14ac:dyDescent="0.25">
      <c r="A1259" s="98" t="s">
        <v>9948</v>
      </c>
      <c r="B1259" s="159"/>
      <c r="C1259" s="159">
        <f t="shared" ref="C1259:M1259" si="183">SUM(C1242:C1258)</f>
        <v>1615</v>
      </c>
      <c r="D1259" s="159">
        <f t="shared" si="183"/>
        <v>1584</v>
      </c>
      <c r="E1259" s="159">
        <f t="shared" si="183"/>
        <v>128</v>
      </c>
      <c r="F1259" s="159">
        <f t="shared" si="183"/>
        <v>212</v>
      </c>
      <c r="G1259" s="159">
        <f t="shared" si="183"/>
        <v>31</v>
      </c>
      <c r="H1259" s="159">
        <f t="shared" si="183"/>
        <v>450</v>
      </c>
      <c r="I1259" s="159">
        <f t="shared" si="183"/>
        <v>724</v>
      </c>
      <c r="J1259" s="159">
        <f t="shared" si="183"/>
        <v>37</v>
      </c>
      <c r="K1259" s="159">
        <f t="shared" si="183"/>
        <v>2</v>
      </c>
      <c r="L1259" s="159">
        <f t="shared" si="183"/>
        <v>1584</v>
      </c>
      <c r="M1259" s="9">
        <f t="shared" si="183"/>
        <v>1585</v>
      </c>
      <c r="S1259" s="11" t="s">
        <v>9145</v>
      </c>
      <c r="T1259" s="111">
        <v>24</v>
      </c>
      <c r="U1259" s="111">
        <v>36</v>
      </c>
      <c r="V1259" s="111">
        <v>5</v>
      </c>
      <c r="W1259" s="111">
        <v>118</v>
      </c>
      <c r="X1259" s="111">
        <v>0</v>
      </c>
      <c r="Y1259" s="111">
        <v>4</v>
      </c>
      <c r="Z1259" s="11">
        <f t="shared" si="182"/>
        <v>187</v>
      </c>
      <c r="AO1259" s="7" t="s">
        <v>10142</v>
      </c>
      <c r="AP1259" s="77">
        <v>0</v>
      </c>
      <c r="AQ1259" s="77">
        <v>0</v>
      </c>
      <c r="AR1259" s="77">
        <v>0</v>
      </c>
      <c r="AS1259" s="77">
        <v>0</v>
      </c>
      <c r="AT1259" s="77">
        <v>2</v>
      </c>
      <c r="AU1259" s="77">
        <v>15</v>
      </c>
      <c r="AV1259" s="77">
        <v>39</v>
      </c>
      <c r="AW1259" s="125">
        <v>174</v>
      </c>
      <c r="AX1259" s="125">
        <v>257</v>
      </c>
      <c r="AY1259" s="169">
        <v>409</v>
      </c>
      <c r="AZ1259" s="77">
        <v>233</v>
      </c>
      <c r="BA1259" s="77">
        <v>203</v>
      </c>
      <c r="BB1259" s="77">
        <v>114</v>
      </c>
      <c r="BC1259" s="77">
        <v>154</v>
      </c>
      <c r="BD1259" s="77">
        <v>112</v>
      </c>
      <c r="BE1259" s="77">
        <v>124</v>
      </c>
      <c r="BF1259" s="77">
        <v>60</v>
      </c>
      <c r="BG1259" s="9">
        <v>87</v>
      </c>
      <c r="BH1259" s="77">
        <v>39</v>
      </c>
      <c r="BI1259" s="77">
        <v>57</v>
      </c>
      <c r="BJ1259" s="77">
        <v>29</v>
      </c>
      <c r="BK1259" s="77">
        <v>50</v>
      </c>
      <c r="BL1259" s="77">
        <v>34</v>
      </c>
      <c r="BM1259" s="77">
        <v>35</v>
      </c>
      <c r="BN1259" s="77">
        <v>18</v>
      </c>
      <c r="BO1259" s="77">
        <v>21</v>
      </c>
      <c r="BP1259" s="77">
        <v>18</v>
      </c>
      <c r="BQ1259" s="9">
        <v>25</v>
      </c>
      <c r="BR1259" s="170">
        <v>6</v>
      </c>
      <c r="BS1259" s="9">
        <v>3</v>
      </c>
      <c r="BT1259" s="9">
        <v>5</v>
      </c>
      <c r="BU1259" s="9">
        <v>6</v>
      </c>
      <c r="BV1259" s="124" t="s">
        <v>8877</v>
      </c>
      <c r="BW1259" s="9">
        <v>2</v>
      </c>
      <c r="BX1259" s="7" t="s">
        <v>10142</v>
      </c>
      <c r="BY1259" s="7" t="s">
        <v>10041</v>
      </c>
    </row>
    <row r="1260" spans="1:77" ht="39.6" x14ac:dyDescent="0.25">
      <c r="I1260" s="171" t="s">
        <v>10143</v>
      </c>
      <c r="T1260" s="7">
        <f t="shared" ref="T1260:Y1260" si="184">SUM(T1253:T1259)</f>
        <v>24</v>
      </c>
      <c r="U1260" s="7">
        <f t="shared" si="184"/>
        <v>41</v>
      </c>
      <c r="V1260" s="7">
        <f t="shared" si="184"/>
        <v>5</v>
      </c>
      <c r="W1260" s="7">
        <f t="shared" si="184"/>
        <v>131</v>
      </c>
      <c r="X1260" s="7">
        <f t="shared" si="184"/>
        <v>0</v>
      </c>
      <c r="Y1260" s="7">
        <f t="shared" si="184"/>
        <v>4</v>
      </c>
      <c r="Z1260" s="11">
        <f t="shared" si="182"/>
        <v>205</v>
      </c>
      <c r="BR1260" s="7"/>
      <c r="BV1260" s="7"/>
    </row>
    <row r="1261" spans="1:77" x14ac:dyDescent="0.25">
      <c r="AS1261" s="7" t="s">
        <v>9130</v>
      </c>
      <c r="AX1261" s="7" t="s">
        <v>9133</v>
      </c>
      <c r="BD1261" s="7" t="s">
        <v>9131</v>
      </c>
      <c r="BL1261" s="7" t="s">
        <v>9134</v>
      </c>
      <c r="BQ1261" s="7" t="s">
        <v>9135</v>
      </c>
      <c r="BR1261" s="7"/>
      <c r="BV1261" s="7" t="s">
        <v>9136</v>
      </c>
    </row>
    <row r="1262" spans="1:77" ht="22.8" x14ac:dyDescent="0.25">
      <c r="S1262" s="11" t="s">
        <v>9950</v>
      </c>
      <c r="T1262" s="11" t="s">
        <v>781</v>
      </c>
      <c r="U1262" s="11" t="s">
        <v>313</v>
      </c>
      <c r="V1262" s="11" t="s">
        <v>141</v>
      </c>
      <c r="W1262" s="11" t="s">
        <v>87</v>
      </c>
      <c r="X1262" s="11" t="s">
        <v>124</v>
      </c>
      <c r="Y1262" s="11" t="s">
        <v>9128</v>
      </c>
      <c r="Z1262" s="11" t="s">
        <v>9951</v>
      </c>
      <c r="AO1262" s="7" t="s">
        <v>5</v>
      </c>
      <c r="AP1262" s="7" t="s">
        <v>10021</v>
      </c>
      <c r="AQ1262" s="7" t="s">
        <v>10126</v>
      </c>
      <c r="AR1262" s="7" t="s">
        <v>10127</v>
      </c>
      <c r="AS1262" s="7" t="s">
        <v>10024</v>
      </c>
      <c r="AT1262" s="7" t="s">
        <v>10019</v>
      </c>
      <c r="AU1262" s="7" t="s">
        <v>10128</v>
      </c>
      <c r="AV1262" s="7" t="s">
        <v>10129</v>
      </c>
      <c r="AW1262" s="115" t="s">
        <v>10130</v>
      </c>
      <c r="AX1262" s="115" t="s">
        <v>10027</v>
      </c>
      <c r="AY1262" s="7" t="s">
        <v>10028</v>
      </c>
      <c r="AZ1262" s="7" t="s">
        <v>10023</v>
      </c>
      <c r="BA1262" s="7" t="s">
        <v>10131</v>
      </c>
      <c r="BB1262" s="7" t="s">
        <v>10132</v>
      </c>
      <c r="BC1262" s="7" t="s">
        <v>10133</v>
      </c>
      <c r="BD1262" s="7" t="s">
        <v>10026</v>
      </c>
      <c r="BE1262" s="7" t="s">
        <v>10069</v>
      </c>
      <c r="BF1262" s="7" t="s">
        <v>10032</v>
      </c>
      <c r="BG1262" s="7" t="s">
        <v>10134</v>
      </c>
      <c r="BH1262" s="7" t="s">
        <v>10135</v>
      </c>
      <c r="BI1262" s="7" t="s">
        <v>10031</v>
      </c>
      <c r="BJ1262" s="9" t="s">
        <v>10136</v>
      </c>
      <c r="BK1262" s="9" t="s">
        <v>10137</v>
      </c>
      <c r="BL1262" s="9" t="s">
        <v>10144</v>
      </c>
      <c r="BM1262" s="9" t="s">
        <v>10071</v>
      </c>
      <c r="BN1262" s="9" t="s">
        <v>10037</v>
      </c>
      <c r="BO1262" s="9" t="s">
        <v>10138</v>
      </c>
      <c r="BP1262" s="9" t="s">
        <v>10035</v>
      </c>
      <c r="BQ1262" s="9" t="s">
        <v>10040</v>
      </c>
      <c r="BR1262" s="9" t="s">
        <v>10041</v>
      </c>
      <c r="BS1262" s="9" t="s">
        <v>10073</v>
      </c>
      <c r="BT1262" s="9" t="s">
        <v>10039</v>
      </c>
      <c r="BU1262" s="9" t="s">
        <v>10139</v>
      </c>
      <c r="BV1262" s="9" t="s">
        <v>10045</v>
      </c>
      <c r="BW1262" s="9" t="s">
        <v>10046</v>
      </c>
    </row>
    <row r="1263" spans="1:77" x14ac:dyDescent="0.25">
      <c r="S1263" s="11" t="s">
        <v>9139</v>
      </c>
      <c r="T1263" s="16">
        <v>0</v>
      </c>
      <c r="U1263" s="16">
        <v>0</v>
      </c>
      <c r="V1263" s="16">
        <v>0</v>
      </c>
      <c r="W1263" s="16">
        <v>1</v>
      </c>
      <c r="X1263" s="16">
        <v>0</v>
      </c>
      <c r="Y1263" s="16">
        <v>0</v>
      </c>
      <c r="Z1263" s="11">
        <f t="shared" ref="Z1263:Z1270" si="185">SUM(T1263:W1263)+Y1263</f>
        <v>1</v>
      </c>
      <c r="AA1263" s="11" t="s">
        <v>9139</v>
      </c>
      <c r="AO1263" s="11" t="s">
        <v>10068</v>
      </c>
      <c r="AP1263" s="90">
        <v>0</v>
      </c>
      <c r="AQ1263" s="90">
        <v>0</v>
      </c>
      <c r="AR1263" s="90">
        <v>0</v>
      </c>
      <c r="AS1263" s="90">
        <v>0</v>
      </c>
      <c r="AT1263" s="90">
        <v>0</v>
      </c>
      <c r="AU1263" s="90">
        <v>0</v>
      </c>
      <c r="AV1263" s="90">
        <v>0</v>
      </c>
      <c r="AW1263" s="90">
        <v>0</v>
      </c>
      <c r="AX1263" s="90">
        <v>0</v>
      </c>
      <c r="AY1263" s="90">
        <v>1</v>
      </c>
      <c r="AZ1263" s="90">
        <v>7</v>
      </c>
      <c r="BA1263" s="90">
        <v>40</v>
      </c>
      <c r="BB1263" s="90">
        <v>42</v>
      </c>
      <c r="BC1263" s="90">
        <v>161</v>
      </c>
      <c r="BD1263" s="90">
        <v>182</v>
      </c>
      <c r="BE1263" s="132">
        <v>349</v>
      </c>
      <c r="BF1263" s="90">
        <v>202</v>
      </c>
      <c r="BG1263" s="16">
        <v>211</v>
      </c>
      <c r="BH1263" s="90">
        <v>120</v>
      </c>
      <c r="BI1263" s="90">
        <v>162</v>
      </c>
      <c r="BJ1263" s="90">
        <v>71</v>
      </c>
      <c r="BK1263" s="90">
        <v>109</v>
      </c>
      <c r="BL1263" s="90">
        <v>69</v>
      </c>
      <c r="BM1263" s="90">
        <v>64</v>
      </c>
      <c r="BN1263" s="90">
        <v>30</v>
      </c>
      <c r="BO1263" s="90">
        <v>38</v>
      </c>
      <c r="BP1263" s="90">
        <v>21</v>
      </c>
      <c r="BQ1263" s="16">
        <v>59</v>
      </c>
      <c r="BR1263" s="16">
        <v>18</v>
      </c>
      <c r="BS1263" s="16">
        <v>8</v>
      </c>
      <c r="BT1263" s="16">
        <v>7</v>
      </c>
      <c r="BU1263" s="16">
        <v>6</v>
      </c>
      <c r="BV1263" s="16">
        <v>3</v>
      </c>
      <c r="BW1263" s="16">
        <v>1</v>
      </c>
      <c r="BX1263" s="11" t="s">
        <v>10068</v>
      </c>
      <c r="BY1263" s="7" t="s">
        <v>10044</v>
      </c>
    </row>
    <row r="1264" spans="1:77" x14ac:dyDescent="0.25">
      <c r="S1264" s="86" t="s">
        <v>9140</v>
      </c>
      <c r="T1264" s="87">
        <v>0</v>
      </c>
      <c r="U1264" s="87">
        <v>0</v>
      </c>
      <c r="V1264" s="87">
        <v>0</v>
      </c>
      <c r="W1264" s="87">
        <v>1</v>
      </c>
      <c r="X1264" s="87">
        <v>0</v>
      </c>
      <c r="Y1264" s="87">
        <v>0</v>
      </c>
      <c r="Z1264" s="11">
        <f t="shared" si="185"/>
        <v>1</v>
      </c>
      <c r="AA1264" s="86" t="s">
        <v>9140</v>
      </c>
      <c r="AO1264" s="172" t="s">
        <v>10030</v>
      </c>
      <c r="AP1264" s="142">
        <v>0</v>
      </c>
      <c r="AQ1264" s="142">
        <v>0</v>
      </c>
      <c r="AR1264" s="142">
        <v>0</v>
      </c>
      <c r="AS1264" s="142">
        <v>0</v>
      </c>
      <c r="AT1264" s="142">
        <v>0</v>
      </c>
      <c r="AU1264" s="142">
        <v>0</v>
      </c>
      <c r="AV1264" s="142">
        <v>0</v>
      </c>
      <c r="AW1264" s="142">
        <v>0</v>
      </c>
      <c r="AX1264" s="142">
        <v>0</v>
      </c>
      <c r="AY1264" s="142">
        <v>0</v>
      </c>
      <c r="AZ1264" s="142">
        <v>0</v>
      </c>
      <c r="BA1264" s="142">
        <v>13</v>
      </c>
      <c r="BB1264" s="142">
        <v>33</v>
      </c>
      <c r="BC1264" s="142">
        <v>51</v>
      </c>
      <c r="BD1264" s="142">
        <v>28</v>
      </c>
      <c r="BE1264" s="142">
        <v>181</v>
      </c>
      <c r="BF1264" s="142">
        <v>177</v>
      </c>
      <c r="BG1264" s="88">
        <v>386</v>
      </c>
      <c r="BH1264" s="88">
        <v>395</v>
      </c>
      <c r="BI1264" s="132">
        <v>522</v>
      </c>
      <c r="BJ1264" s="142">
        <v>271</v>
      </c>
      <c r="BK1264" s="139">
        <v>333</v>
      </c>
      <c r="BL1264" s="138">
        <v>316</v>
      </c>
      <c r="BM1264" s="138">
        <v>325</v>
      </c>
      <c r="BN1264" s="138">
        <v>83</v>
      </c>
      <c r="BO1264" s="138">
        <v>73</v>
      </c>
      <c r="BP1264" s="138">
        <v>14</v>
      </c>
      <c r="BQ1264" s="143">
        <v>43</v>
      </c>
      <c r="BR1264" s="139">
        <v>23</v>
      </c>
      <c r="BS1264" s="139">
        <v>17</v>
      </c>
      <c r="BT1264" s="139">
        <v>4</v>
      </c>
      <c r="BU1264" s="139">
        <v>0</v>
      </c>
      <c r="BV1264" s="139">
        <v>0</v>
      </c>
      <c r="BW1264" s="139">
        <v>0</v>
      </c>
      <c r="BX1264" s="141" t="s">
        <v>10030</v>
      </c>
      <c r="BY1264" s="7" t="s">
        <v>10044</v>
      </c>
    </row>
    <row r="1265" spans="19:76" x14ac:dyDescent="0.25">
      <c r="S1265" s="11" t="s">
        <v>9141</v>
      </c>
      <c r="T1265" s="16">
        <v>0</v>
      </c>
      <c r="U1265" s="16">
        <v>0</v>
      </c>
      <c r="V1265" s="16">
        <v>0</v>
      </c>
      <c r="W1265" s="16">
        <v>2</v>
      </c>
      <c r="X1265" s="16">
        <v>0</v>
      </c>
      <c r="Y1265" s="16">
        <v>0</v>
      </c>
      <c r="Z1265" s="11">
        <f t="shared" si="185"/>
        <v>2</v>
      </c>
      <c r="AA1265" s="11" t="s">
        <v>9141</v>
      </c>
      <c r="AO1265" s="11" t="s">
        <v>10070</v>
      </c>
      <c r="AP1265" s="90">
        <v>0</v>
      </c>
      <c r="AQ1265" s="90">
        <v>0</v>
      </c>
      <c r="AR1265" s="90">
        <v>0</v>
      </c>
      <c r="AS1265" s="90">
        <v>0</v>
      </c>
      <c r="AT1265" s="90">
        <v>0</v>
      </c>
      <c r="AU1265" s="90">
        <v>0</v>
      </c>
      <c r="AV1265" s="90">
        <v>0</v>
      </c>
      <c r="AW1265" s="90">
        <v>0</v>
      </c>
      <c r="AX1265" s="90">
        <v>0</v>
      </c>
      <c r="AY1265" s="90">
        <v>0</v>
      </c>
      <c r="AZ1265" s="90">
        <v>0</v>
      </c>
      <c r="BA1265" s="90">
        <v>0</v>
      </c>
      <c r="BB1265" s="90">
        <v>0</v>
      </c>
      <c r="BC1265" s="90">
        <v>0</v>
      </c>
      <c r="BD1265" s="90">
        <v>0</v>
      </c>
      <c r="BE1265" s="90">
        <v>0</v>
      </c>
      <c r="BF1265" s="90">
        <v>0</v>
      </c>
      <c r="BG1265" s="16">
        <v>61</v>
      </c>
      <c r="BH1265" s="90">
        <v>57</v>
      </c>
      <c r="BI1265" s="90">
        <v>152</v>
      </c>
      <c r="BJ1265" s="90">
        <v>72</v>
      </c>
      <c r="BK1265" s="90">
        <v>204</v>
      </c>
      <c r="BL1265" s="90">
        <v>229</v>
      </c>
      <c r="BM1265" s="132">
        <v>320</v>
      </c>
      <c r="BN1265" s="90">
        <v>186</v>
      </c>
      <c r="BO1265" s="90">
        <v>291</v>
      </c>
      <c r="BP1265" s="90">
        <v>114</v>
      </c>
      <c r="BQ1265" s="16">
        <v>126</v>
      </c>
      <c r="BR1265" s="16">
        <v>56</v>
      </c>
      <c r="BS1265" s="16">
        <v>57</v>
      </c>
      <c r="BT1265" s="16">
        <v>34</v>
      </c>
      <c r="BU1265" s="16">
        <v>40</v>
      </c>
      <c r="BV1265" s="16">
        <v>25</v>
      </c>
      <c r="BW1265" s="16">
        <v>23</v>
      </c>
      <c r="BX1265" s="11" t="s">
        <v>10070</v>
      </c>
    </row>
    <row r="1266" spans="19:76" x14ac:dyDescent="0.25">
      <c r="S1266" s="86" t="s">
        <v>9142</v>
      </c>
      <c r="T1266" s="87">
        <v>0</v>
      </c>
      <c r="U1266" s="87">
        <v>0</v>
      </c>
      <c r="V1266" s="87">
        <v>0</v>
      </c>
      <c r="W1266" s="87">
        <v>1</v>
      </c>
      <c r="X1266" s="87">
        <v>0</v>
      </c>
      <c r="Y1266" s="87">
        <v>0</v>
      </c>
      <c r="Z1266" s="11">
        <f t="shared" si="185"/>
        <v>1</v>
      </c>
      <c r="AA1266" s="86" t="s">
        <v>9142</v>
      </c>
      <c r="AO1266" s="172" t="s">
        <v>10034</v>
      </c>
      <c r="AP1266" s="142">
        <v>0</v>
      </c>
      <c r="AQ1266" s="142">
        <v>0</v>
      </c>
      <c r="AR1266" s="142">
        <v>0</v>
      </c>
      <c r="AS1266" s="142">
        <v>0</v>
      </c>
      <c r="AT1266" s="142">
        <v>0</v>
      </c>
      <c r="AU1266" s="142">
        <v>0</v>
      </c>
      <c r="AV1266" s="142">
        <v>0</v>
      </c>
      <c r="AW1266" s="142">
        <v>0</v>
      </c>
      <c r="AX1266" s="142">
        <v>0</v>
      </c>
      <c r="AY1266" s="142">
        <v>0</v>
      </c>
      <c r="AZ1266" s="142">
        <v>0</v>
      </c>
      <c r="BA1266" s="142">
        <v>0</v>
      </c>
      <c r="BB1266" s="142">
        <v>0</v>
      </c>
      <c r="BC1266" s="142">
        <v>0</v>
      </c>
      <c r="BD1266" s="142">
        <v>0</v>
      </c>
      <c r="BE1266" s="142">
        <v>0</v>
      </c>
      <c r="BF1266" s="142">
        <v>0</v>
      </c>
      <c r="BG1266" s="88">
        <v>0</v>
      </c>
      <c r="BH1266" s="88">
        <v>0</v>
      </c>
      <c r="BI1266" s="142">
        <v>76</v>
      </c>
      <c r="BJ1266" s="142">
        <v>315</v>
      </c>
      <c r="BK1266" s="139">
        <v>456</v>
      </c>
      <c r="BL1266" s="138">
        <v>337</v>
      </c>
      <c r="BM1266" s="138">
        <v>386</v>
      </c>
      <c r="BN1266" s="138">
        <v>515</v>
      </c>
      <c r="BO1266" s="138">
        <v>623</v>
      </c>
      <c r="BP1266" s="132">
        <v>676</v>
      </c>
      <c r="BQ1266" s="88">
        <v>642</v>
      </c>
      <c r="BR1266" s="87">
        <v>484</v>
      </c>
      <c r="BS1266" s="87">
        <v>335</v>
      </c>
      <c r="BT1266" s="87">
        <v>282</v>
      </c>
      <c r="BU1266" s="87">
        <v>34</v>
      </c>
      <c r="BV1266" s="87">
        <v>24</v>
      </c>
      <c r="BW1266" s="87">
        <v>0</v>
      </c>
      <c r="BX1266" s="172" t="s">
        <v>10034</v>
      </c>
    </row>
    <row r="1267" spans="19:76" x14ac:dyDescent="0.25">
      <c r="S1267" s="11" t="s">
        <v>9143</v>
      </c>
      <c r="T1267" s="16">
        <v>6</v>
      </c>
      <c r="U1267" s="16">
        <v>5</v>
      </c>
      <c r="V1267" s="16">
        <v>0</v>
      </c>
      <c r="W1267" s="16">
        <v>12</v>
      </c>
      <c r="X1267" s="16">
        <v>0</v>
      </c>
      <c r="Y1267" s="16">
        <v>0</v>
      </c>
      <c r="Z1267" s="11">
        <f t="shared" si="185"/>
        <v>23</v>
      </c>
      <c r="AA1267" s="11" t="s">
        <v>9143</v>
      </c>
      <c r="AO1267" s="11" t="s">
        <v>10072</v>
      </c>
      <c r="AP1267" s="90">
        <v>0</v>
      </c>
      <c r="AQ1267" s="90">
        <v>0</v>
      </c>
      <c r="AR1267" s="90">
        <v>0</v>
      </c>
      <c r="AS1267" s="90">
        <v>0</v>
      </c>
      <c r="AT1267" s="90">
        <v>0</v>
      </c>
      <c r="AU1267" s="90">
        <v>0</v>
      </c>
      <c r="AV1267" s="90">
        <v>0</v>
      </c>
      <c r="AW1267" s="90">
        <v>0</v>
      </c>
      <c r="AX1267" s="90">
        <v>0</v>
      </c>
      <c r="AY1267" s="90">
        <v>0</v>
      </c>
      <c r="AZ1267" s="90">
        <v>0</v>
      </c>
      <c r="BA1267" s="90">
        <v>0</v>
      </c>
      <c r="BB1267" s="90">
        <v>0</v>
      </c>
      <c r="BC1267" s="90">
        <v>0</v>
      </c>
      <c r="BD1267" s="90">
        <v>0</v>
      </c>
      <c r="BE1267" s="90">
        <v>0</v>
      </c>
      <c r="BF1267" s="90">
        <v>0</v>
      </c>
      <c r="BG1267" s="90">
        <v>0</v>
      </c>
      <c r="BH1267" s="90">
        <v>0</v>
      </c>
      <c r="BI1267" s="90">
        <v>0</v>
      </c>
      <c r="BJ1267" s="90">
        <v>0</v>
      </c>
      <c r="BK1267" s="90">
        <v>0</v>
      </c>
      <c r="BL1267" s="90">
        <v>0</v>
      </c>
      <c r="BM1267" s="90">
        <v>4</v>
      </c>
      <c r="BN1267" s="90">
        <v>1</v>
      </c>
      <c r="BO1267" s="90">
        <v>40</v>
      </c>
      <c r="BP1267" s="90">
        <v>50</v>
      </c>
      <c r="BQ1267" s="16">
        <v>364</v>
      </c>
      <c r="BR1267" s="16">
        <v>319</v>
      </c>
      <c r="BS1267" s="144">
        <v>559</v>
      </c>
      <c r="BT1267" s="16">
        <v>390</v>
      </c>
      <c r="BU1267" s="16">
        <v>319</v>
      </c>
      <c r="BV1267" s="16">
        <v>190</v>
      </c>
      <c r="BW1267" s="16">
        <v>187</v>
      </c>
      <c r="BX1267" s="11" t="s">
        <v>10072</v>
      </c>
    </row>
    <row r="1268" spans="19:76" x14ac:dyDescent="0.25">
      <c r="S1268" s="86" t="s">
        <v>9144</v>
      </c>
      <c r="T1268" s="87">
        <v>27</v>
      </c>
      <c r="U1268" s="87">
        <v>32</v>
      </c>
      <c r="V1268" s="87">
        <v>5</v>
      </c>
      <c r="W1268" s="87">
        <v>119</v>
      </c>
      <c r="X1268" s="87">
        <v>212</v>
      </c>
      <c r="Y1268" s="87">
        <v>4</v>
      </c>
      <c r="Z1268" s="11">
        <f t="shared" si="185"/>
        <v>187</v>
      </c>
      <c r="AA1268" s="86" t="s">
        <v>9144</v>
      </c>
      <c r="AO1268" s="172" t="s">
        <v>10038</v>
      </c>
      <c r="AP1268" s="142">
        <v>0</v>
      </c>
      <c r="AQ1268" s="142">
        <v>0</v>
      </c>
      <c r="AR1268" s="142">
        <v>0</v>
      </c>
      <c r="AS1268" s="142">
        <v>0</v>
      </c>
      <c r="AT1268" s="142">
        <v>0</v>
      </c>
      <c r="AU1268" s="142">
        <v>0</v>
      </c>
      <c r="AV1268" s="142">
        <v>0</v>
      </c>
      <c r="AW1268" s="142">
        <v>0</v>
      </c>
      <c r="AX1268" s="142">
        <v>0</v>
      </c>
      <c r="AY1268" s="142">
        <v>0</v>
      </c>
      <c r="AZ1268" s="142">
        <v>0</v>
      </c>
      <c r="BA1268" s="142">
        <v>0</v>
      </c>
      <c r="BB1268" s="142">
        <v>0</v>
      </c>
      <c r="BC1268" s="142">
        <v>0</v>
      </c>
      <c r="BD1268" s="142">
        <v>0</v>
      </c>
      <c r="BE1268" s="142">
        <v>0</v>
      </c>
      <c r="BF1268" s="142">
        <v>0</v>
      </c>
      <c r="BG1268" s="88">
        <v>0</v>
      </c>
      <c r="BH1268" s="88">
        <v>0</v>
      </c>
      <c r="BI1268" s="88">
        <v>0</v>
      </c>
      <c r="BJ1268" s="88">
        <v>0</v>
      </c>
      <c r="BK1268" s="88">
        <v>0</v>
      </c>
      <c r="BL1268" s="88">
        <v>0</v>
      </c>
      <c r="BM1268" s="88">
        <v>0</v>
      </c>
      <c r="BN1268" s="88">
        <v>0</v>
      </c>
      <c r="BO1268" s="88">
        <v>0</v>
      </c>
      <c r="BP1268" s="88">
        <v>1</v>
      </c>
      <c r="BQ1268" s="88">
        <v>17</v>
      </c>
      <c r="BR1268" s="87">
        <v>191</v>
      </c>
      <c r="BS1268" s="87">
        <v>358</v>
      </c>
      <c r="BT1268" s="18">
        <v>504</v>
      </c>
      <c r="BU1268" s="87">
        <v>472</v>
      </c>
      <c r="BV1268" s="87">
        <v>341</v>
      </c>
      <c r="BW1268" s="87">
        <v>212</v>
      </c>
      <c r="BX1268" s="172" t="s">
        <v>10038</v>
      </c>
    </row>
    <row r="1269" spans="19:76" x14ac:dyDescent="0.25">
      <c r="S1269" s="11" t="s">
        <v>9145</v>
      </c>
      <c r="T1269" s="16">
        <v>71</v>
      </c>
      <c r="U1269" s="16">
        <v>134</v>
      </c>
      <c r="V1269" s="16">
        <v>21</v>
      </c>
      <c r="W1269" s="16">
        <v>183</v>
      </c>
      <c r="X1269" s="16">
        <v>512</v>
      </c>
      <c r="Y1269" s="16">
        <v>29</v>
      </c>
      <c r="Z1269" s="11">
        <f t="shared" si="185"/>
        <v>438</v>
      </c>
      <c r="AA1269" s="11" t="s">
        <v>9145</v>
      </c>
      <c r="AO1269" s="11" t="s">
        <v>10074</v>
      </c>
      <c r="AP1269" s="90">
        <v>0</v>
      </c>
      <c r="AQ1269" s="90">
        <v>0</v>
      </c>
      <c r="AR1269" s="90">
        <v>0</v>
      </c>
      <c r="AS1269" s="90">
        <v>0</v>
      </c>
      <c r="AT1269" s="90">
        <v>0</v>
      </c>
      <c r="AU1269" s="90">
        <v>0</v>
      </c>
      <c r="AV1269" s="90">
        <v>0</v>
      </c>
      <c r="AW1269" s="90">
        <v>0</v>
      </c>
      <c r="AX1269" s="90">
        <v>0</v>
      </c>
      <c r="AY1269" s="90">
        <v>0</v>
      </c>
      <c r="AZ1269" s="90">
        <v>0</v>
      </c>
      <c r="BA1269" s="90">
        <v>0</v>
      </c>
      <c r="BB1269" s="90">
        <v>0</v>
      </c>
      <c r="BC1269" s="90">
        <v>0</v>
      </c>
      <c r="BD1269" s="90">
        <v>0</v>
      </c>
      <c r="BE1269" s="90">
        <v>0</v>
      </c>
      <c r="BF1269" s="90">
        <v>0</v>
      </c>
      <c r="BG1269" s="90">
        <v>0</v>
      </c>
      <c r="BH1269" s="90">
        <v>0</v>
      </c>
      <c r="BI1269" s="90">
        <v>0</v>
      </c>
      <c r="BJ1269" s="90">
        <v>0</v>
      </c>
      <c r="BK1269" s="90">
        <v>0</v>
      </c>
      <c r="BL1269" s="90">
        <v>0</v>
      </c>
      <c r="BM1269" s="90">
        <v>0</v>
      </c>
      <c r="BN1269" s="90">
        <v>0</v>
      </c>
      <c r="BO1269" s="90">
        <v>0</v>
      </c>
      <c r="BP1269" s="90">
        <v>0</v>
      </c>
      <c r="BQ1269" s="16">
        <v>0</v>
      </c>
      <c r="BR1269" s="16">
        <v>0</v>
      </c>
      <c r="BS1269" s="16">
        <v>45</v>
      </c>
      <c r="BT1269" s="16">
        <v>113</v>
      </c>
      <c r="BU1269" s="16">
        <v>239</v>
      </c>
      <c r="BV1269" s="16">
        <v>294</v>
      </c>
      <c r="BW1269" s="144">
        <v>438</v>
      </c>
      <c r="BX1269" s="11" t="s">
        <v>10074</v>
      </c>
    </row>
    <row r="1270" spans="19:76" x14ac:dyDescent="0.25">
      <c r="T1270" s="7">
        <f t="shared" ref="T1270:Y1270" si="186">SUM(T1263:T1269)</f>
        <v>104</v>
      </c>
      <c r="U1270" s="7">
        <f t="shared" si="186"/>
        <v>171</v>
      </c>
      <c r="V1270" s="7">
        <f t="shared" si="186"/>
        <v>26</v>
      </c>
      <c r="W1270" s="7">
        <f t="shared" si="186"/>
        <v>319</v>
      </c>
      <c r="X1270" s="7">
        <f t="shared" si="186"/>
        <v>724</v>
      </c>
      <c r="Y1270" s="7">
        <f t="shared" si="186"/>
        <v>33</v>
      </c>
      <c r="Z1270" s="11">
        <f t="shared" si="185"/>
        <v>653</v>
      </c>
      <c r="AO1270" s="172" t="s">
        <v>10043</v>
      </c>
      <c r="AP1270" s="142">
        <v>0</v>
      </c>
      <c r="AQ1270" s="142">
        <v>0</v>
      </c>
      <c r="AR1270" s="142">
        <v>0</v>
      </c>
      <c r="AS1270" s="142">
        <v>0</v>
      </c>
      <c r="AT1270" s="142">
        <v>0</v>
      </c>
      <c r="AU1270" s="142">
        <v>0</v>
      </c>
      <c r="AV1270" s="142">
        <v>0</v>
      </c>
      <c r="AW1270" s="142">
        <v>0</v>
      </c>
      <c r="AX1270" s="142">
        <v>0</v>
      </c>
      <c r="AY1270" s="142">
        <v>0</v>
      </c>
      <c r="AZ1270" s="142">
        <v>0</v>
      </c>
      <c r="BA1270" s="142">
        <v>0</v>
      </c>
      <c r="BB1270" s="142">
        <v>0</v>
      </c>
      <c r="BC1270" s="142">
        <v>0</v>
      </c>
      <c r="BD1270" s="142">
        <v>0</v>
      </c>
      <c r="BE1270" s="142">
        <v>0</v>
      </c>
      <c r="BF1270" s="142">
        <v>0</v>
      </c>
      <c r="BG1270" s="88">
        <v>0</v>
      </c>
      <c r="BH1270" s="88">
        <v>0</v>
      </c>
      <c r="BI1270" s="88">
        <v>0</v>
      </c>
      <c r="BJ1270" s="88">
        <v>0</v>
      </c>
      <c r="BK1270" s="88">
        <v>0</v>
      </c>
      <c r="BL1270" s="88">
        <v>0</v>
      </c>
      <c r="BM1270" s="88">
        <v>0</v>
      </c>
      <c r="BN1270" s="88">
        <v>0</v>
      </c>
      <c r="BO1270" s="88">
        <v>0</v>
      </c>
      <c r="BP1270" s="88">
        <v>0</v>
      </c>
      <c r="BQ1270" s="88">
        <v>0</v>
      </c>
      <c r="BR1270" s="87">
        <v>0</v>
      </c>
      <c r="BS1270" s="87">
        <v>0</v>
      </c>
      <c r="BT1270" s="87">
        <v>6</v>
      </c>
      <c r="BU1270" s="87">
        <v>246</v>
      </c>
      <c r="BV1270" s="87">
        <v>415</v>
      </c>
      <c r="BW1270" s="87">
        <v>512</v>
      </c>
      <c r="BX1270" s="172" t="s">
        <v>10043</v>
      </c>
    </row>
    <row r="1282" spans="1:76" ht="39.6" x14ac:dyDescent="0.25">
      <c r="A1282" s="73" t="s">
        <v>10045</v>
      </c>
      <c r="B1282" s="73" t="s">
        <v>9152</v>
      </c>
      <c r="C1282" s="73" t="s">
        <v>9126</v>
      </c>
      <c r="D1282" s="73" t="s">
        <v>9936</v>
      </c>
      <c r="E1282" s="73" t="s">
        <v>9937</v>
      </c>
      <c r="F1282" s="73" t="s">
        <v>9938</v>
      </c>
      <c r="G1282" s="73" t="s">
        <v>9939</v>
      </c>
      <c r="H1282" s="73" t="s">
        <v>9940</v>
      </c>
      <c r="I1282" s="73" t="s">
        <v>9941</v>
      </c>
      <c r="J1282" s="73" t="s">
        <v>10085</v>
      </c>
      <c r="K1282" s="75" t="s">
        <v>9942</v>
      </c>
      <c r="L1282" s="90" t="s">
        <v>9943</v>
      </c>
      <c r="M1282" s="13" t="s">
        <v>10145</v>
      </c>
      <c r="S1282" s="7" t="s">
        <v>10045</v>
      </c>
      <c r="AO1282" s="13" t="s">
        <v>9995</v>
      </c>
      <c r="AP1282" s="115" t="s">
        <v>10045</v>
      </c>
      <c r="AQ1282" s="13"/>
      <c r="AR1282" s="13"/>
      <c r="AS1282" s="13"/>
      <c r="BR1282" s="7"/>
    </row>
    <row r="1283" spans="1:76" x14ac:dyDescent="0.25">
      <c r="A1283" s="162" t="s">
        <v>9975</v>
      </c>
      <c r="B1283" s="156" t="s">
        <v>2289</v>
      </c>
      <c r="C1283" s="110">
        <v>5</v>
      </c>
      <c r="D1283" s="109">
        <v>5</v>
      </c>
      <c r="E1283" s="109">
        <v>5</v>
      </c>
      <c r="F1283" s="109">
        <v>0</v>
      </c>
      <c r="G1283" s="109">
        <v>0</v>
      </c>
      <c r="H1283" s="109">
        <v>0</v>
      </c>
      <c r="I1283" s="109">
        <v>0</v>
      </c>
      <c r="J1283" s="109">
        <v>0</v>
      </c>
      <c r="K1283" s="109">
        <v>0</v>
      </c>
      <c r="L1283" s="173">
        <f t="shared" ref="L1283:L1297" si="187">SUM(E1283:K1283)</f>
        <v>5</v>
      </c>
      <c r="M1283" s="7">
        <v>5</v>
      </c>
      <c r="S1283" s="11" t="s">
        <v>9945</v>
      </c>
      <c r="T1283" s="11" t="s">
        <v>781</v>
      </c>
      <c r="U1283" s="11" t="s">
        <v>313</v>
      </c>
      <c r="V1283" s="11" t="s">
        <v>141</v>
      </c>
      <c r="W1283" s="11" t="s">
        <v>87</v>
      </c>
      <c r="X1283" s="11" t="s">
        <v>124</v>
      </c>
      <c r="Y1283" s="11" t="s">
        <v>9128</v>
      </c>
      <c r="Z1283" s="11" t="s">
        <v>9129</v>
      </c>
      <c r="AO1283" s="7" t="s">
        <v>10119</v>
      </c>
      <c r="AP1283" s="13"/>
      <c r="AQ1283" s="13"/>
      <c r="AR1283" s="13"/>
      <c r="AS1283" s="13"/>
      <c r="BR1283" s="7"/>
    </row>
    <row r="1284" spans="1:76" x14ac:dyDescent="0.25">
      <c r="A1284" s="162" t="s">
        <v>9970</v>
      </c>
      <c r="B1284" s="162" t="s">
        <v>2289</v>
      </c>
      <c r="C1284" s="168">
        <v>3</v>
      </c>
      <c r="D1284" s="109">
        <v>3</v>
      </c>
      <c r="E1284" s="109">
        <v>1</v>
      </c>
      <c r="F1284" s="109">
        <v>0</v>
      </c>
      <c r="G1284" s="109">
        <v>0</v>
      </c>
      <c r="H1284" s="109">
        <v>2</v>
      </c>
      <c r="I1284" s="109">
        <v>0</v>
      </c>
      <c r="J1284" s="109">
        <v>0</v>
      </c>
      <c r="K1284" s="109">
        <v>0</v>
      </c>
      <c r="L1284" s="173">
        <f t="shared" si="187"/>
        <v>3</v>
      </c>
      <c r="M1284" s="7">
        <v>3</v>
      </c>
      <c r="S1284" s="11" t="s">
        <v>9139</v>
      </c>
      <c r="T1284" s="16">
        <v>0</v>
      </c>
      <c r="U1284" s="16">
        <v>0</v>
      </c>
      <c r="V1284" s="16">
        <v>0</v>
      </c>
      <c r="W1284" s="16">
        <v>0</v>
      </c>
      <c r="X1284" s="16">
        <v>0</v>
      </c>
      <c r="Y1284" s="16">
        <v>0</v>
      </c>
      <c r="Z1284" s="11">
        <f t="shared" ref="Z1284:Z1291" si="188">SUM(T1284:Y1284)</f>
        <v>0</v>
      </c>
      <c r="AO1284" s="7" t="s">
        <v>10121</v>
      </c>
      <c r="AP1284" s="13"/>
      <c r="AQ1284" s="13"/>
      <c r="AR1284" s="13"/>
      <c r="AS1284" s="13"/>
      <c r="BL1284" s="7" t="s">
        <v>10122</v>
      </c>
      <c r="BR1284" s="7"/>
    </row>
    <row r="1285" spans="1:76" x14ac:dyDescent="0.25">
      <c r="A1285" s="158" t="s">
        <v>9963</v>
      </c>
      <c r="B1285" s="158" t="s">
        <v>6018</v>
      </c>
      <c r="C1285" s="159">
        <v>3</v>
      </c>
      <c r="D1285" s="108">
        <v>3</v>
      </c>
      <c r="E1285" s="108">
        <v>1</v>
      </c>
      <c r="F1285" s="108">
        <v>0</v>
      </c>
      <c r="G1285" s="108">
        <v>0</v>
      </c>
      <c r="H1285" s="108">
        <v>2</v>
      </c>
      <c r="I1285" s="108">
        <v>0</v>
      </c>
      <c r="J1285" s="108">
        <v>0</v>
      </c>
      <c r="K1285" s="108">
        <v>0</v>
      </c>
      <c r="L1285" s="157">
        <f t="shared" si="187"/>
        <v>3</v>
      </c>
      <c r="S1285" s="86" t="s">
        <v>9140</v>
      </c>
      <c r="T1285" s="87">
        <v>5</v>
      </c>
      <c r="U1285" s="87">
        <v>0</v>
      </c>
      <c r="V1285" s="87">
        <v>0</v>
      </c>
      <c r="W1285" s="87">
        <v>0</v>
      </c>
      <c r="X1285" s="87">
        <v>0</v>
      </c>
      <c r="Y1285" s="87">
        <v>0</v>
      </c>
      <c r="Z1285" s="11">
        <f t="shared" si="188"/>
        <v>5</v>
      </c>
      <c r="AP1285" s="77">
        <v>2009</v>
      </c>
      <c r="AQ1285" s="77"/>
      <c r="AR1285" s="77"/>
      <c r="AS1285" s="77"/>
      <c r="AT1285" s="9">
        <v>2010</v>
      </c>
      <c r="AU1285" s="9"/>
      <c r="AV1285" s="9"/>
      <c r="AW1285" s="9"/>
      <c r="AX1285" s="9">
        <v>2011</v>
      </c>
      <c r="AY1285" s="9"/>
      <c r="AZ1285" s="9"/>
      <c r="BA1285" s="9"/>
      <c r="BB1285" s="9">
        <v>2012</v>
      </c>
      <c r="BC1285" s="9"/>
      <c r="BD1285" s="9"/>
      <c r="BE1285" s="9"/>
      <c r="BF1285" s="9">
        <v>2013</v>
      </c>
      <c r="BG1285" s="9"/>
      <c r="BH1285" s="9"/>
      <c r="BI1285" s="9"/>
      <c r="BJ1285" s="9">
        <v>2014</v>
      </c>
      <c r="BK1285" s="9"/>
      <c r="BL1285" s="9"/>
      <c r="BM1285" s="9"/>
      <c r="BN1285" s="9">
        <v>2015</v>
      </c>
      <c r="BO1285" s="9"/>
      <c r="BP1285" s="9"/>
      <c r="BQ1285" s="9"/>
      <c r="BR1285" s="9">
        <v>2016</v>
      </c>
      <c r="BS1285" s="9"/>
    </row>
    <row r="1286" spans="1:76" ht="22.8" x14ac:dyDescent="0.25">
      <c r="A1286" s="158" t="s">
        <v>9963</v>
      </c>
      <c r="B1286" s="158" t="s">
        <v>6556</v>
      </c>
      <c r="C1286" s="111">
        <v>1</v>
      </c>
      <c r="D1286" s="108">
        <v>1</v>
      </c>
      <c r="E1286" s="108">
        <v>0</v>
      </c>
      <c r="F1286" s="108">
        <v>0</v>
      </c>
      <c r="G1286" s="108">
        <v>0</v>
      </c>
      <c r="H1286" s="108">
        <v>1</v>
      </c>
      <c r="I1286" s="108">
        <v>0</v>
      </c>
      <c r="J1286" s="108">
        <v>0</v>
      </c>
      <c r="K1286" s="108">
        <v>0</v>
      </c>
      <c r="L1286" s="157">
        <f t="shared" si="187"/>
        <v>1</v>
      </c>
      <c r="S1286" s="11" t="s">
        <v>9141</v>
      </c>
      <c r="T1286" s="16">
        <v>0</v>
      </c>
      <c r="U1286" s="16">
        <v>0</v>
      </c>
      <c r="V1286" s="16">
        <v>0</v>
      </c>
      <c r="W1286" s="16">
        <v>0</v>
      </c>
      <c r="X1286" s="16">
        <v>0</v>
      </c>
      <c r="Y1286" s="16">
        <v>0</v>
      </c>
      <c r="Z1286" s="11">
        <f t="shared" si="188"/>
        <v>0</v>
      </c>
      <c r="AO1286" s="7" t="s">
        <v>5</v>
      </c>
      <c r="AP1286" s="7" t="s">
        <v>10125</v>
      </c>
      <c r="AQ1286" s="7" t="s">
        <v>10126</v>
      </c>
      <c r="AR1286" s="7" t="s">
        <v>10127</v>
      </c>
      <c r="AS1286" s="7" t="s">
        <v>10024</v>
      </c>
      <c r="AT1286" s="7" t="s">
        <v>10019</v>
      </c>
      <c r="AU1286" s="7" t="s">
        <v>10128</v>
      </c>
      <c r="AV1286" s="7" t="s">
        <v>10129</v>
      </c>
      <c r="AW1286" s="115" t="s">
        <v>10130</v>
      </c>
      <c r="AX1286" s="115" t="s">
        <v>10027</v>
      </c>
      <c r="AY1286" s="7" t="s">
        <v>10028</v>
      </c>
      <c r="AZ1286" s="7" t="s">
        <v>10023</v>
      </c>
      <c r="BA1286" s="7" t="s">
        <v>10131</v>
      </c>
      <c r="BB1286" s="7" t="s">
        <v>10132</v>
      </c>
      <c r="BC1286" s="7" t="s">
        <v>10133</v>
      </c>
      <c r="BD1286" s="7" t="s">
        <v>10026</v>
      </c>
      <c r="BE1286" s="7" t="s">
        <v>10069</v>
      </c>
      <c r="BF1286" s="7" t="s">
        <v>10032</v>
      </c>
      <c r="BG1286" s="7" t="s">
        <v>10134</v>
      </c>
      <c r="BH1286" s="7" t="s">
        <v>10135</v>
      </c>
      <c r="BI1286" s="7" t="s">
        <v>10031</v>
      </c>
      <c r="BJ1286" s="7" t="s">
        <v>10136</v>
      </c>
      <c r="BK1286" s="7" t="s">
        <v>10137</v>
      </c>
      <c r="BL1286" s="7" t="s">
        <v>10036</v>
      </c>
      <c r="BM1286" s="7" t="s">
        <v>10071</v>
      </c>
      <c r="BN1286" s="7" t="s">
        <v>10037</v>
      </c>
      <c r="BO1286" s="7" t="s">
        <v>10138</v>
      </c>
      <c r="BP1286" s="7" t="s">
        <v>10035</v>
      </c>
      <c r="BQ1286" s="7" t="s">
        <v>10040</v>
      </c>
      <c r="BR1286" s="7" t="s">
        <v>10041</v>
      </c>
      <c r="BS1286" s="7" t="s">
        <v>10073</v>
      </c>
      <c r="BT1286" s="7" t="s">
        <v>10039</v>
      </c>
      <c r="BU1286" s="9" t="s">
        <v>10139</v>
      </c>
      <c r="BV1286" s="9" t="s">
        <v>10045</v>
      </c>
    </row>
    <row r="1287" spans="1:76" x14ac:dyDescent="0.25">
      <c r="A1287" s="158" t="s">
        <v>9963</v>
      </c>
      <c r="B1287" s="158" t="s">
        <v>2289</v>
      </c>
      <c r="C1287" s="111">
        <v>48</v>
      </c>
      <c r="D1287" s="108">
        <v>48</v>
      </c>
      <c r="E1287" s="108">
        <v>13</v>
      </c>
      <c r="F1287" s="108">
        <v>3</v>
      </c>
      <c r="G1287" s="108">
        <v>0</v>
      </c>
      <c r="H1287" s="108">
        <v>8</v>
      </c>
      <c r="I1287" s="108">
        <v>24</v>
      </c>
      <c r="J1287" s="108">
        <v>0</v>
      </c>
      <c r="K1287" s="108">
        <v>0</v>
      </c>
      <c r="L1287" s="157">
        <f t="shared" si="187"/>
        <v>48</v>
      </c>
      <c r="M1287" s="7">
        <v>52</v>
      </c>
      <c r="S1287" s="86" t="s">
        <v>9142</v>
      </c>
      <c r="T1287" s="87">
        <v>1</v>
      </c>
      <c r="U1287" s="87">
        <v>0</v>
      </c>
      <c r="V1287" s="87">
        <v>0</v>
      </c>
      <c r="W1287" s="87">
        <v>2</v>
      </c>
      <c r="X1287" s="87">
        <v>0</v>
      </c>
      <c r="Y1287" s="87">
        <v>0</v>
      </c>
      <c r="Z1287" s="11">
        <f t="shared" si="188"/>
        <v>3</v>
      </c>
      <c r="AO1287" s="7" t="s">
        <v>10009</v>
      </c>
      <c r="AP1287" s="77">
        <v>0</v>
      </c>
      <c r="AQ1287" s="77">
        <v>0</v>
      </c>
      <c r="AR1287" s="77">
        <v>0</v>
      </c>
      <c r="AS1287" s="77">
        <v>0</v>
      </c>
      <c r="AT1287" s="77">
        <v>0</v>
      </c>
      <c r="AU1287" s="77">
        <v>0</v>
      </c>
      <c r="AV1287" s="77">
        <v>0</v>
      </c>
      <c r="AW1287" s="125">
        <v>0</v>
      </c>
      <c r="AX1287" s="125">
        <v>0</v>
      </c>
      <c r="AY1287" s="77">
        <v>0</v>
      </c>
      <c r="AZ1287" s="77">
        <v>0</v>
      </c>
      <c r="BA1287" s="77">
        <v>0</v>
      </c>
      <c r="BB1287" s="77">
        <v>0</v>
      </c>
      <c r="BC1287" s="77">
        <v>0</v>
      </c>
      <c r="BD1287" s="77">
        <v>0</v>
      </c>
      <c r="BE1287" s="77">
        <v>0</v>
      </c>
      <c r="BF1287" s="77">
        <v>0</v>
      </c>
      <c r="BG1287" s="77">
        <v>0</v>
      </c>
      <c r="BH1287" s="77">
        <v>0</v>
      </c>
      <c r="BI1287" s="77">
        <v>0</v>
      </c>
      <c r="BJ1287" s="77">
        <v>0</v>
      </c>
      <c r="BK1287" s="77">
        <v>0</v>
      </c>
      <c r="BL1287" s="77">
        <v>0</v>
      </c>
      <c r="BM1287" s="77">
        <v>0</v>
      </c>
      <c r="BN1287" s="77">
        <v>0</v>
      </c>
      <c r="BO1287" s="77">
        <v>0</v>
      </c>
      <c r="BP1287" s="77">
        <v>0</v>
      </c>
      <c r="BQ1287" s="9">
        <v>0</v>
      </c>
      <c r="BR1287" s="9">
        <v>0</v>
      </c>
      <c r="BS1287" s="9">
        <v>0</v>
      </c>
      <c r="BT1287" s="9">
        <v>0</v>
      </c>
      <c r="BU1287" s="9">
        <v>0</v>
      </c>
      <c r="BV1287" s="9">
        <v>0</v>
      </c>
      <c r="BW1287" s="7" t="s">
        <v>10009</v>
      </c>
    </row>
    <row r="1288" spans="1:76" x14ac:dyDescent="0.25">
      <c r="A1288" s="156" t="s">
        <v>4850</v>
      </c>
      <c r="B1288" s="156" t="s">
        <v>6018</v>
      </c>
      <c r="C1288" s="110">
        <v>10</v>
      </c>
      <c r="D1288" s="110">
        <v>10</v>
      </c>
      <c r="E1288" s="110">
        <v>0</v>
      </c>
      <c r="F1288" s="110">
        <v>3</v>
      </c>
      <c r="G1288" s="110">
        <v>0</v>
      </c>
      <c r="H1288" s="110">
        <v>7</v>
      </c>
      <c r="I1288" s="110">
        <v>0</v>
      </c>
      <c r="J1288" s="110">
        <v>0</v>
      </c>
      <c r="K1288" s="110">
        <v>0</v>
      </c>
      <c r="L1288" s="173">
        <f t="shared" si="187"/>
        <v>10</v>
      </c>
      <c r="S1288" s="11" t="s">
        <v>9143</v>
      </c>
      <c r="T1288" s="16">
        <v>14</v>
      </c>
      <c r="U1288" s="16">
        <v>3</v>
      </c>
      <c r="V1288" s="16">
        <v>0</v>
      </c>
      <c r="W1288" s="16">
        <v>11</v>
      </c>
      <c r="X1288" s="16">
        <v>24</v>
      </c>
      <c r="Y1288" s="16">
        <v>0</v>
      </c>
      <c r="Z1288" s="11">
        <f t="shared" si="188"/>
        <v>52</v>
      </c>
      <c r="AO1288" s="7" t="s">
        <v>10010</v>
      </c>
      <c r="AP1288" s="77">
        <v>0</v>
      </c>
      <c r="AQ1288" s="77">
        <v>0</v>
      </c>
      <c r="AR1288" s="77">
        <v>0</v>
      </c>
      <c r="AS1288" s="77">
        <v>0</v>
      </c>
      <c r="AT1288" s="77">
        <v>0</v>
      </c>
      <c r="AU1288" s="77">
        <v>0</v>
      </c>
      <c r="AV1288" s="77">
        <v>0</v>
      </c>
      <c r="AW1288" s="125">
        <v>0</v>
      </c>
      <c r="AX1288" s="125">
        <v>0</v>
      </c>
      <c r="AY1288" s="77">
        <v>0</v>
      </c>
      <c r="AZ1288" s="77">
        <v>0</v>
      </c>
      <c r="BA1288" s="77">
        <v>0</v>
      </c>
      <c r="BB1288" s="77">
        <v>0</v>
      </c>
      <c r="BC1288" s="77">
        <v>0</v>
      </c>
      <c r="BD1288" s="77">
        <v>0</v>
      </c>
      <c r="BE1288" s="77">
        <v>0</v>
      </c>
      <c r="BF1288" s="77">
        <v>0</v>
      </c>
      <c r="BG1288" s="77">
        <v>0</v>
      </c>
      <c r="BH1288" s="77">
        <v>0</v>
      </c>
      <c r="BI1288" s="77">
        <v>0</v>
      </c>
      <c r="BJ1288" s="77">
        <v>0</v>
      </c>
      <c r="BK1288" s="77">
        <v>0</v>
      </c>
      <c r="BL1288" s="77">
        <v>0</v>
      </c>
      <c r="BM1288" s="77">
        <v>0</v>
      </c>
      <c r="BN1288" s="77">
        <v>0</v>
      </c>
      <c r="BO1288" s="77">
        <v>0</v>
      </c>
      <c r="BP1288" s="77">
        <v>0</v>
      </c>
      <c r="BQ1288" s="9">
        <v>0</v>
      </c>
      <c r="BR1288" s="9">
        <v>0</v>
      </c>
      <c r="BS1288" s="9">
        <v>0</v>
      </c>
      <c r="BT1288" s="9">
        <v>0</v>
      </c>
      <c r="BU1288" s="9">
        <v>0</v>
      </c>
      <c r="BV1288" s="9">
        <v>0</v>
      </c>
      <c r="BW1288" s="7" t="s">
        <v>10010</v>
      </c>
    </row>
    <row r="1289" spans="1:76" x14ac:dyDescent="0.25">
      <c r="A1289" s="156" t="s">
        <v>4850</v>
      </c>
      <c r="B1289" s="156" t="s">
        <v>2543</v>
      </c>
      <c r="C1289" s="110">
        <v>31</v>
      </c>
      <c r="D1289" s="110">
        <v>31</v>
      </c>
      <c r="E1289" s="110">
        <v>0</v>
      </c>
      <c r="F1289" s="110">
        <v>4</v>
      </c>
      <c r="G1289" s="110">
        <v>0</v>
      </c>
      <c r="H1289" s="110">
        <v>4</v>
      </c>
      <c r="I1289" s="110">
        <v>23</v>
      </c>
      <c r="J1289" s="110">
        <v>0</v>
      </c>
      <c r="K1289" s="110">
        <v>0</v>
      </c>
      <c r="L1289" s="173">
        <f t="shared" si="187"/>
        <v>31</v>
      </c>
      <c r="S1289" s="86" t="s">
        <v>9144</v>
      </c>
      <c r="T1289" s="87">
        <v>23</v>
      </c>
      <c r="U1289" s="87">
        <v>53</v>
      </c>
      <c r="V1289" s="87">
        <v>0</v>
      </c>
      <c r="W1289" s="87">
        <v>115</v>
      </c>
      <c r="X1289" s="87">
        <v>341</v>
      </c>
      <c r="Y1289" s="87">
        <v>9</v>
      </c>
      <c r="Z1289" s="11">
        <f t="shared" si="188"/>
        <v>541</v>
      </c>
      <c r="AO1289" s="7" t="s">
        <v>10011</v>
      </c>
      <c r="AP1289" s="77">
        <v>0</v>
      </c>
      <c r="AQ1289" s="77">
        <v>0</v>
      </c>
      <c r="AR1289" s="77">
        <v>0</v>
      </c>
      <c r="AS1289" s="77">
        <v>0</v>
      </c>
      <c r="AT1289" s="77">
        <v>0</v>
      </c>
      <c r="AU1289" s="77">
        <v>0</v>
      </c>
      <c r="AV1289" s="77">
        <v>0</v>
      </c>
      <c r="AW1289" s="125">
        <v>0</v>
      </c>
      <c r="AX1289" s="125">
        <v>0</v>
      </c>
      <c r="AY1289" s="77">
        <v>0</v>
      </c>
      <c r="AZ1289" s="77">
        <v>0</v>
      </c>
      <c r="BA1289" s="77">
        <v>1</v>
      </c>
      <c r="BB1289" s="77">
        <v>0</v>
      </c>
      <c r="BC1289" s="77">
        <v>0</v>
      </c>
      <c r="BD1289" s="77">
        <v>0</v>
      </c>
      <c r="BE1289" s="77">
        <v>0</v>
      </c>
      <c r="BF1289" s="77">
        <v>0</v>
      </c>
      <c r="BG1289" s="77">
        <v>0</v>
      </c>
      <c r="BH1289" s="77">
        <v>0</v>
      </c>
      <c r="BI1289" s="77">
        <v>0</v>
      </c>
      <c r="BJ1289" s="77">
        <v>0</v>
      </c>
      <c r="BK1289" s="77">
        <v>0</v>
      </c>
      <c r="BL1289" s="77">
        <v>0</v>
      </c>
      <c r="BM1289" s="77">
        <v>0</v>
      </c>
      <c r="BN1289" s="77">
        <v>0</v>
      </c>
      <c r="BO1289" s="77">
        <v>0</v>
      </c>
      <c r="BP1289" s="77">
        <v>0</v>
      </c>
      <c r="BQ1289" s="9">
        <v>0</v>
      </c>
      <c r="BR1289" s="9">
        <v>0</v>
      </c>
      <c r="BS1289" s="9">
        <v>0</v>
      </c>
      <c r="BT1289" s="9">
        <v>0</v>
      </c>
      <c r="BU1289" s="9">
        <v>0</v>
      </c>
      <c r="BV1289" s="9">
        <v>0</v>
      </c>
      <c r="BW1289" s="7" t="s">
        <v>10011</v>
      </c>
    </row>
    <row r="1290" spans="1:76" x14ac:dyDescent="0.25">
      <c r="A1290" s="156" t="s">
        <v>4850</v>
      </c>
      <c r="B1290" s="156" t="s">
        <v>6556</v>
      </c>
      <c r="C1290" s="110">
        <v>6</v>
      </c>
      <c r="D1290" s="110">
        <v>6</v>
      </c>
      <c r="E1290" s="110">
        <v>0</v>
      </c>
      <c r="F1290" s="110">
        <v>1</v>
      </c>
      <c r="G1290" s="110">
        <v>0</v>
      </c>
      <c r="H1290" s="110">
        <v>0</v>
      </c>
      <c r="I1290" s="110">
        <v>5</v>
      </c>
      <c r="J1290" s="110">
        <v>0</v>
      </c>
      <c r="K1290" s="110">
        <v>0</v>
      </c>
      <c r="L1290" s="173">
        <f t="shared" si="187"/>
        <v>6</v>
      </c>
      <c r="S1290" s="11" t="s">
        <v>9145</v>
      </c>
      <c r="T1290" s="16">
        <v>61</v>
      </c>
      <c r="U1290" s="16">
        <v>143</v>
      </c>
      <c r="V1290" s="16">
        <v>46</v>
      </c>
      <c r="W1290" s="16">
        <v>189</v>
      </c>
      <c r="X1290" s="16">
        <v>415</v>
      </c>
      <c r="Y1290" s="16">
        <v>20</v>
      </c>
      <c r="Z1290" s="11">
        <f t="shared" si="188"/>
        <v>874</v>
      </c>
      <c r="AO1290" s="7" t="s">
        <v>10012</v>
      </c>
      <c r="AP1290" s="77">
        <v>0</v>
      </c>
      <c r="AQ1290" s="77">
        <v>0</v>
      </c>
      <c r="AR1290" s="77">
        <v>0</v>
      </c>
      <c r="AS1290" s="77">
        <v>0</v>
      </c>
      <c r="AT1290" s="77">
        <v>0</v>
      </c>
      <c r="AU1290" s="77">
        <v>0</v>
      </c>
      <c r="AV1290" s="77">
        <v>0</v>
      </c>
      <c r="AW1290" s="125">
        <v>0</v>
      </c>
      <c r="AX1290" s="125">
        <v>0</v>
      </c>
      <c r="AY1290" s="77">
        <v>0</v>
      </c>
      <c r="AZ1290" s="77">
        <v>0</v>
      </c>
      <c r="BA1290" s="77">
        <v>1</v>
      </c>
      <c r="BB1290" s="77">
        <v>0</v>
      </c>
      <c r="BC1290" s="77">
        <v>0</v>
      </c>
      <c r="BD1290" s="77">
        <v>0</v>
      </c>
      <c r="BE1290" s="77">
        <v>0</v>
      </c>
      <c r="BF1290" s="77">
        <v>0</v>
      </c>
      <c r="BG1290" s="77">
        <v>0</v>
      </c>
      <c r="BH1290" s="77">
        <v>0</v>
      </c>
      <c r="BI1290" s="77">
        <v>0</v>
      </c>
      <c r="BJ1290" s="77">
        <v>0</v>
      </c>
      <c r="BK1290" s="77">
        <v>0</v>
      </c>
      <c r="BL1290" s="77">
        <v>0</v>
      </c>
      <c r="BM1290" s="77">
        <v>0</v>
      </c>
      <c r="BN1290" s="77">
        <v>0</v>
      </c>
      <c r="BO1290" s="77">
        <v>0</v>
      </c>
      <c r="BP1290" s="77">
        <v>0</v>
      </c>
      <c r="BQ1290" s="9">
        <v>0</v>
      </c>
      <c r="BR1290" s="9">
        <v>0</v>
      </c>
      <c r="BS1290" s="9">
        <v>0</v>
      </c>
      <c r="BT1290" s="9">
        <v>0</v>
      </c>
      <c r="BU1290" s="9">
        <v>0</v>
      </c>
      <c r="BV1290" s="9">
        <v>0</v>
      </c>
      <c r="BW1290" s="7" t="s">
        <v>10012</v>
      </c>
    </row>
    <row r="1291" spans="1:76" x14ac:dyDescent="0.25">
      <c r="A1291" s="156" t="s">
        <v>4850</v>
      </c>
      <c r="B1291" s="156" t="s">
        <v>2289</v>
      </c>
      <c r="C1291" s="110">
        <v>496</v>
      </c>
      <c r="D1291" s="110">
        <v>494</v>
      </c>
      <c r="E1291" s="110">
        <v>23</v>
      </c>
      <c r="F1291" s="110">
        <v>45</v>
      </c>
      <c r="G1291" s="110">
        <v>0</v>
      </c>
      <c r="H1291" s="110">
        <v>104</v>
      </c>
      <c r="I1291" s="110">
        <v>313</v>
      </c>
      <c r="J1291" s="110">
        <v>9</v>
      </c>
      <c r="K1291" s="110">
        <v>0</v>
      </c>
      <c r="L1291" s="173">
        <f t="shared" si="187"/>
        <v>494</v>
      </c>
      <c r="M1291" s="7">
        <v>541</v>
      </c>
      <c r="T1291" s="7">
        <f t="shared" ref="T1291:Y1291" si="189">SUM(T1284:T1290)</f>
        <v>104</v>
      </c>
      <c r="U1291" s="7">
        <f t="shared" si="189"/>
        <v>199</v>
      </c>
      <c r="V1291" s="7">
        <f t="shared" si="189"/>
        <v>46</v>
      </c>
      <c r="W1291" s="7">
        <f t="shared" si="189"/>
        <v>317</v>
      </c>
      <c r="X1291" s="7">
        <f t="shared" si="189"/>
        <v>780</v>
      </c>
      <c r="Y1291" s="7">
        <f t="shared" si="189"/>
        <v>29</v>
      </c>
      <c r="Z1291" s="11">
        <f t="shared" si="188"/>
        <v>1475</v>
      </c>
      <c r="AO1291" s="7" t="s">
        <v>10018</v>
      </c>
      <c r="AP1291" s="77">
        <v>364</v>
      </c>
      <c r="AQ1291" s="77">
        <v>349</v>
      </c>
      <c r="AR1291" s="77">
        <v>510</v>
      </c>
      <c r="AS1291" s="77">
        <v>535</v>
      </c>
      <c r="AT1291" s="169">
        <v>579</v>
      </c>
      <c r="AU1291" s="77">
        <v>91</v>
      </c>
      <c r="AV1291" s="77">
        <v>181</v>
      </c>
      <c r="AW1291" s="125">
        <v>166</v>
      </c>
      <c r="AX1291" s="125">
        <v>123</v>
      </c>
      <c r="AY1291" s="77">
        <v>6</v>
      </c>
      <c r="AZ1291" s="77">
        <v>0</v>
      </c>
      <c r="BA1291" s="77">
        <v>1</v>
      </c>
      <c r="BB1291" s="77">
        <v>0</v>
      </c>
      <c r="BC1291" s="77">
        <v>0</v>
      </c>
      <c r="BD1291" s="127">
        <v>0</v>
      </c>
      <c r="BE1291" s="77">
        <v>0</v>
      </c>
      <c r="BF1291" s="77">
        <v>0</v>
      </c>
      <c r="BG1291" s="77">
        <v>0</v>
      </c>
      <c r="BH1291" s="77">
        <v>0</v>
      </c>
      <c r="BI1291" s="77">
        <v>0</v>
      </c>
      <c r="BJ1291" s="77">
        <v>0</v>
      </c>
      <c r="BK1291" s="77">
        <v>0</v>
      </c>
      <c r="BL1291" s="77">
        <v>0</v>
      </c>
      <c r="BM1291" s="77">
        <v>0</v>
      </c>
      <c r="BN1291" s="77">
        <v>0</v>
      </c>
      <c r="BO1291" s="77">
        <v>1</v>
      </c>
      <c r="BP1291" s="77">
        <v>0</v>
      </c>
      <c r="BQ1291" s="9">
        <v>0</v>
      </c>
      <c r="BR1291" s="9">
        <v>0</v>
      </c>
      <c r="BS1291" s="9">
        <v>0</v>
      </c>
      <c r="BT1291" s="9">
        <v>0</v>
      </c>
      <c r="BU1291" s="9">
        <v>0</v>
      </c>
      <c r="BV1291" s="9">
        <v>0</v>
      </c>
      <c r="BW1291" s="7" t="s">
        <v>10018</v>
      </c>
    </row>
    <row r="1292" spans="1:76" x14ac:dyDescent="0.25">
      <c r="A1292" s="158" t="s">
        <v>649</v>
      </c>
      <c r="B1292" s="158" t="s">
        <v>6018</v>
      </c>
      <c r="C1292" s="111">
        <v>165</v>
      </c>
      <c r="D1292" s="111">
        <v>165</v>
      </c>
      <c r="E1292" s="111">
        <v>21</v>
      </c>
      <c r="F1292" s="111">
        <v>47</v>
      </c>
      <c r="G1292" s="111">
        <v>0</v>
      </c>
      <c r="H1292" s="111">
        <v>93</v>
      </c>
      <c r="I1292" s="111">
        <v>0</v>
      </c>
      <c r="J1292" s="111">
        <v>5</v>
      </c>
      <c r="K1292" s="111">
        <v>0</v>
      </c>
      <c r="L1292" s="157">
        <f t="shared" si="187"/>
        <v>166</v>
      </c>
      <c r="AO1292" s="7" t="s">
        <v>10022</v>
      </c>
      <c r="AP1292" s="77">
        <v>0</v>
      </c>
      <c r="AQ1292" s="77">
        <v>0</v>
      </c>
      <c r="AR1292" s="77">
        <v>0</v>
      </c>
      <c r="AS1292" s="77">
        <v>0</v>
      </c>
      <c r="AT1292" s="77">
        <v>0</v>
      </c>
      <c r="AU1292" s="77">
        <v>415</v>
      </c>
      <c r="AV1292" s="77">
        <v>435</v>
      </c>
      <c r="AW1292" s="125">
        <v>345</v>
      </c>
      <c r="AX1292" s="125">
        <v>433</v>
      </c>
      <c r="AY1292" s="77">
        <v>457</v>
      </c>
      <c r="AZ1292" s="169">
        <v>568</v>
      </c>
      <c r="BA1292" s="77">
        <v>453</v>
      </c>
      <c r="BB1292" s="77">
        <v>391</v>
      </c>
      <c r="BC1292" s="77">
        <v>236</v>
      </c>
      <c r="BD1292" s="77">
        <v>35</v>
      </c>
      <c r="BE1292" s="77">
        <v>44</v>
      </c>
      <c r="BF1292" s="77">
        <v>12</v>
      </c>
      <c r="BG1292" s="9">
        <v>15</v>
      </c>
      <c r="BH1292" s="9">
        <v>11</v>
      </c>
      <c r="BI1292" s="9">
        <v>1</v>
      </c>
      <c r="BJ1292" s="127">
        <v>0</v>
      </c>
      <c r="BK1292" s="96">
        <v>0</v>
      </c>
      <c r="BL1292" s="77">
        <v>0</v>
      </c>
      <c r="BM1292" s="77">
        <v>0</v>
      </c>
      <c r="BN1292" s="77">
        <v>0</v>
      </c>
      <c r="BO1292" s="77">
        <v>1</v>
      </c>
      <c r="BP1292" s="77">
        <v>0</v>
      </c>
      <c r="BQ1292" s="9">
        <v>0</v>
      </c>
      <c r="BR1292" s="9">
        <v>0</v>
      </c>
      <c r="BS1292" s="9">
        <v>0</v>
      </c>
      <c r="BT1292" s="9">
        <v>0</v>
      </c>
      <c r="BU1292" s="9">
        <v>0</v>
      </c>
      <c r="BV1292" s="9">
        <v>0</v>
      </c>
      <c r="BW1292" s="7" t="s">
        <v>10022</v>
      </c>
      <c r="BX1292" s="7" t="s">
        <v>10136</v>
      </c>
    </row>
    <row r="1293" spans="1:76" x14ac:dyDescent="0.25">
      <c r="A1293" s="158" t="s">
        <v>649</v>
      </c>
      <c r="B1293" s="158" t="s">
        <v>2543</v>
      </c>
      <c r="C1293" s="111">
        <v>236</v>
      </c>
      <c r="D1293" s="111">
        <v>220</v>
      </c>
      <c r="E1293" s="111">
        <v>28</v>
      </c>
      <c r="F1293" s="111">
        <v>68</v>
      </c>
      <c r="G1293" s="111">
        <v>42</v>
      </c>
      <c r="H1293" s="111">
        <v>68</v>
      </c>
      <c r="I1293" s="111">
        <v>0</v>
      </c>
      <c r="J1293" s="111">
        <v>14</v>
      </c>
      <c r="K1293" s="111">
        <v>0</v>
      </c>
      <c r="L1293" s="157">
        <f t="shared" si="187"/>
        <v>220</v>
      </c>
      <c r="S1293" s="11" t="s">
        <v>9947</v>
      </c>
      <c r="T1293" s="11" t="s">
        <v>781</v>
      </c>
      <c r="U1293" s="11" t="s">
        <v>313</v>
      </c>
      <c r="V1293" s="11" t="s">
        <v>141</v>
      </c>
      <c r="W1293" s="11" t="s">
        <v>87</v>
      </c>
      <c r="X1293" s="11" t="s">
        <v>124</v>
      </c>
      <c r="Y1293" s="11" t="s">
        <v>9128</v>
      </c>
      <c r="Z1293" s="11" t="s">
        <v>9129</v>
      </c>
      <c r="AO1293" s="7" t="s">
        <v>10025</v>
      </c>
      <c r="AP1293" s="77">
        <v>0</v>
      </c>
      <c r="AQ1293" s="77">
        <v>0</v>
      </c>
      <c r="AR1293" s="77">
        <v>0</v>
      </c>
      <c r="AS1293" s="77">
        <v>0</v>
      </c>
      <c r="AT1293" s="77">
        <v>0</v>
      </c>
      <c r="AU1293" s="77">
        <v>0</v>
      </c>
      <c r="AV1293" s="77">
        <v>0</v>
      </c>
      <c r="AW1293" s="77">
        <v>0</v>
      </c>
      <c r="AX1293" s="77">
        <v>0</v>
      </c>
      <c r="AY1293" s="77">
        <v>2</v>
      </c>
      <c r="AZ1293" s="77">
        <v>10</v>
      </c>
      <c r="BA1293" s="77">
        <v>51</v>
      </c>
      <c r="BB1293" s="77">
        <v>115</v>
      </c>
      <c r="BC1293" s="77">
        <v>428</v>
      </c>
      <c r="BD1293" s="169">
        <v>525</v>
      </c>
      <c r="BE1293" s="77">
        <v>467</v>
      </c>
      <c r="BF1293" s="77">
        <v>379</v>
      </c>
      <c r="BG1293" s="9">
        <v>320</v>
      </c>
      <c r="BH1293" s="9">
        <v>115</v>
      </c>
      <c r="BI1293" s="77">
        <v>91</v>
      </c>
      <c r="BJ1293" s="77">
        <v>54</v>
      </c>
      <c r="BK1293" s="96">
        <v>62</v>
      </c>
      <c r="BL1293" s="77">
        <v>37</v>
      </c>
      <c r="BM1293" s="77">
        <v>45</v>
      </c>
      <c r="BN1293" s="77">
        <v>34</v>
      </c>
      <c r="BO1293" s="77">
        <v>33</v>
      </c>
      <c r="BP1293" s="77">
        <v>0</v>
      </c>
      <c r="BQ1293" s="9">
        <v>7</v>
      </c>
      <c r="BR1293" s="170">
        <v>0</v>
      </c>
      <c r="BS1293" s="9">
        <v>0</v>
      </c>
      <c r="BT1293" s="9">
        <v>0</v>
      </c>
      <c r="BU1293" s="9">
        <v>0</v>
      </c>
      <c r="BV1293" s="9">
        <v>0</v>
      </c>
      <c r="BW1293" s="7" t="s">
        <v>10025</v>
      </c>
      <c r="BX1293" s="7" t="s">
        <v>10041</v>
      </c>
    </row>
    <row r="1294" spans="1:76" x14ac:dyDescent="0.25">
      <c r="A1294" s="158" t="s">
        <v>649</v>
      </c>
      <c r="B1294" s="158" t="s">
        <v>8861</v>
      </c>
      <c r="C1294" s="111">
        <v>6</v>
      </c>
      <c r="D1294" s="111">
        <v>6</v>
      </c>
      <c r="E1294" s="111">
        <v>0</v>
      </c>
      <c r="F1294" s="111">
        <v>3</v>
      </c>
      <c r="G1294" s="111">
        <v>2</v>
      </c>
      <c r="H1294" s="111">
        <v>0</v>
      </c>
      <c r="I1294" s="111">
        <v>0</v>
      </c>
      <c r="J1294" s="111">
        <v>1</v>
      </c>
      <c r="K1294" s="111">
        <v>0</v>
      </c>
      <c r="L1294" s="157">
        <f t="shared" si="187"/>
        <v>6</v>
      </c>
      <c r="S1294" s="11" t="s">
        <v>9139</v>
      </c>
      <c r="T1294" s="16">
        <v>0</v>
      </c>
      <c r="U1294" s="16">
        <v>0</v>
      </c>
      <c r="V1294" s="16">
        <v>0</v>
      </c>
      <c r="W1294" s="16">
        <v>0</v>
      </c>
      <c r="X1294" s="16">
        <v>0</v>
      </c>
      <c r="Y1294" s="16">
        <v>0</v>
      </c>
      <c r="Z1294" s="11">
        <f t="shared" ref="Z1294:Z1301" si="190">SUM(T1294:Y1294)</f>
        <v>0</v>
      </c>
      <c r="AO1294" s="7" t="s">
        <v>10060</v>
      </c>
      <c r="AP1294" s="77">
        <v>3</v>
      </c>
      <c r="AQ1294" s="77">
        <v>0</v>
      </c>
      <c r="AR1294" s="77">
        <v>1</v>
      </c>
      <c r="AS1294" s="77">
        <v>1</v>
      </c>
      <c r="AT1294" s="77">
        <v>1</v>
      </c>
      <c r="AU1294" s="77">
        <v>0</v>
      </c>
      <c r="AV1294" s="77">
        <v>0</v>
      </c>
      <c r="AW1294" s="125">
        <v>0</v>
      </c>
      <c r="AX1294" s="125">
        <v>0</v>
      </c>
      <c r="AY1294" s="77">
        <v>1</v>
      </c>
      <c r="AZ1294" s="77">
        <v>2</v>
      </c>
      <c r="BA1294" s="77">
        <v>1</v>
      </c>
      <c r="BB1294" s="77">
        <v>1</v>
      </c>
      <c r="BC1294" s="77">
        <v>0</v>
      </c>
      <c r="BD1294" s="77">
        <v>0</v>
      </c>
      <c r="BE1294" s="77">
        <v>1</v>
      </c>
      <c r="BF1294" s="77">
        <v>0</v>
      </c>
      <c r="BG1294" s="77">
        <v>0</v>
      </c>
      <c r="BH1294" s="77">
        <v>0</v>
      </c>
      <c r="BI1294" s="77">
        <v>1</v>
      </c>
      <c r="BJ1294" s="77">
        <v>1</v>
      </c>
      <c r="BK1294" s="77">
        <v>0</v>
      </c>
      <c r="BL1294" s="77">
        <v>0</v>
      </c>
      <c r="BM1294" s="77">
        <v>0</v>
      </c>
      <c r="BN1294" s="77">
        <v>0</v>
      </c>
      <c r="BO1294" s="77">
        <v>0</v>
      </c>
      <c r="BP1294" s="77">
        <v>0</v>
      </c>
      <c r="BQ1294" s="9">
        <v>0</v>
      </c>
      <c r="BR1294" s="9">
        <v>0</v>
      </c>
      <c r="BS1294" s="9">
        <v>0</v>
      </c>
      <c r="BT1294" s="9">
        <v>0</v>
      </c>
      <c r="BU1294" s="9">
        <v>0</v>
      </c>
      <c r="BV1294" s="9">
        <v>0</v>
      </c>
      <c r="BW1294" s="7" t="s">
        <v>10060</v>
      </c>
    </row>
    <row r="1295" spans="1:76" x14ac:dyDescent="0.25">
      <c r="A1295" s="158" t="s">
        <v>649</v>
      </c>
      <c r="B1295" s="158" t="s">
        <v>6556</v>
      </c>
      <c r="C1295" s="111">
        <v>1</v>
      </c>
      <c r="D1295" s="111">
        <v>1</v>
      </c>
      <c r="E1295" s="111">
        <v>0</v>
      </c>
      <c r="F1295" s="111">
        <v>0</v>
      </c>
      <c r="G1295" s="111">
        <v>0</v>
      </c>
      <c r="H1295" s="111">
        <v>1</v>
      </c>
      <c r="I1295" s="111">
        <v>0</v>
      </c>
      <c r="J1295" s="111">
        <v>0</v>
      </c>
      <c r="K1295" s="111">
        <v>0</v>
      </c>
      <c r="L1295" s="157">
        <f t="shared" si="187"/>
        <v>1</v>
      </c>
      <c r="S1295" s="86" t="s">
        <v>9140</v>
      </c>
      <c r="T1295" s="87">
        <v>0</v>
      </c>
      <c r="U1295" s="87">
        <v>0</v>
      </c>
      <c r="V1295" s="87">
        <v>0</v>
      </c>
      <c r="W1295" s="88">
        <v>0</v>
      </c>
      <c r="X1295" s="87">
        <v>0</v>
      </c>
      <c r="Y1295" s="87">
        <v>0</v>
      </c>
      <c r="Z1295" s="11">
        <f t="shared" si="190"/>
        <v>0</v>
      </c>
      <c r="AO1295" s="7" t="s">
        <v>10061</v>
      </c>
      <c r="AP1295" s="77">
        <v>3</v>
      </c>
      <c r="AQ1295" s="77">
        <v>3</v>
      </c>
      <c r="AR1295" s="77">
        <v>1</v>
      </c>
      <c r="AS1295" s="77">
        <v>1</v>
      </c>
      <c r="AT1295" s="77">
        <v>1</v>
      </c>
      <c r="AU1295" s="77">
        <v>0</v>
      </c>
      <c r="AV1295" s="77">
        <v>0</v>
      </c>
      <c r="AW1295" s="125">
        <v>0</v>
      </c>
      <c r="AX1295" s="125">
        <v>1</v>
      </c>
      <c r="AY1295" s="77">
        <v>1</v>
      </c>
      <c r="AZ1295" s="77">
        <v>0</v>
      </c>
      <c r="BA1295" s="77">
        <v>0</v>
      </c>
      <c r="BB1295" s="77">
        <v>1</v>
      </c>
      <c r="BC1295" s="77">
        <v>0</v>
      </c>
      <c r="BD1295" s="77">
        <v>0</v>
      </c>
      <c r="BE1295" s="77">
        <v>1</v>
      </c>
      <c r="BF1295" s="77">
        <v>0</v>
      </c>
      <c r="BG1295" s="77">
        <v>0</v>
      </c>
      <c r="BH1295" s="77">
        <v>0</v>
      </c>
      <c r="BI1295" s="77">
        <v>0</v>
      </c>
      <c r="BJ1295" s="77">
        <v>1</v>
      </c>
      <c r="BK1295" s="77">
        <v>0</v>
      </c>
      <c r="BL1295" s="77">
        <v>0</v>
      </c>
      <c r="BM1295" s="77">
        <v>0</v>
      </c>
      <c r="BN1295" s="77">
        <v>0</v>
      </c>
      <c r="BO1295" s="77">
        <v>0</v>
      </c>
      <c r="BP1295" s="77">
        <v>0</v>
      </c>
      <c r="BQ1295" s="9">
        <v>0</v>
      </c>
      <c r="BR1295" s="9">
        <v>0</v>
      </c>
      <c r="BS1295" s="9">
        <v>0</v>
      </c>
      <c r="BT1295" s="9">
        <v>0</v>
      </c>
      <c r="BU1295" s="9">
        <v>0</v>
      </c>
      <c r="BV1295" s="9">
        <v>0</v>
      </c>
      <c r="BW1295" s="7" t="s">
        <v>10061</v>
      </c>
    </row>
    <row r="1296" spans="1:76" x14ac:dyDescent="0.25">
      <c r="A1296" s="158" t="s">
        <v>649</v>
      </c>
      <c r="B1296" s="158" t="s">
        <v>2289</v>
      </c>
      <c r="C1296" s="111">
        <v>484</v>
      </c>
      <c r="D1296" s="111">
        <v>483</v>
      </c>
      <c r="E1296" s="111">
        <v>12</v>
      </c>
      <c r="F1296" s="111">
        <v>25</v>
      </c>
      <c r="G1296" s="111">
        <v>2</v>
      </c>
      <c r="H1296" s="111">
        <v>27</v>
      </c>
      <c r="I1296" s="111">
        <v>415</v>
      </c>
      <c r="J1296" s="111">
        <v>0</v>
      </c>
      <c r="K1296" s="111">
        <v>1</v>
      </c>
      <c r="L1296" s="157">
        <f t="shared" si="187"/>
        <v>482</v>
      </c>
      <c r="M1296" s="7">
        <v>875</v>
      </c>
      <c r="S1296" s="11" t="s">
        <v>9141</v>
      </c>
      <c r="T1296" s="108">
        <v>0</v>
      </c>
      <c r="U1296" s="108">
        <v>0</v>
      </c>
      <c r="V1296" s="108">
        <v>0</v>
      </c>
      <c r="W1296" s="108">
        <v>0</v>
      </c>
      <c r="X1296" s="108">
        <v>0</v>
      </c>
      <c r="Y1296" s="108">
        <v>0</v>
      </c>
      <c r="Z1296" s="11">
        <f t="shared" si="190"/>
        <v>0</v>
      </c>
      <c r="AO1296" s="7" t="s">
        <v>10062</v>
      </c>
      <c r="AP1296" s="77">
        <v>10</v>
      </c>
      <c r="AQ1296" s="77">
        <v>3</v>
      </c>
      <c r="AR1296" s="77">
        <v>5</v>
      </c>
      <c r="AS1296" s="77">
        <v>3</v>
      </c>
      <c r="AT1296" s="77">
        <v>2</v>
      </c>
      <c r="AU1296" s="77">
        <v>0</v>
      </c>
      <c r="AV1296" s="77">
        <v>0</v>
      </c>
      <c r="AW1296" s="125">
        <v>0</v>
      </c>
      <c r="AX1296" s="125">
        <v>1</v>
      </c>
      <c r="AY1296" s="77">
        <v>1</v>
      </c>
      <c r="AZ1296" s="77">
        <v>0</v>
      </c>
      <c r="BA1296" s="77">
        <v>0</v>
      </c>
      <c r="BB1296" s="77">
        <v>1</v>
      </c>
      <c r="BC1296" s="77">
        <v>0</v>
      </c>
      <c r="BD1296" s="77">
        <v>0</v>
      </c>
      <c r="BE1296" s="77">
        <v>1</v>
      </c>
      <c r="BF1296" s="77">
        <v>0</v>
      </c>
      <c r="BG1296" s="77">
        <v>0</v>
      </c>
      <c r="BH1296" s="77">
        <v>0</v>
      </c>
      <c r="BI1296" s="77">
        <v>0</v>
      </c>
      <c r="BJ1296" s="77">
        <v>1</v>
      </c>
      <c r="BK1296" s="77">
        <v>0</v>
      </c>
      <c r="BL1296" s="77">
        <v>0</v>
      </c>
      <c r="BM1296" s="77">
        <v>0</v>
      </c>
      <c r="BN1296" s="77">
        <v>0</v>
      </c>
      <c r="BO1296" s="77">
        <v>0</v>
      </c>
      <c r="BP1296" s="77">
        <v>0</v>
      </c>
      <c r="BQ1296" s="9">
        <v>0</v>
      </c>
      <c r="BR1296" s="9">
        <v>0</v>
      </c>
      <c r="BS1296" s="9">
        <v>0</v>
      </c>
      <c r="BT1296" s="9">
        <v>0</v>
      </c>
      <c r="BU1296" s="9">
        <v>0</v>
      </c>
      <c r="BV1296" s="9">
        <v>0</v>
      </c>
      <c r="BW1296" s="7" t="s">
        <v>10062</v>
      </c>
    </row>
    <row r="1297" spans="1:76" x14ac:dyDescent="0.25">
      <c r="A1297" s="98" t="s">
        <v>9948</v>
      </c>
      <c r="B1297" s="159"/>
      <c r="C1297" s="159">
        <f t="shared" ref="C1297:K1297" si="191">SUM(C1283:C1296)</f>
        <v>1495</v>
      </c>
      <c r="D1297" s="159">
        <f t="shared" si="191"/>
        <v>1476</v>
      </c>
      <c r="E1297" s="159">
        <f t="shared" si="191"/>
        <v>104</v>
      </c>
      <c r="F1297" s="159">
        <f t="shared" si="191"/>
        <v>199</v>
      </c>
      <c r="G1297" s="159">
        <f t="shared" si="191"/>
        <v>46</v>
      </c>
      <c r="H1297" s="159">
        <f t="shared" si="191"/>
        <v>317</v>
      </c>
      <c r="I1297" s="159">
        <f t="shared" si="191"/>
        <v>780</v>
      </c>
      <c r="J1297" s="159">
        <f t="shared" si="191"/>
        <v>29</v>
      </c>
      <c r="K1297" s="159">
        <f t="shared" si="191"/>
        <v>1</v>
      </c>
      <c r="L1297" s="174">
        <f t="shared" si="187"/>
        <v>1476</v>
      </c>
      <c r="M1297" s="7">
        <f>SUM(M1283:M1296)</f>
        <v>1476</v>
      </c>
      <c r="S1297" s="86" t="s">
        <v>9142</v>
      </c>
      <c r="T1297" s="109">
        <v>0</v>
      </c>
      <c r="U1297" s="109">
        <v>0</v>
      </c>
      <c r="V1297" s="109">
        <v>0</v>
      </c>
      <c r="W1297" s="109">
        <v>0</v>
      </c>
      <c r="X1297" s="109">
        <v>0</v>
      </c>
      <c r="Y1297" s="109">
        <v>0</v>
      </c>
      <c r="Z1297" s="11">
        <f t="shared" si="190"/>
        <v>0</v>
      </c>
      <c r="AO1297" s="7" t="s">
        <v>10063</v>
      </c>
      <c r="AP1297" s="77">
        <v>51</v>
      </c>
      <c r="AQ1297" s="77">
        <v>46</v>
      </c>
      <c r="AR1297" s="77">
        <v>37</v>
      </c>
      <c r="AS1297" s="77">
        <v>28</v>
      </c>
      <c r="AT1297" s="77">
        <v>23</v>
      </c>
      <c r="AU1297" s="77">
        <v>12</v>
      </c>
      <c r="AV1297" s="77">
        <v>18</v>
      </c>
      <c r="AW1297" s="125">
        <v>8</v>
      </c>
      <c r="AX1297" s="125">
        <v>10</v>
      </c>
      <c r="AY1297" s="77">
        <v>4</v>
      </c>
      <c r="AZ1297" s="77">
        <v>1</v>
      </c>
      <c r="BA1297" s="77">
        <v>5</v>
      </c>
      <c r="BB1297" s="77">
        <v>3</v>
      </c>
      <c r="BC1297" s="77">
        <v>0</v>
      </c>
      <c r="BD1297" s="77">
        <v>0</v>
      </c>
      <c r="BE1297" s="77">
        <v>2</v>
      </c>
      <c r="BF1297" s="77">
        <v>0</v>
      </c>
      <c r="BG1297" s="77">
        <v>0</v>
      </c>
      <c r="BH1297" s="77">
        <v>0</v>
      </c>
      <c r="BI1297" s="77">
        <v>4</v>
      </c>
      <c r="BJ1297" s="77">
        <v>1</v>
      </c>
      <c r="BK1297" s="77">
        <v>1</v>
      </c>
      <c r="BL1297" s="77">
        <v>0</v>
      </c>
      <c r="BM1297" s="77">
        <v>0</v>
      </c>
      <c r="BN1297" s="77">
        <v>0</v>
      </c>
      <c r="BO1297" s="77">
        <v>0</v>
      </c>
      <c r="BP1297" s="77">
        <v>0</v>
      </c>
      <c r="BQ1297" s="9">
        <v>0</v>
      </c>
      <c r="BR1297" s="9">
        <v>0</v>
      </c>
      <c r="BS1297" s="9">
        <v>0</v>
      </c>
      <c r="BT1297" s="9">
        <v>0</v>
      </c>
      <c r="BU1297" s="9">
        <v>0</v>
      </c>
      <c r="BV1297" s="9">
        <v>0</v>
      </c>
      <c r="BW1297" s="7" t="s">
        <v>10063</v>
      </c>
    </row>
    <row r="1298" spans="1:76" ht="39.75" customHeight="1" x14ac:dyDescent="0.25">
      <c r="I1298" s="171" t="s">
        <v>10108</v>
      </c>
      <c r="S1298" s="92" t="s">
        <v>9143</v>
      </c>
      <c r="T1298" s="93">
        <v>1</v>
      </c>
      <c r="U1298" s="93">
        <v>0</v>
      </c>
      <c r="V1298" s="93">
        <v>0</v>
      </c>
      <c r="W1298" s="93">
        <v>2</v>
      </c>
      <c r="X1298" s="93">
        <v>0</v>
      </c>
      <c r="Y1298" s="93">
        <v>0</v>
      </c>
      <c r="Z1298" s="92">
        <f t="shared" si="190"/>
        <v>3</v>
      </c>
      <c r="AO1298" s="7" t="s">
        <v>10140</v>
      </c>
      <c r="AP1298" s="169">
        <v>713</v>
      </c>
      <c r="AQ1298" s="77">
        <v>352</v>
      </c>
      <c r="AR1298" s="77">
        <v>266</v>
      </c>
      <c r="AS1298" s="77">
        <v>249</v>
      </c>
      <c r="AT1298" s="77">
        <v>156</v>
      </c>
      <c r="AU1298" s="77">
        <v>84</v>
      </c>
      <c r="AV1298" s="77">
        <v>62</v>
      </c>
      <c r="AW1298" s="125">
        <v>82</v>
      </c>
      <c r="AX1298" s="125">
        <v>42</v>
      </c>
      <c r="AY1298" s="77">
        <v>52</v>
      </c>
      <c r="AZ1298" s="77">
        <v>37</v>
      </c>
      <c r="BA1298" s="77">
        <v>17</v>
      </c>
      <c r="BB1298" s="77">
        <v>19</v>
      </c>
      <c r="BC1298" s="77">
        <v>37</v>
      </c>
      <c r="BD1298" s="77">
        <v>13</v>
      </c>
      <c r="BE1298" s="77">
        <v>19</v>
      </c>
      <c r="BF1298" s="77">
        <v>16</v>
      </c>
      <c r="BG1298" s="9">
        <v>11</v>
      </c>
      <c r="BH1298" s="77">
        <v>3</v>
      </c>
      <c r="BI1298" s="77">
        <v>6</v>
      </c>
      <c r="BJ1298" s="77">
        <v>2</v>
      </c>
      <c r="BK1298" s="77">
        <v>3</v>
      </c>
      <c r="BL1298" s="77">
        <v>5</v>
      </c>
      <c r="BM1298" s="127">
        <v>3</v>
      </c>
      <c r="BN1298" s="77">
        <v>0</v>
      </c>
      <c r="BO1298" s="77">
        <v>0</v>
      </c>
      <c r="BP1298" s="77">
        <v>0</v>
      </c>
      <c r="BQ1298" s="9">
        <v>1</v>
      </c>
      <c r="BR1298" s="9">
        <v>2</v>
      </c>
      <c r="BS1298" s="9">
        <v>1</v>
      </c>
      <c r="BT1298" s="9">
        <v>1</v>
      </c>
      <c r="BU1298" s="7">
        <v>1</v>
      </c>
      <c r="BV1298" s="20" t="s">
        <v>8877</v>
      </c>
      <c r="BW1298" s="7" t="s">
        <v>10140</v>
      </c>
      <c r="BX1298" s="7" t="s">
        <v>10071</v>
      </c>
    </row>
    <row r="1299" spans="1:76" x14ac:dyDescent="0.25">
      <c r="S1299" s="86" t="s">
        <v>9144</v>
      </c>
      <c r="T1299" s="110">
        <v>0</v>
      </c>
      <c r="U1299" s="110">
        <v>3</v>
      </c>
      <c r="V1299" s="110">
        <v>0</v>
      </c>
      <c r="W1299" s="110">
        <v>7</v>
      </c>
      <c r="X1299" s="110">
        <v>0</v>
      </c>
      <c r="Y1299" s="110">
        <v>0</v>
      </c>
      <c r="Z1299" s="11">
        <f t="shared" si="190"/>
        <v>10</v>
      </c>
      <c r="AO1299" s="7" t="s">
        <v>10141</v>
      </c>
      <c r="AP1299" s="77">
        <v>1</v>
      </c>
      <c r="AQ1299" s="77">
        <v>28</v>
      </c>
      <c r="AR1299" s="77">
        <v>72</v>
      </c>
      <c r="AS1299" s="77">
        <v>273</v>
      </c>
      <c r="AT1299" s="169">
        <v>355</v>
      </c>
      <c r="AU1299" s="77">
        <v>161</v>
      </c>
      <c r="AV1299" s="77">
        <v>145</v>
      </c>
      <c r="AW1299" s="125">
        <v>92</v>
      </c>
      <c r="AX1299" s="125">
        <v>72</v>
      </c>
      <c r="AY1299" s="77">
        <v>60</v>
      </c>
      <c r="AZ1299" s="77">
        <v>43</v>
      </c>
      <c r="BA1299" s="77">
        <v>40</v>
      </c>
      <c r="BB1299" s="77">
        <v>31</v>
      </c>
      <c r="BC1299" s="77">
        <v>39</v>
      </c>
      <c r="BD1299" s="77">
        <v>28</v>
      </c>
      <c r="BE1299" s="77">
        <v>32</v>
      </c>
      <c r="BF1299" s="77">
        <v>17</v>
      </c>
      <c r="BG1299" s="9">
        <v>29</v>
      </c>
      <c r="BH1299" s="77">
        <v>10</v>
      </c>
      <c r="BI1299" s="77">
        <v>15</v>
      </c>
      <c r="BJ1299" s="77">
        <v>6</v>
      </c>
      <c r="BK1299" s="77">
        <v>14</v>
      </c>
      <c r="BL1299" s="77">
        <v>7</v>
      </c>
      <c r="BM1299" s="127">
        <v>4</v>
      </c>
      <c r="BN1299" s="77">
        <v>1</v>
      </c>
      <c r="BO1299" s="77">
        <v>0</v>
      </c>
      <c r="BP1299" s="77">
        <v>0</v>
      </c>
      <c r="BQ1299" s="9">
        <v>5</v>
      </c>
      <c r="BR1299" s="9">
        <v>1</v>
      </c>
      <c r="BS1299" s="9">
        <v>1</v>
      </c>
      <c r="BT1299" s="9">
        <v>2</v>
      </c>
      <c r="BU1299" s="7">
        <v>3</v>
      </c>
      <c r="BV1299" s="20" t="s">
        <v>25</v>
      </c>
      <c r="BW1299" s="7" t="s">
        <v>10141</v>
      </c>
      <c r="BX1299" s="7" t="s">
        <v>10071</v>
      </c>
    </row>
    <row r="1300" spans="1:76" x14ac:dyDescent="0.25">
      <c r="S1300" s="11" t="s">
        <v>9145</v>
      </c>
      <c r="T1300" s="111">
        <v>21</v>
      </c>
      <c r="U1300" s="111">
        <v>47</v>
      </c>
      <c r="V1300" s="111">
        <v>0</v>
      </c>
      <c r="W1300" s="111">
        <v>92</v>
      </c>
      <c r="X1300" s="111">
        <v>0</v>
      </c>
      <c r="Y1300" s="111">
        <v>5</v>
      </c>
      <c r="Z1300" s="11">
        <f t="shared" si="190"/>
        <v>165</v>
      </c>
      <c r="AO1300" s="7" t="s">
        <v>10142</v>
      </c>
      <c r="AP1300" s="77">
        <v>0</v>
      </c>
      <c r="AQ1300" s="77">
        <v>0</v>
      </c>
      <c r="AR1300" s="77">
        <v>0</v>
      </c>
      <c r="AS1300" s="77">
        <v>0</v>
      </c>
      <c r="AT1300" s="77">
        <v>2</v>
      </c>
      <c r="AU1300" s="77">
        <v>15</v>
      </c>
      <c r="AV1300" s="77">
        <v>39</v>
      </c>
      <c r="AW1300" s="125">
        <v>174</v>
      </c>
      <c r="AX1300" s="125">
        <v>257</v>
      </c>
      <c r="AY1300" s="169">
        <v>409</v>
      </c>
      <c r="AZ1300" s="77">
        <v>233</v>
      </c>
      <c r="BA1300" s="77">
        <v>203</v>
      </c>
      <c r="BB1300" s="77">
        <v>114</v>
      </c>
      <c r="BC1300" s="77">
        <v>154</v>
      </c>
      <c r="BD1300" s="77">
        <v>112</v>
      </c>
      <c r="BE1300" s="77">
        <v>124</v>
      </c>
      <c r="BF1300" s="77">
        <v>60</v>
      </c>
      <c r="BG1300" s="9">
        <v>87</v>
      </c>
      <c r="BH1300" s="77">
        <v>39</v>
      </c>
      <c r="BI1300" s="77">
        <v>57</v>
      </c>
      <c r="BJ1300" s="77">
        <v>29</v>
      </c>
      <c r="BK1300" s="77">
        <v>50</v>
      </c>
      <c r="BL1300" s="77">
        <v>34</v>
      </c>
      <c r="BM1300" s="77">
        <v>35</v>
      </c>
      <c r="BN1300" s="77">
        <v>18</v>
      </c>
      <c r="BO1300" s="77">
        <v>21</v>
      </c>
      <c r="BP1300" s="77">
        <v>18</v>
      </c>
      <c r="BQ1300" s="9">
        <v>25</v>
      </c>
      <c r="BR1300" s="170">
        <v>6</v>
      </c>
      <c r="BS1300" s="9">
        <v>3</v>
      </c>
      <c r="BT1300" s="9">
        <v>5</v>
      </c>
      <c r="BU1300" s="7">
        <v>6</v>
      </c>
      <c r="BV1300" s="20" t="s">
        <v>8877</v>
      </c>
      <c r="BW1300" s="7" t="s">
        <v>10142</v>
      </c>
      <c r="BX1300" s="7" t="s">
        <v>10041</v>
      </c>
    </row>
    <row r="1301" spans="1:76" x14ac:dyDescent="0.25">
      <c r="T1301" s="7">
        <f t="shared" ref="T1301:Y1301" si="192">SUM(T1294:T1300)</f>
        <v>22</v>
      </c>
      <c r="U1301" s="7">
        <f t="shared" si="192"/>
        <v>50</v>
      </c>
      <c r="V1301" s="7">
        <f t="shared" si="192"/>
        <v>0</v>
      </c>
      <c r="W1301" s="7">
        <f t="shared" si="192"/>
        <v>101</v>
      </c>
      <c r="X1301" s="7">
        <f t="shared" si="192"/>
        <v>0</v>
      </c>
      <c r="Y1301" s="7">
        <f t="shared" si="192"/>
        <v>5</v>
      </c>
      <c r="Z1301" s="11">
        <f t="shared" si="190"/>
        <v>178</v>
      </c>
      <c r="BR1301" s="7"/>
      <c r="BV1301" s="7"/>
    </row>
    <row r="1302" spans="1:76" ht="14.4" x14ac:dyDescent="0.3">
      <c r="F1302" s="175"/>
      <c r="G1302" s="176"/>
      <c r="H1302" s="176"/>
      <c r="K1302" s="175"/>
      <c r="L1302" s="177"/>
      <c r="AS1302" s="7" t="s">
        <v>9130</v>
      </c>
      <c r="AX1302" s="7" t="s">
        <v>9133</v>
      </c>
      <c r="BD1302" s="7" t="s">
        <v>9131</v>
      </c>
      <c r="BL1302" s="7" t="s">
        <v>9134</v>
      </c>
      <c r="BQ1302" s="7" t="s">
        <v>9135</v>
      </c>
      <c r="BR1302" s="7"/>
      <c r="BV1302" s="7"/>
    </row>
    <row r="1303" spans="1:76" ht="22.8" x14ac:dyDescent="0.3">
      <c r="F1303" s="175"/>
      <c r="G1303" s="176"/>
      <c r="H1303" s="176"/>
      <c r="K1303" s="175"/>
      <c r="L1303" s="177"/>
      <c r="S1303" s="11" t="s">
        <v>9950</v>
      </c>
      <c r="T1303" s="11" t="s">
        <v>781</v>
      </c>
      <c r="U1303" s="11" t="s">
        <v>313</v>
      </c>
      <c r="V1303" s="11" t="s">
        <v>141</v>
      </c>
      <c r="W1303" s="11" t="s">
        <v>87</v>
      </c>
      <c r="X1303" s="11" t="s">
        <v>124</v>
      </c>
      <c r="Y1303" s="11" t="s">
        <v>9128</v>
      </c>
      <c r="Z1303" s="11" t="s">
        <v>9951</v>
      </c>
      <c r="AO1303" s="7" t="s">
        <v>5</v>
      </c>
      <c r="AP1303" s="7" t="s">
        <v>10021</v>
      </c>
      <c r="AQ1303" s="7" t="s">
        <v>10126</v>
      </c>
      <c r="AR1303" s="7" t="s">
        <v>10127</v>
      </c>
      <c r="AS1303" s="7" t="s">
        <v>10024</v>
      </c>
      <c r="AT1303" s="7" t="s">
        <v>10019</v>
      </c>
      <c r="AU1303" s="7" t="s">
        <v>10128</v>
      </c>
      <c r="AV1303" s="7" t="s">
        <v>10129</v>
      </c>
      <c r="AW1303" s="115" t="s">
        <v>10130</v>
      </c>
      <c r="AX1303" s="115" t="s">
        <v>10027</v>
      </c>
      <c r="AY1303" s="7" t="s">
        <v>10028</v>
      </c>
      <c r="AZ1303" s="7" t="s">
        <v>10023</v>
      </c>
      <c r="BA1303" s="7" t="s">
        <v>10131</v>
      </c>
      <c r="BB1303" s="7" t="s">
        <v>10132</v>
      </c>
      <c r="BC1303" s="7" t="s">
        <v>10133</v>
      </c>
      <c r="BD1303" s="7" t="s">
        <v>10026</v>
      </c>
      <c r="BE1303" s="7" t="s">
        <v>10069</v>
      </c>
      <c r="BF1303" s="7" t="s">
        <v>10032</v>
      </c>
      <c r="BG1303" s="7" t="s">
        <v>10134</v>
      </c>
      <c r="BH1303" s="7" t="s">
        <v>10135</v>
      </c>
      <c r="BI1303" s="7" t="s">
        <v>10031</v>
      </c>
      <c r="BJ1303" s="7" t="s">
        <v>10136</v>
      </c>
      <c r="BK1303" s="7" t="s">
        <v>10137</v>
      </c>
      <c r="BL1303" s="7" t="s">
        <v>10144</v>
      </c>
      <c r="BM1303" s="7" t="s">
        <v>10071</v>
      </c>
      <c r="BN1303" s="7" t="s">
        <v>10037</v>
      </c>
      <c r="BO1303" s="7" t="s">
        <v>10138</v>
      </c>
      <c r="BP1303" s="7" t="s">
        <v>10035</v>
      </c>
      <c r="BQ1303" s="7" t="s">
        <v>10040</v>
      </c>
      <c r="BR1303" s="7" t="s">
        <v>10041</v>
      </c>
      <c r="BS1303" s="7" t="s">
        <v>10073</v>
      </c>
      <c r="BT1303" s="7" t="s">
        <v>10039</v>
      </c>
      <c r="BU1303" s="7" t="s">
        <v>10139</v>
      </c>
      <c r="BV1303" s="7" t="s">
        <v>10045</v>
      </c>
    </row>
    <row r="1304" spans="1:76" ht="14.4" x14ac:dyDescent="0.3">
      <c r="F1304" s="175"/>
      <c r="G1304" s="176"/>
      <c r="H1304" s="176"/>
      <c r="K1304" s="175"/>
      <c r="L1304" s="177"/>
      <c r="S1304" s="11" t="s">
        <v>9139</v>
      </c>
      <c r="T1304" s="16">
        <v>0</v>
      </c>
      <c r="U1304" s="16">
        <v>0</v>
      </c>
      <c r="V1304" s="16">
        <v>0</v>
      </c>
      <c r="W1304" s="16">
        <v>0</v>
      </c>
      <c r="X1304" s="16">
        <v>0</v>
      </c>
      <c r="Y1304" s="16">
        <v>0</v>
      </c>
      <c r="Z1304" s="11">
        <f t="shared" ref="Z1304:Z1311" si="193">SUM(T1304:W1304)+Y1304</f>
        <v>0</v>
      </c>
      <c r="AA1304" s="11" t="s">
        <v>9139</v>
      </c>
      <c r="AO1304" s="11" t="s">
        <v>10068</v>
      </c>
      <c r="AP1304" s="90">
        <v>0</v>
      </c>
      <c r="AQ1304" s="90">
        <v>0</v>
      </c>
      <c r="AR1304" s="90">
        <v>0</v>
      </c>
      <c r="AS1304" s="90">
        <v>0</v>
      </c>
      <c r="AT1304" s="90">
        <v>0</v>
      </c>
      <c r="AU1304" s="90">
        <v>0</v>
      </c>
      <c r="AV1304" s="90">
        <v>0</v>
      </c>
      <c r="AW1304" s="90">
        <v>0</v>
      </c>
      <c r="AX1304" s="90">
        <v>0</v>
      </c>
      <c r="AY1304" s="90">
        <v>1</v>
      </c>
      <c r="AZ1304" s="90">
        <v>7</v>
      </c>
      <c r="BA1304" s="90">
        <v>40</v>
      </c>
      <c r="BB1304" s="90">
        <v>42</v>
      </c>
      <c r="BC1304" s="90">
        <v>161</v>
      </c>
      <c r="BD1304" s="90">
        <v>182</v>
      </c>
      <c r="BE1304" s="132">
        <v>349</v>
      </c>
      <c r="BF1304" s="90">
        <v>202</v>
      </c>
      <c r="BG1304" s="16">
        <v>211</v>
      </c>
      <c r="BH1304" s="90">
        <v>120</v>
      </c>
      <c r="BI1304" s="90">
        <v>162</v>
      </c>
      <c r="BJ1304" s="90">
        <v>71</v>
      </c>
      <c r="BK1304" s="90">
        <v>109</v>
      </c>
      <c r="BL1304" s="90">
        <v>69</v>
      </c>
      <c r="BM1304" s="90">
        <v>64</v>
      </c>
      <c r="BN1304" s="90">
        <v>30</v>
      </c>
      <c r="BO1304" s="90">
        <v>38</v>
      </c>
      <c r="BP1304" s="90">
        <v>21</v>
      </c>
      <c r="BQ1304" s="16">
        <v>59</v>
      </c>
      <c r="BR1304" s="16">
        <v>18</v>
      </c>
      <c r="BS1304" s="16">
        <v>8</v>
      </c>
      <c r="BT1304" s="16">
        <v>7</v>
      </c>
      <c r="BU1304" s="16">
        <v>6</v>
      </c>
      <c r="BV1304" s="16">
        <v>3</v>
      </c>
      <c r="BW1304" s="11" t="s">
        <v>10068</v>
      </c>
    </row>
    <row r="1305" spans="1:76" ht="14.4" x14ac:dyDescent="0.3">
      <c r="F1305" s="175"/>
      <c r="G1305" s="176"/>
      <c r="H1305" s="176"/>
      <c r="K1305" s="175"/>
      <c r="L1305" s="177"/>
      <c r="S1305" s="86" t="s">
        <v>9140</v>
      </c>
      <c r="T1305" s="87">
        <v>5</v>
      </c>
      <c r="U1305" s="87">
        <v>0</v>
      </c>
      <c r="V1305" s="87">
        <v>0</v>
      </c>
      <c r="W1305" s="87">
        <v>0</v>
      </c>
      <c r="X1305" s="87">
        <v>0</v>
      </c>
      <c r="Y1305" s="87">
        <v>0</v>
      </c>
      <c r="Z1305" s="11">
        <f t="shared" si="193"/>
        <v>5</v>
      </c>
      <c r="AA1305" s="86" t="s">
        <v>9140</v>
      </c>
      <c r="AO1305" s="172" t="s">
        <v>10030</v>
      </c>
      <c r="AP1305" s="142">
        <v>0</v>
      </c>
      <c r="AQ1305" s="142">
        <v>0</v>
      </c>
      <c r="AR1305" s="142">
        <v>0</v>
      </c>
      <c r="AS1305" s="142">
        <v>0</v>
      </c>
      <c r="AT1305" s="142">
        <v>0</v>
      </c>
      <c r="AU1305" s="142">
        <v>0</v>
      </c>
      <c r="AV1305" s="142">
        <v>0</v>
      </c>
      <c r="AW1305" s="142">
        <v>0</v>
      </c>
      <c r="AX1305" s="142">
        <v>0</v>
      </c>
      <c r="AY1305" s="142">
        <v>0</v>
      </c>
      <c r="AZ1305" s="142">
        <v>0</v>
      </c>
      <c r="BA1305" s="142">
        <v>13</v>
      </c>
      <c r="BB1305" s="142">
        <v>33</v>
      </c>
      <c r="BC1305" s="142">
        <v>51</v>
      </c>
      <c r="BD1305" s="142">
        <v>28</v>
      </c>
      <c r="BE1305" s="142">
        <v>181</v>
      </c>
      <c r="BF1305" s="142">
        <v>177</v>
      </c>
      <c r="BG1305" s="88">
        <v>386</v>
      </c>
      <c r="BH1305" s="88">
        <v>395</v>
      </c>
      <c r="BI1305" s="132">
        <v>522</v>
      </c>
      <c r="BJ1305" s="142">
        <v>271</v>
      </c>
      <c r="BK1305" s="139">
        <v>333</v>
      </c>
      <c r="BL1305" s="138">
        <v>316</v>
      </c>
      <c r="BM1305" s="138">
        <v>325</v>
      </c>
      <c r="BN1305" s="138">
        <v>83</v>
      </c>
      <c r="BO1305" s="138">
        <v>73</v>
      </c>
      <c r="BP1305" s="138">
        <v>14</v>
      </c>
      <c r="BQ1305" s="143">
        <v>43</v>
      </c>
      <c r="BR1305" s="139">
        <v>23</v>
      </c>
      <c r="BS1305" s="139">
        <v>17</v>
      </c>
      <c r="BT1305" s="139">
        <v>4</v>
      </c>
      <c r="BU1305" s="139">
        <v>0</v>
      </c>
      <c r="BV1305" s="139">
        <v>0</v>
      </c>
      <c r="BW1305" s="141" t="s">
        <v>10030</v>
      </c>
    </row>
    <row r="1306" spans="1:76" ht="14.4" x14ac:dyDescent="0.3">
      <c r="F1306" s="175"/>
      <c r="G1306" s="176"/>
      <c r="H1306" s="176"/>
      <c r="K1306" s="175"/>
      <c r="L1306" s="177"/>
      <c r="S1306" s="11" t="s">
        <v>9141</v>
      </c>
      <c r="T1306" s="16">
        <v>0</v>
      </c>
      <c r="U1306" s="16">
        <v>0</v>
      </c>
      <c r="V1306" s="16">
        <v>0</v>
      </c>
      <c r="W1306" s="16">
        <v>0</v>
      </c>
      <c r="X1306" s="16">
        <v>0</v>
      </c>
      <c r="Y1306" s="16">
        <v>0</v>
      </c>
      <c r="Z1306" s="11">
        <f t="shared" si="193"/>
        <v>0</v>
      </c>
      <c r="AA1306" s="11" t="s">
        <v>9141</v>
      </c>
      <c r="AO1306" s="11" t="s">
        <v>10070</v>
      </c>
      <c r="AP1306" s="90">
        <v>0</v>
      </c>
      <c r="AQ1306" s="90">
        <v>0</v>
      </c>
      <c r="AR1306" s="90">
        <v>0</v>
      </c>
      <c r="AS1306" s="90">
        <v>0</v>
      </c>
      <c r="AT1306" s="90">
        <v>0</v>
      </c>
      <c r="AU1306" s="90">
        <v>0</v>
      </c>
      <c r="AV1306" s="90">
        <v>0</v>
      </c>
      <c r="AW1306" s="90">
        <v>0</v>
      </c>
      <c r="AX1306" s="90">
        <v>0</v>
      </c>
      <c r="AY1306" s="90">
        <v>0</v>
      </c>
      <c r="AZ1306" s="90">
        <v>0</v>
      </c>
      <c r="BA1306" s="90">
        <v>0</v>
      </c>
      <c r="BB1306" s="90">
        <v>0</v>
      </c>
      <c r="BC1306" s="90">
        <v>0</v>
      </c>
      <c r="BD1306" s="90">
        <v>0</v>
      </c>
      <c r="BE1306" s="90">
        <v>0</v>
      </c>
      <c r="BF1306" s="90">
        <v>0</v>
      </c>
      <c r="BG1306" s="16">
        <v>61</v>
      </c>
      <c r="BH1306" s="90">
        <v>57</v>
      </c>
      <c r="BI1306" s="90">
        <v>152</v>
      </c>
      <c r="BJ1306" s="90">
        <v>72</v>
      </c>
      <c r="BK1306" s="90">
        <v>204</v>
      </c>
      <c r="BL1306" s="90">
        <v>229</v>
      </c>
      <c r="BM1306" s="132">
        <v>320</v>
      </c>
      <c r="BN1306" s="90">
        <v>186</v>
      </c>
      <c r="BO1306" s="90">
        <v>291</v>
      </c>
      <c r="BP1306" s="90">
        <v>114</v>
      </c>
      <c r="BQ1306" s="16">
        <v>126</v>
      </c>
      <c r="BR1306" s="16">
        <v>56</v>
      </c>
      <c r="BS1306" s="16">
        <v>57</v>
      </c>
      <c r="BT1306" s="16">
        <v>34</v>
      </c>
      <c r="BU1306" s="16">
        <v>40</v>
      </c>
      <c r="BV1306" s="16">
        <v>25</v>
      </c>
      <c r="BW1306" s="11" t="s">
        <v>10070</v>
      </c>
    </row>
    <row r="1307" spans="1:76" ht="14.4" x14ac:dyDescent="0.3">
      <c r="K1307" s="175"/>
      <c r="L1307" s="177"/>
      <c r="S1307" s="86" t="s">
        <v>9142</v>
      </c>
      <c r="T1307" s="87">
        <v>1</v>
      </c>
      <c r="U1307" s="87">
        <v>0</v>
      </c>
      <c r="V1307" s="87">
        <v>0</v>
      </c>
      <c r="W1307" s="87">
        <v>2</v>
      </c>
      <c r="X1307" s="87">
        <v>0</v>
      </c>
      <c r="Y1307" s="87">
        <v>0</v>
      </c>
      <c r="Z1307" s="11">
        <f t="shared" si="193"/>
        <v>3</v>
      </c>
      <c r="AA1307" s="86" t="s">
        <v>9142</v>
      </c>
      <c r="AO1307" s="172" t="s">
        <v>10034</v>
      </c>
      <c r="AP1307" s="142">
        <v>0</v>
      </c>
      <c r="AQ1307" s="142">
        <v>0</v>
      </c>
      <c r="AR1307" s="142">
        <v>0</v>
      </c>
      <c r="AS1307" s="142">
        <v>0</v>
      </c>
      <c r="AT1307" s="142">
        <v>0</v>
      </c>
      <c r="AU1307" s="142">
        <v>0</v>
      </c>
      <c r="AV1307" s="142">
        <v>0</v>
      </c>
      <c r="AW1307" s="142">
        <v>0</v>
      </c>
      <c r="AX1307" s="142">
        <v>0</v>
      </c>
      <c r="AY1307" s="142">
        <v>0</v>
      </c>
      <c r="AZ1307" s="142">
        <v>0</v>
      </c>
      <c r="BA1307" s="142">
        <v>0</v>
      </c>
      <c r="BB1307" s="142">
        <v>0</v>
      </c>
      <c r="BC1307" s="142">
        <v>0</v>
      </c>
      <c r="BD1307" s="142">
        <v>0</v>
      </c>
      <c r="BE1307" s="142">
        <v>0</v>
      </c>
      <c r="BF1307" s="142">
        <v>0</v>
      </c>
      <c r="BG1307" s="88">
        <v>0</v>
      </c>
      <c r="BH1307" s="88">
        <v>0</v>
      </c>
      <c r="BI1307" s="142">
        <v>76</v>
      </c>
      <c r="BJ1307" s="142">
        <v>315</v>
      </c>
      <c r="BK1307" s="139">
        <v>456</v>
      </c>
      <c r="BL1307" s="138">
        <v>337</v>
      </c>
      <c r="BM1307" s="138">
        <v>386</v>
      </c>
      <c r="BN1307" s="138">
        <v>515</v>
      </c>
      <c r="BO1307" s="138">
        <v>623</v>
      </c>
      <c r="BP1307" s="132">
        <v>676</v>
      </c>
      <c r="BQ1307" s="88">
        <v>642</v>
      </c>
      <c r="BR1307" s="87">
        <v>484</v>
      </c>
      <c r="BS1307" s="87">
        <v>335</v>
      </c>
      <c r="BT1307" s="87">
        <v>282</v>
      </c>
      <c r="BU1307" s="87">
        <v>34</v>
      </c>
      <c r="BV1307" s="87">
        <v>24</v>
      </c>
      <c r="BW1307" s="172" t="s">
        <v>10034</v>
      </c>
    </row>
    <row r="1308" spans="1:76" ht="14.4" x14ac:dyDescent="0.3">
      <c r="K1308" s="175"/>
      <c r="L1308" s="177"/>
      <c r="S1308" s="11" t="s">
        <v>9143</v>
      </c>
      <c r="T1308" s="16">
        <v>13</v>
      </c>
      <c r="U1308" s="16">
        <v>3</v>
      </c>
      <c r="V1308" s="16">
        <v>0</v>
      </c>
      <c r="W1308" s="16">
        <v>9</v>
      </c>
      <c r="X1308" s="16">
        <v>24</v>
      </c>
      <c r="Y1308" s="16">
        <v>0</v>
      </c>
      <c r="Z1308" s="11">
        <f t="shared" si="193"/>
        <v>25</v>
      </c>
      <c r="AA1308" s="11" t="s">
        <v>9143</v>
      </c>
      <c r="AO1308" s="11" t="s">
        <v>10072</v>
      </c>
      <c r="AP1308" s="90">
        <v>0</v>
      </c>
      <c r="AQ1308" s="90">
        <v>0</v>
      </c>
      <c r="AR1308" s="90">
        <v>0</v>
      </c>
      <c r="AS1308" s="90">
        <v>0</v>
      </c>
      <c r="AT1308" s="90">
        <v>0</v>
      </c>
      <c r="AU1308" s="90">
        <v>0</v>
      </c>
      <c r="AV1308" s="90">
        <v>0</v>
      </c>
      <c r="AW1308" s="90">
        <v>0</v>
      </c>
      <c r="AX1308" s="90">
        <v>0</v>
      </c>
      <c r="AY1308" s="90">
        <v>0</v>
      </c>
      <c r="AZ1308" s="90">
        <v>0</v>
      </c>
      <c r="BA1308" s="90">
        <v>0</v>
      </c>
      <c r="BB1308" s="90">
        <v>0</v>
      </c>
      <c r="BC1308" s="90">
        <v>0</v>
      </c>
      <c r="BD1308" s="90">
        <v>0</v>
      </c>
      <c r="BE1308" s="90">
        <v>0</v>
      </c>
      <c r="BF1308" s="90">
        <v>0</v>
      </c>
      <c r="BG1308" s="90">
        <v>0</v>
      </c>
      <c r="BH1308" s="90">
        <v>0</v>
      </c>
      <c r="BI1308" s="90">
        <v>0</v>
      </c>
      <c r="BJ1308" s="90">
        <v>0</v>
      </c>
      <c r="BK1308" s="90">
        <v>0</v>
      </c>
      <c r="BL1308" s="90">
        <v>0</v>
      </c>
      <c r="BM1308" s="90">
        <v>4</v>
      </c>
      <c r="BN1308" s="90">
        <v>1</v>
      </c>
      <c r="BO1308" s="90">
        <v>40</v>
      </c>
      <c r="BP1308" s="90">
        <v>50</v>
      </c>
      <c r="BQ1308" s="16">
        <v>364</v>
      </c>
      <c r="BR1308" s="16">
        <v>319</v>
      </c>
      <c r="BS1308" s="144">
        <v>559</v>
      </c>
      <c r="BT1308" s="16">
        <v>390</v>
      </c>
      <c r="BU1308" s="16">
        <v>319</v>
      </c>
      <c r="BV1308" s="16">
        <v>190</v>
      </c>
      <c r="BW1308" s="11" t="s">
        <v>10072</v>
      </c>
    </row>
    <row r="1309" spans="1:76" ht="14.4" x14ac:dyDescent="0.3">
      <c r="K1309" s="175"/>
      <c r="L1309" s="177"/>
      <c r="S1309" s="86" t="s">
        <v>9144</v>
      </c>
      <c r="T1309" s="87">
        <v>23</v>
      </c>
      <c r="U1309" s="87">
        <v>50</v>
      </c>
      <c r="V1309" s="87">
        <v>0</v>
      </c>
      <c r="W1309" s="87">
        <v>108</v>
      </c>
      <c r="X1309" s="87">
        <v>341</v>
      </c>
      <c r="Y1309" s="87">
        <v>9</v>
      </c>
      <c r="Z1309" s="11">
        <f t="shared" si="193"/>
        <v>190</v>
      </c>
      <c r="AA1309" s="86" t="s">
        <v>9144</v>
      </c>
      <c r="AO1309" s="172" t="s">
        <v>10038</v>
      </c>
      <c r="AP1309" s="142">
        <v>0</v>
      </c>
      <c r="AQ1309" s="142">
        <v>0</v>
      </c>
      <c r="AR1309" s="142">
        <v>0</v>
      </c>
      <c r="AS1309" s="142">
        <v>0</v>
      </c>
      <c r="AT1309" s="142">
        <v>0</v>
      </c>
      <c r="AU1309" s="142">
        <v>0</v>
      </c>
      <c r="AV1309" s="142">
        <v>0</v>
      </c>
      <c r="AW1309" s="142">
        <v>0</v>
      </c>
      <c r="AX1309" s="142">
        <v>0</v>
      </c>
      <c r="AY1309" s="142">
        <v>0</v>
      </c>
      <c r="AZ1309" s="142">
        <v>0</v>
      </c>
      <c r="BA1309" s="142">
        <v>0</v>
      </c>
      <c r="BB1309" s="142">
        <v>0</v>
      </c>
      <c r="BC1309" s="142">
        <v>0</v>
      </c>
      <c r="BD1309" s="142">
        <v>0</v>
      </c>
      <c r="BE1309" s="142">
        <v>0</v>
      </c>
      <c r="BF1309" s="142">
        <v>0</v>
      </c>
      <c r="BG1309" s="88">
        <v>0</v>
      </c>
      <c r="BH1309" s="88">
        <v>0</v>
      </c>
      <c r="BI1309" s="88">
        <v>0</v>
      </c>
      <c r="BJ1309" s="88">
        <v>0</v>
      </c>
      <c r="BK1309" s="88">
        <v>0</v>
      </c>
      <c r="BL1309" s="88">
        <v>0</v>
      </c>
      <c r="BM1309" s="88">
        <v>0</v>
      </c>
      <c r="BN1309" s="88">
        <v>0</v>
      </c>
      <c r="BO1309" s="88">
        <v>0</v>
      </c>
      <c r="BP1309" s="88">
        <v>1</v>
      </c>
      <c r="BQ1309" s="88">
        <v>17</v>
      </c>
      <c r="BR1309" s="87">
        <v>191</v>
      </c>
      <c r="BS1309" s="87">
        <v>358</v>
      </c>
      <c r="BT1309" s="18">
        <v>504</v>
      </c>
      <c r="BU1309" s="87">
        <v>472</v>
      </c>
      <c r="BV1309" s="87">
        <v>341</v>
      </c>
      <c r="BW1309" s="172" t="s">
        <v>10038</v>
      </c>
    </row>
    <row r="1310" spans="1:76" x14ac:dyDescent="0.25">
      <c r="S1310" s="11" t="s">
        <v>9145</v>
      </c>
      <c r="T1310" s="16">
        <v>40</v>
      </c>
      <c r="U1310" s="16">
        <v>96</v>
      </c>
      <c r="V1310" s="16">
        <v>46</v>
      </c>
      <c r="W1310" s="16">
        <v>97</v>
      </c>
      <c r="X1310" s="16">
        <v>415</v>
      </c>
      <c r="Y1310" s="16">
        <v>15</v>
      </c>
      <c r="Z1310" s="11">
        <f t="shared" si="193"/>
        <v>294</v>
      </c>
      <c r="AA1310" s="11" t="s">
        <v>9145</v>
      </c>
      <c r="AO1310" s="11" t="s">
        <v>10074</v>
      </c>
      <c r="AP1310" s="90">
        <v>0</v>
      </c>
      <c r="AQ1310" s="90">
        <v>0</v>
      </c>
      <c r="AR1310" s="90">
        <v>0</v>
      </c>
      <c r="AS1310" s="90">
        <v>0</v>
      </c>
      <c r="AT1310" s="90">
        <v>0</v>
      </c>
      <c r="AU1310" s="90">
        <v>0</v>
      </c>
      <c r="AV1310" s="90">
        <v>0</v>
      </c>
      <c r="AW1310" s="90">
        <v>0</v>
      </c>
      <c r="AX1310" s="90">
        <v>0</v>
      </c>
      <c r="AY1310" s="90">
        <v>0</v>
      </c>
      <c r="AZ1310" s="90">
        <v>0</v>
      </c>
      <c r="BA1310" s="90">
        <v>0</v>
      </c>
      <c r="BB1310" s="90">
        <v>0</v>
      </c>
      <c r="BC1310" s="90">
        <v>0</v>
      </c>
      <c r="BD1310" s="90">
        <v>0</v>
      </c>
      <c r="BE1310" s="90">
        <v>0</v>
      </c>
      <c r="BF1310" s="90">
        <v>0</v>
      </c>
      <c r="BG1310" s="90">
        <v>0</v>
      </c>
      <c r="BH1310" s="90">
        <v>0</v>
      </c>
      <c r="BI1310" s="90">
        <v>0</v>
      </c>
      <c r="BJ1310" s="90">
        <v>0</v>
      </c>
      <c r="BK1310" s="90">
        <v>0</v>
      </c>
      <c r="BL1310" s="90">
        <v>0</v>
      </c>
      <c r="BM1310" s="90">
        <v>0</v>
      </c>
      <c r="BN1310" s="90">
        <v>0</v>
      </c>
      <c r="BO1310" s="90">
        <v>0</v>
      </c>
      <c r="BP1310" s="90">
        <v>0</v>
      </c>
      <c r="BQ1310" s="16">
        <v>0</v>
      </c>
      <c r="BR1310" s="16">
        <v>0</v>
      </c>
      <c r="BS1310" s="16">
        <v>45</v>
      </c>
      <c r="BT1310" s="16">
        <v>113</v>
      </c>
      <c r="BU1310" s="16">
        <v>239</v>
      </c>
      <c r="BV1310" s="144">
        <v>294</v>
      </c>
      <c r="BW1310" s="11" t="s">
        <v>10074</v>
      </c>
    </row>
    <row r="1311" spans="1:76" x14ac:dyDescent="0.25">
      <c r="T1311" s="7">
        <f t="shared" ref="T1311:Y1311" si="194">SUM(T1304:T1310)</f>
        <v>82</v>
      </c>
      <c r="U1311" s="7">
        <f t="shared" si="194"/>
        <v>149</v>
      </c>
      <c r="V1311" s="7">
        <f t="shared" si="194"/>
        <v>46</v>
      </c>
      <c r="W1311" s="7">
        <f t="shared" si="194"/>
        <v>216</v>
      </c>
      <c r="X1311" s="7">
        <f t="shared" si="194"/>
        <v>780</v>
      </c>
      <c r="Y1311" s="7">
        <f t="shared" si="194"/>
        <v>24</v>
      </c>
      <c r="Z1311" s="11">
        <f t="shared" si="193"/>
        <v>517</v>
      </c>
      <c r="AO1311" s="172" t="s">
        <v>10043</v>
      </c>
      <c r="AP1311" s="142">
        <v>0</v>
      </c>
      <c r="AQ1311" s="142">
        <v>0</v>
      </c>
      <c r="AR1311" s="142">
        <v>0</v>
      </c>
      <c r="AS1311" s="142">
        <v>0</v>
      </c>
      <c r="AT1311" s="142">
        <v>0</v>
      </c>
      <c r="AU1311" s="142">
        <v>0</v>
      </c>
      <c r="AV1311" s="142">
        <v>0</v>
      </c>
      <c r="AW1311" s="142">
        <v>0</v>
      </c>
      <c r="AX1311" s="142">
        <v>0</v>
      </c>
      <c r="AY1311" s="142">
        <v>0</v>
      </c>
      <c r="AZ1311" s="142">
        <v>0</v>
      </c>
      <c r="BA1311" s="142">
        <v>0</v>
      </c>
      <c r="BB1311" s="142">
        <v>0</v>
      </c>
      <c r="BC1311" s="142">
        <v>0</v>
      </c>
      <c r="BD1311" s="142">
        <v>0</v>
      </c>
      <c r="BE1311" s="142">
        <v>0</v>
      </c>
      <c r="BF1311" s="142">
        <v>0</v>
      </c>
      <c r="BG1311" s="88">
        <v>0</v>
      </c>
      <c r="BH1311" s="88">
        <v>0</v>
      </c>
      <c r="BI1311" s="88">
        <v>0</v>
      </c>
      <c r="BJ1311" s="88">
        <v>0</v>
      </c>
      <c r="BK1311" s="88">
        <v>0</v>
      </c>
      <c r="BL1311" s="88">
        <v>0</v>
      </c>
      <c r="BM1311" s="88">
        <v>0</v>
      </c>
      <c r="BN1311" s="88">
        <v>0</v>
      </c>
      <c r="BO1311" s="88">
        <v>0</v>
      </c>
      <c r="BP1311" s="88">
        <v>0</v>
      </c>
      <c r="BQ1311" s="88">
        <v>0</v>
      </c>
      <c r="BR1311" s="87">
        <v>0</v>
      </c>
      <c r="BS1311" s="87">
        <v>0</v>
      </c>
      <c r="BT1311" s="87">
        <v>6</v>
      </c>
      <c r="BU1311" s="87">
        <v>246</v>
      </c>
      <c r="BV1311" s="87">
        <v>415</v>
      </c>
      <c r="BW1311" s="172" t="s">
        <v>10043</v>
      </c>
    </row>
    <row r="1319" spans="1:74" ht="39.6" x14ac:dyDescent="0.25">
      <c r="A1319" s="73" t="s">
        <v>10139</v>
      </c>
      <c r="B1319" s="73" t="s">
        <v>9152</v>
      </c>
      <c r="C1319" s="73" t="s">
        <v>9126</v>
      </c>
      <c r="D1319" s="73" t="s">
        <v>9936</v>
      </c>
      <c r="E1319" s="73" t="s">
        <v>9937</v>
      </c>
      <c r="F1319" s="73" t="s">
        <v>9938</v>
      </c>
      <c r="G1319" s="73" t="s">
        <v>9939</v>
      </c>
      <c r="H1319" s="73" t="s">
        <v>9940</v>
      </c>
      <c r="I1319" s="73" t="s">
        <v>9941</v>
      </c>
      <c r="J1319" s="73" t="s">
        <v>10085</v>
      </c>
      <c r="K1319" s="75" t="s">
        <v>9942</v>
      </c>
      <c r="L1319" s="90" t="s">
        <v>9943</v>
      </c>
      <c r="M1319" s="13" t="s">
        <v>10146</v>
      </c>
      <c r="S1319" s="7" t="s">
        <v>10139</v>
      </c>
      <c r="AO1319" s="13" t="s">
        <v>9995</v>
      </c>
      <c r="AP1319" s="115" t="s">
        <v>10139</v>
      </c>
      <c r="AQ1319" s="13"/>
      <c r="AR1319" s="13"/>
      <c r="AS1319" s="13"/>
      <c r="BR1319" s="7"/>
    </row>
    <row r="1320" spans="1:74" x14ac:dyDescent="0.25">
      <c r="A1320" s="158" t="s">
        <v>9974</v>
      </c>
      <c r="B1320" s="158" t="s">
        <v>2289</v>
      </c>
      <c r="C1320" s="111">
        <v>1</v>
      </c>
      <c r="D1320" s="108">
        <v>1</v>
      </c>
      <c r="E1320" s="108">
        <v>0</v>
      </c>
      <c r="F1320" s="108">
        <v>0</v>
      </c>
      <c r="G1320" s="108">
        <v>0</v>
      </c>
      <c r="H1320" s="108">
        <v>1</v>
      </c>
      <c r="I1320" s="108">
        <v>0</v>
      </c>
      <c r="J1320" s="108">
        <v>0</v>
      </c>
      <c r="K1320" s="108">
        <v>0</v>
      </c>
      <c r="L1320" s="157">
        <f t="shared" ref="L1320:L1341" si="195">SUM(E1320:K1320)</f>
        <v>1</v>
      </c>
      <c r="M1320" s="7">
        <v>1</v>
      </c>
      <c r="O1320" s="178"/>
      <c r="P1320" s="178"/>
      <c r="S1320" s="11" t="s">
        <v>9945</v>
      </c>
      <c r="T1320" s="11" t="s">
        <v>781</v>
      </c>
      <c r="U1320" s="11" t="s">
        <v>313</v>
      </c>
      <c r="V1320" s="11" t="s">
        <v>141</v>
      </c>
      <c r="W1320" s="11" t="s">
        <v>87</v>
      </c>
      <c r="X1320" s="11" t="s">
        <v>124</v>
      </c>
      <c r="Y1320" s="11" t="s">
        <v>9128</v>
      </c>
      <c r="Z1320" s="11" t="s">
        <v>9129</v>
      </c>
      <c r="AO1320" s="7" t="s">
        <v>10119</v>
      </c>
      <c r="AP1320" s="13"/>
      <c r="AQ1320" s="13"/>
      <c r="AR1320" s="13"/>
      <c r="AS1320" s="13"/>
      <c r="BR1320" s="7"/>
    </row>
    <row r="1321" spans="1:74" x14ac:dyDescent="0.25">
      <c r="A1321" s="162" t="s">
        <v>9975</v>
      </c>
      <c r="B1321" s="156" t="s">
        <v>6556</v>
      </c>
      <c r="C1321" s="110">
        <v>1</v>
      </c>
      <c r="D1321" s="109">
        <v>1</v>
      </c>
      <c r="E1321" s="109">
        <v>1</v>
      </c>
      <c r="F1321" s="109">
        <v>0</v>
      </c>
      <c r="G1321" s="109">
        <v>0</v>
      </c>
      <c r="H1321" s="109">
        <v>0</v>
      </c>
      <c r="I1321" s="109">
        <v>0</v>
      </c>
      <c r="J1321" s="109">
        <v>0</v>
      </c>
      <c r="K1321" s="109">
        <v>0</v>
      </c>
      <c r="L1321" s="173">
        <f t="shared" si="195"/>
        <v>1</v>
      </c>
      <c r="O1321" s="178"/>
      <c r="P1321" s="178"/>
      <c r="S1321" s="11" t="s">
        <v>9139</v>
      </c>
      <c r="T1321" s="16">
        <v>0</v>
      </c>
      <c r="U1321" s="16">
        <v>0</v>
      </c>
      <c r="V1321" s="16">
        <v>0</v>
      </c>
      <c r="W1321" s="16">
        <v>1</v>
      </c>
      <c r="X1321" s="16">
        <v>0</v>
      </c>
      <c r="Y1321" s="16">
        <v>0</v>
      </c>
      <c r="Z1321" s="11">
        <f t="shared" ref="Z1321:Z1328" si="196">SUM(T1321:Y1321)</f>
        <v>1</v>
      </c>
      <c r="AO1321" s="7" t="s">
        <v>10121</v>
      </c>
      <c r="AP1321" s="13"/>
      <c r="AQ1321" s="13"/>
      <c r="AR1321" s="13"/>
      <c r="AS1321" s="13"/>
      <c r="BL1321" s="7" t="s">
        <v>10122</v>
      </c>
      <c r="BR1321" s="7"/>
    </row>
    <row r="1322" spans="1:74" x14ac:dyDescent="0.25">
      <c r="A1322" s="162" t="s">
        <v>9975</v>
      </c>
      <c r="B1322" s="156" t="s">
        <v>2289</v>
      </c>
      <c r="C1322" s="110">
        <v>2</v>
      </c>
      <c r="D1322" s="109">
        <v>2</v>
      </c>
      <c r="E1322" s="109">
        <v>1</v>
      </c>
      <c r="F1322" s="109">
        <v>0</v>
      </c>
      <c r="G1322" s="109">
        <v>0</v>
      </c>
      <c r="H1322" s="109">
        <v>1</v>
      </c>
      <c r="I1322" s="109">
        <v>0</v>
      </c>
      <c r="J1322" s="109">
        <v>0</v>
      </c>
      <c r="K1322" s="109">
        <v>0</v>
      </c>
      <c r="L1322" s="173">
        <f t="shared" si="195"/>
        <v>2</v>
      </c>
      <c r="M1322" s="7">
        <v>3</v>
      </c>
      <c r="O1322" s="178"/>
      <c r="P1322" s="178"/>
      <c r="S1322" s="86" t="s">
        <v>9140</v>
      </c>
      <c r="T1322" s="87">
        <v>2</v>
      </c>
      <c r="U1322" s="87">
        <v>0</v>
      </c>
      <c r="V1322" s="87">
        <v>0</v>
      </c>
      <c r="W1322" s="87">
        <v>1</v>
      </c>
      <c r="X1322" s="87">
        <v>0</v>
      </c>
      <c r="Y1322" s="87">
        <v>0</v>
      </c>
      <c r="Z1322" s="11">
        <f t="shared" si="196"/>
        <v>3</v>
      </c>
      <c r="AP1322" s="77">
        <v>2009</v>
      </c>
      <c r="AQ1322" s="77"/>
      <c r="AR1322" s="77"/>
      <c r="AS1322" s="77"/>
      <c r="AT1322" s="9">
        <v>2010</v>
      </c>
      <c r="AU1322" s="9"/>
      <c r="AV1322" s="9"/>
      <c r="AW1322" s="9"/>
      <c r="AX1322" s="9">
        <v>2011</v>
      </c>
      <c r="AY1322" s="9"/>
      <c r="AZ1322" s="9"/>
      <c r="BA1322" s="9"/>
      <c r="BB1322" s="9">
        <v>2012</v>
      </c>
      <c r="BC1322" s="9"/>
      <c r="BD1322" s="9"/>
      <c r="BE1322" s="9"/>
      <c r="BF1322" s="9">
        <v>2013</v>
      </c>
      <c r="BG1322" s="9"/>
      <c r="BH1322" s="9"/>
      <c r="BI1322" s="9"/>
      <c r="BJ1322" s="9">
        <v>2014</v>
      </c>
      <c r="BK1322" s="9"/>
      <c r="BL1322" s="9"/>
      <c r="BM1322" s="9"/>
      <c r="BN1322" s="9">
        <v>2015</v>
      </c>
      <c r="BO1322" s="9"/>
      <c r="BP1322" s="9"/>
      <c r="BQ1322" s="9"/>
      <c r="BR1322" s="9">
        <v>2016</v>
      </c>
      <c r="BS1322" s="9"/>
    </row>
    <row r="1323" spans="1:74" ht="22.8" x14ac:dyDescent="0.25">
      <c r="A1323" s="158" t="s">
        <v>9934</v>
      </c>
      <c r="B1323" s="158" t="s">
        <v>6018</v>
      </c>
      <c r="C1323" s="111">
        <v>1</v>
      </c>
      <c r="D1323" s="108">
        <v>1</v>
      </c>
      <c r="E1323" s="108">
        <v>0</v>
      </c>
      <c r="F1323" s="108">
        <v>0</v>
      </c>
      <c r="G1323" s="108">
        <v>0</v>
      </c>
      <c r="H1323" s="108">
        <v>1</v>
      </c>
      <c r="I1323" s="108">
        <v>0</v>
      </c>
      <c r="J1323" s="108">
        <v>0</v>
      </c>
      <c r="K1323" s="108">
        <v>0</v>
      </c>
      <c r="L1323" s="157">
        <f t="shared" si="195"/>
        <v>1</v>
      </c>
      <c r="O1323" s="178"/>
      <c r="P1323" s="178"/>
      <c r="S1323" s="11" t="s">
        <v>9141</v>
      </c>
      <c r="T1323" s="16">
        <v>0</v>
      </c>
      <c r="U1323" s="16">
        <v>2</v>
      </c>
      <c r="V1323" s="16">
        <v>0</v>
      </c>
      <c r="W1323" s="16">
        <v>5</v>
      </c>
      <c r="X1323" s="16">
        <v>0</v>
      </c>
      <c r="Y1323" s="16">
        <v>0</v>
      </c>
      <c r="Z1323" s="11">
        <f t="shared" si="196"/>
        <v>7</v>
      </c>
      <c r="AO1323" s="7" t="s">
        <v>5</v>
      </c>
      <c r="AP1323" s="7" t="s">
        <v>10125</v>
      </c>
      <c r="AQ1323" s="7" t="s">
        <v>10126</v>
      </c>
      <c r="AR1323" s="7" t="s">
        <v>10127</v>
      </c>
      <c r="AS1323" s="7" t="s">
        <v>10024</v>
      </c>
      <c r="AT1323" s="7" t="s">
        <v>10019</v>
      </c>
      <c r="AU1323" s="7" t="s">
        <v>10128</v>
      </c>
      <c r="AV1323" s="7" t="s">
        <v>10129</v>
      </c>
      <c r="AW1323" s="115" t="s">
        <v>10130</v>
      </c>
      <c r="AX1323" s="115" t="s">
        <v>10027</v>
      </c>
      <c r="AY1323" s="7" t="s">
        <v>10028</v>
      </c>
      <c r="AZ1323" s="7" t="s">
        <v>10023</v>
      </c>
      <c r="BA1323" s="7" t="s">
        <v>10131</v>
      </c>
      <c r="BB1323" s="7" t="s">
        <v>10132</v>
      </c>
      <c r="BC1323" s="7" t="s">
        <v>10133</v>
      </c>
      <c r="BD1323" s="7" t="s">
        <v>10026</v>
      </c>
      <c r="BE1323" s="7" t="s">
        <v>10069</v>
      </c>
      <c r="BF1323" s="7" t="s">
        <v>10032</v>
      </c>
      <c r="BG1323" s="7" t="s">
        <v>10134</v>
      </c>
      <c r="BH1323" s="7" t="s">
        <v>10135</v>
      </c>
      <c r="BI1323" s="7" t="s">
        <v>10031</v>
      </c>
      <c r="BJ1323" s="7" t="s">
        <v>10136</v>
      </c>
      <c r="BK1323" s="7" t="s">
        <v>10137</v>
      </c>
      <c r="BL1323" s="7" t="s">
        <v>10036</v>
      </c>
      <c r="BM1323" s="7" t="s">
        <v>10071</v>
      </c>
      <c r="BN1323" s="7" t="s">
        <v>10037</v>
      </c>
      <c r="BO1323" s="7" t="s">
        <v>10138</v>
      </c>
      <c r="BP1323" s="7" t="s">
        <v>10035</v>
      </c>
      <c r="BQ1323" s="7" t="s">
        <v>10040</v>
      </c>
      <c r="BR1323" s="7" t="s">
        <v>10041</v>
      </c>
      <c r="BS1323" s="7" t="s">
        <v>10073</v>
      </c>
      <c r="BT1323" s="7" t="s">
        <v>10039</v>
      </c>
      <c r="BU1323" s="7" t="s">
        <v>10139</v>
      </c>
    </row>
    <row r="1324" spans="1:74" x14ac:dyDescent="0.25">
      <c r="A1324" s="158" t="s">
        <v>9934</v>
      </c>
      <c r="B1324" s="158" t="s">
        <v>2289</v>
      </c>
      <c r="C1324" s="111">
        <v>6</v>
      </c>
      <c r="D1324" s="108">
        <v>6</v>
      </c>
      <c r="E1324" s="108">
        <v>0</v>
      </c>
      <c r="F1324" s="108">
        <v>2</v>
      </c>
      <c r="G1324" s="108">
        <v>0</v>
      </c>
      <c r="H1324" s="108">
        <v>4</v>
      </c>
      <c r="I1324" s="108">
        <v>0</v>
      </c>
      <c r="J1324" s="108">
        <v>0</v>
      </c>
      <c r="K1324" s="108">
        <v>0</v>
      </c>
      <c r="L1324" s="157">
        <f t="shared" si="195"/>
        <v>6</v>
      </c>
      <c r="M1324" s="7">
        <v>7</v>
      </c>
      <c r="O1324" s="178"/>
      <c r="P1324" s="178"/>
      <c r="S1324" s="86" t="s">
        <v>9142</v>
      </c>
      <c r="T1324" s="87">
        <v>0</v>
      </c>
      <c r="U1324" s="87">
        <v>4</v>
      </c>
      <c r="V1324" s="87">
        <v>0</v>
      </c>
      <c r="W1324" s="87">
        <v>7</v>
      </c>
      <c r="X1324" s="87">
        <v>0</v>
      </c>
      <c r="Y1324" s="87">
        <v>0</v>
      </c>
      <c r="Z1324" s="11">
        <f t="shared" si="196"/>
        <v>11</v>
      </c>
      <c r="AO1324" s="7" t="s">
        <v>10009</v>
      </c>
      <c r="AP1324" s="77">
        <v>0</v>
      </c>
      <c r="AQ1324" s="77">
        <v>0</v>
      </c>
      <c r="AR1324" s="77">
        <v>0</v>
      </c>
      <c r="AS1324" s="77">
        <v>0</v>
      </c>
      <c r="AT1324" s="77">
        <v>0</v>
      </c>
      <c r="AU1324" s="77">
        <v>0</v>
      </c>
      <c r="AV1324" s="77">
        <v>0</v>
      </c>
      <c r="AW1324" s="125">
        <v>0</v>
      </c>
      <c r="AX1324" s="125">
        <v>0</v>
      </c>
      <c r="AY1324" s="77">
        <v>0</v>
      </c>
      <c r="AZ1324" s="77">
        <v>0</v>
      </c>
      <c r="BA1324" s="77">
        <v>0</v>
      </c>
      <c r="BB1324" s="77">
        <v>0</v>
      </c>
      <c r="BC1324" s="77">
        <v>0</v>
      </c>
      <c r="BD1324" s="77">
        <v>0</v>
      </c>
      <c r="BE1324" s="77">
        <v>0</v>
      </c>
      <c r="BF1324" s="77">
        <v>0</v>
      </c>
      <c r="BG1324" s="77">
        <v>0</v>
      </c>
      <c r="BH1324" s="77">
        <v>0</v>
      </c>
      <c r="BI1324" s="77">
        <v>0</v>
      </c>
      <c r="BJ1324" s="77">
        <v>0</v>
      </c>
      <c r="BK1324" s="77">
        <v>0</v>
      </c>
      <c r="BL1324" s="77">
        <v>0</v>
      </c>
      <c r="BM1324" s="77">
        <v>0</v>
      </c>
      <c r="BN1324" s="77">
        <v>0</v>
      </c>
      <c r="BO1324" s="77">
        <v>0</v>
      </c>
      <c r="BP1324" s="77">
        <v>0</v>
      </c>
      <c r="BQ1324" s="9">
        <v>0</v>
      </c>
      <c r="BR1324" s="9">
        <v>0</v>
      </c>
      <c r="BS1324" s="9">
        <v>0</v>
      </c>
      <c r="BT1324" s="9">
        <v>0</v>
      </c>
      <c r="BU1324" s="9">
        <v>0</v>
      </c>
      <c r="BV1324" s="7" t="s">
        <v>10009</v>
      </c>
    </row>
    <row r="1325" spans="1:74" x14ac:dyDescent="0.25">
      <c r="A1325" s="162" t="s">
        <v>9970</v>
      </c>
      <c r="B1325" s="162" t="s">
        <v>6018</v>
      </c>
      <c r="C1325" s="168">
        <v>5</v>
      </c>
      <c r="D1325" s="109">
        <v>5</v>
      </c>
      <c r="E1325" s="109">
        <v>0</v>
      </c>
      <c r="F1325" s="109">
        <v>2</v>
      </c>
      <c r="G1325" s="109">
        <v>0</v>
      </c>
      <c r="H1325" s="109">
        <v>3</v>
      </c>
      <c r="I1325" s="109">
        <v>0</v>
      </c>
      <c r="J1325" s="109">
        <v>0</v>
      </c>
      <c r="K1325" s="109">
        <v>0</v>
      </c>
      <c r="L1325" s="173">
        <f t="shared" si="195"/>
        <v>5</v>
      </c>
      <c r="O1325" s="178"/>
      <c r="P1325" s="178"/>
      <c r="S1325" s="11" t="s">
        <v>9143</v>
      </c>
      <c r="T1325" s="16">
        <v>3</v>
      </c>
      <c r="U1325" s="16">
        <v>10</v>
      </c>
      <c r="V1325" s="16">
        <v>0</v>
      </c>
      <c r="W1325" s="16">
        <v>36</v>
      </c>
      <c r="X1325" s="16">
        <v>34</v>
      </c>
      <c r="Y1325" s="16">
        <v>0</v>
      </c>
      <c r="Z1325" s="11">
        <f t="shared" si="196"/>
        <v>83</v>
      </c>
      <c r="AO1325" s="7" t="s">
        <v>10010</v>
      </c>
      <c r="AP1325" s="77">
        <v>0</v>
      </c>
      <c r="AQ1325" s="77">
        <v>0</v>
      </c>
      <c r="AR1325" s="77">
        <v>0</v>
      </c>
      <c r="AS1325" s="77">
        <v>0</v>
      </c>
      <c r="AT1325" s="77">
        <v>0</v>
      </c>
      <c r="AU1325" s="77">
        <v>0</v>
      </c>
      <c r="AV1325" s="77">
        <v>0</v>
      </c>
      <c r="AW1325" s="125">
        <v>0</v>
      </c>
      <c r="AX1325" s="125">
        <v>0</v>
      </c>
      <c r="AY1325" s="77">
        <v>0</v>
      </c>
      <c r="AZ1325" s="77">
        <v>0</v>
      </c>
      <c r="BA1325" s="77">
        <v>0</v>
      </c>
      <c r="BB1325" s="77">
        <v>0</v>
      </c>
      <c r="BC1325" s="77">
        <v>0</v>
      </c>
      <c r="BD1325" s="77">
        <v>0</v>
      </c>
      <c r="BE1325" s="77">
        <v>0</v>
      </c>
      <c r="BF1325" s="77">
        <v>0</v>
      </c>
      <c r="BG1325" s="77">
        <v>0</v>
      </c>
      <c r="BH1325" s="77">
        <v>0</v>
      </c>
      <c r="BI1325" s="77">
        <v>0</v>
      </c>
      <c r="BJ1325" s="77">
        <v>0</v>
      </c>
      <c r="BK1325" s="77">
        <v>0</v>
      </c>
      <c r="BL1325" s="77">
        <v>0</v>
      </c>
      <c r="BM1325" s="77">
        <v>0</v>
      </c>
      <c r="BN1325" s="77">
        <v>0</v>
      </c>
      <c r="BO1325" s="77">
        <v>0</v>
      </c>
      <c r="BP1325" s="77">
        <v>0</v>
      </c>
      <c r="BQ1325" s="9">
        <v>0</v>
      </c>
      <c r="BR1325" s="9">
        <v>0</v>
      </c>
      <c r="BS1325" s="9">
        <v>0</v>
      </c>
      <c r="BT1325" s="9">
        <v>0</v>
      </c>
      <c r="BU1325" s="9">
        <v>0</v>
      </c>
      <c r="BV1325" s="7" t="s">
        <v>10010</v>
      </c>
    </row>
    <row r="1326" spans="1:74" x14ac:dyDescent="0.25">
      <c r="A1326" s="162" t="s">
        <v>9970</v>
      </c>
      <c r="B1326" s="162" t="s">
        <v>2289</v>
      </c>
      <c r="C1326" s="168">
        <v>6</v>
      </c>
      <c r="D1326" s="109">
        <v>6</v>
      </c>
      <c r="E1326" s="109">
        <v>0</v>
      </c>
      <c r="F1326" s="109">
        <v>2</v>
      </c>
      <c r="G1326" s="109">
        <v>0</v>
      </c>
      <c r="H1326" s="109">
        <v>4</v>
      </c>
      <c r="I1326" s="109">
        <v>0</v>
      </c>
      <c r="J1326" s="109">
        <v>0</v>
      </c>
      <c r="K1326" s="109">
        <v>0</v>
      </c>
      <c r="L1326" s="173">
        <f t="shared" si="195"/>
        <v>6</v>
      </c>
      <c r="M1326" s="7">
        <v>11</v>
      </c>
      <c r="O1326" s="178"/>
      <c r="P1326" s="178"/>
      <c r="S1326" s="86" t="s">
        <v>9144</v>
      </c>
      <c r="T1326" s="87">
        <v>41</v>
      </c>
      <c r="U1326" s="87">
        <v>97</v>
      </c>
      <c r="V1326" s="87">
        <v>2</v>
      </c>
      <c r="W1326" s="87">
        <v>193</v>
      </c>
      <c r="X1326" s="87">
        <v>472</v>
      </c>
      <c r="Y1326" s="87">
        <v>24</v>
      </c>
      <c r="Z1326" s="11">
        <f t="shared" si="196"/>
        <v>829</v>
      </c>
      <c r="AO1326" s="7" t="s">
        <v>10011</v>
      </c>
      <c r="AP1326" s="77">
        <v>0</v>
      </c>
      <c r="AQ1326" s="77">
        <v>0</v>
      </c>
      <c r="AR1326" s="77">
        <v>0</v>
      </c>
      <c r="AS1326" s="77">
        <v>0</v>
      </c>
      <c r="AT1326" s="77">
        <v>0</v>
      </c>
      <c r="AU1326" s="77">
        <v>0</v>
      </c>
      <c r="AV1326" s="77">
        <v>0</v>
      </c>
      <c r="AW1326" s="125">
        <v>0</v>
      </c>
      <c r="AX1326" s="125">
        <v>0</v>
      </c>
      <c r="AY1326" s="77">
        <v>0</v>
      </c>
      <c r="AZ1326" s="77">
        <v>0</v>
      </c>
      <c r="BA1326" s="77">
        <v>1</v>
      </c>
      <c r="BB1326" s="77">
        <v>0</v>
      </c>
      <c r="BC1326" s="77">
        <v>0</v>
      </c>
      <c r="BD1326" s="77">
        <v>0</v>
      </c>
      <c r="BE1326" s="77">
        <v>0</v>
      </c>
      <c r="BF1326" s="77">
        <v>0</v>
      </c>
      <c r="BG1326" s="77">
        <v>0</v>
      </c>
      <c r="BH1326" s="77">
        <v>0</v>
      </c>
      <c r="BI1326" s="77">
        <v>0</v>
      </c>
      <c r="BJ1326" s="77">
        <v>0</v>
      </c>
      <c r="BK1326" s="77">
        <v>0</v>
      </c>
      <c r="BL1326" s="77">
        <v>0</v>
      </c>
      <c r="BM1326" s="77">
        <v>0</v>
      </c>
      <c r="BN1326" s="77">
        <v>0</v>
      </c>
      <c r="BO1326" s="77">
        <v>0</v>
      </c>
      <c r="BP1326" s="77">
        <v>0</v>
      </c>
      <c r="BQ1326" s="9">
        <v>0</v>
      </c>
      <c r="BR1326" s="9">
        <v>0</v>
      </c>
      <c r="BS1326" s="9">
        <v>0</v>
      </c>
      <c r="BT1326" s="9">
        <v>0</v>
      </c>
      <c r="BU1326" s="9">
        <v>0</v>
      </c>
      <c r="BV1326" s="7" t="s">
        <v>10011</v>
      </c>
    </row>
    <row r="1327" spans="1:74" x14ac:dyDescent="0.25">
      <c r="A1327" s="158" t="s">
        <v>9963</v>
      </c>
      <c r="B1327" s="158" t="s">
        <v>6018</v>
      </c>
      <c r="C1327" s="159">
        <v>9</v>
      </c>
      <c r="D1327" s="108">
        <v>9</v>
      </c>
      <c r="E1327" s="108">
        <v>0</v>
      </c>
      <c r="F1327" s="108">
        <v>4</v>
      </c>
      <c r="G1327" s="108">
        <v>0</v>
      </c>
      <c r="H1327" s="108">
        <v>5</v>
      </c>
      <c r="I1327" s="108">
        <v>0</v>
      </c>
      <c r="J1327" s="108">
        <v>0</v>
      </c>
      <c r="K1327" s="108">
        <v>0</v>
      </c>
      <c r="L1327" s="157">
        <f t="shared" si="195"/>
        <v>9</v>
      </c>
      <c r="O1327" s="178"/>
      <c r="P1327" s="178"/>
      <c r="S1327" s="11" t="s">
        <v>9145</v>
      </c>
      <c r="T1327" s="16">
        <v>102</v>
      </c>
      <c r="U1327" s="16">
        <v>155</v>
      </c>
      <c r="V1327" s="16">
        <v>15</v>
      </c>
      <c r="W1327" s="16">
        <v>252</v>
      </c>
      <c r="X1327" s="16">
        <v>246</v>
      </c>
      <c r="Y1327" s="16">
        <v>8</v>
      </c>
      <c r="Z1327" s="11">
        <f t="shared" si="196"/>
        <v>778</v>
      </c>
      <c r="AO1327" s="7" t="s">
        <v>10012</v>
      </c>
      <c r="AP1327" s="77">
        <v>0</v>
      </c>
      <c r="AQ1327" s="77">
        <v>0</v>
      </c>
      <c r="AR1327" s="77">
        <v>0</v>
      </c>
      <c r="AS1327" s="77">
        <v>0</v>
      </c>
      <c r="AT1327" s="77">
        <v>0</v>
      </c>
      <c r="AU1327" s="77">
        <v>0</v>
      </c>
      <c r="AV1327" s="77">
        <v>0</v>
      </c>
      <c r="AW1327" s="125">
        <v>0</v>
      </c>
      <c r="AX1327" s="125">
        <v>0</v>
      </c>
      <c r="AY1327" s="77">
        <v>0</v>
      </c>
      <c r="AZ1327" s="77">
        <v>0</v>
      </c>
      <c r="BA1327" s="77">
        <v>1</v>
      </c>
      <c r="BB1327" s="77">
        <v>0</v>
      </c>
      <c r="BC1327" s="77">
        <v>0</v>
      </c>
      <c r="BD1327" s="77">
        <v>0</v>
      </c>
      <c r="BE1327" s="77">
        <v>0</v>
      </c>
      <c r="BF1327" s="77">
        <v>0</v>
      </c>
      <c r="BG1327" s="77">
        <v>0</v>
      </c>
      <c r="BH1327" s="77">
        <v>0</v>
      </c>
      <c r="BI1327" s="77">
        <v>0</v>
      </c>
      <c r="BJ1327" s="77">
        <v>0</v>
      </c>
      <c r="BK1327" s="77">
        <v>0</v>
      </c>
      <c r="BL1327" s="77">
        <v>0</v>
      </c>
      <c r="BM1327" s="77">
        <v>0</v>
      </c>
      <c r="BN1327" s="77">
        <v>0</v>
      </c>
      <c r="BO1327" s="77">
        <v>0</v>
      </c>
      <c r="BP1327" s="77">
        <v>0</v>
      </c>
      <c r="BQ1327" s="9">
        <v>0</v>
      </c>
      <c r="BR1327" s="9">
        <v>0</v>
      </c>
      <c r="BS1327" s="9">
        <v>0</v>
      </c>
      <c r="BT1327" s="9">
        <v>0</v>
      </c>
      <c r="BU1327" s="9">
        <v>0</v>
      </c>
      <c r="BV1327" s="7" t="s">
        <v>10012</v>
      </c>
    </row>
    <row r="1328" spans="1:74" x14ac:dyDescent="0.25">
      <c r="A1328" s="158" t="s">
        <v>9963</v>
      </c>
      <c r="B1328" s="158" t="s">
        <v>2543</v>
      </c>
      <c r="C1328" s="111">
        <v>3</v>
      </c>
      <c r="D1328" s="108">
        <v>2</v>
      </c>
      <c r="E1328" s="108">
        <v>0</v>
      </c>
      <c r="F1328" s="108">
        <v>0</v>
      </c>
      <c r="G1328" s="108">
        <v>0</v>
      </c>
      <c r="H1328" s="108">
        <v>2</v>
      </c>
      <c r="I1328" s="108">
        <v>0</v>
      </c>
      <c r="J1328" s="108">
        <v>0</v>
      </c>
      <c r="K1328" s="108">
        <v>0</v>
      </c>
      <c r="L1328" s="157">
        <f t="shared" si="195"/>
        <v>2</v>
      </c>
      <c r="O1328" s="178"/>
      <c r="P1328" s="178"/>
      <c r="T1328" s="7">
        <f t="shared" ref="T1328:Y1328" si="197">SUM(T1321:T1327)</f>
        <v>148</v>
      </c>
      <c r="U1328" s="7">
        <f t="shared" si="197"/>
        <v>268</v>
      </c>
      <c r="V1328" s="7">
        <f t="shared" si="197"/>
        <v>17</v>
      </c>
      <c r="W1328" s="7">
        <f t="shared" si="197"/>
        <v>495</v>
      </c>
      <c r="X1328" s="7">
        <f t="shared" si="197"/>
        <v>752</v>
      </c>
      <c r="Y1328" s="7">
        <f t="shared" si="197"/>
        <v>32</v>
      </c>
      <c r="Z1328" s="11">
        <f t="shared" si="196"/>
        <v>1712</v>
      </c>
      <c r="AO1328" s="7" t="s">
        <v>10018</v>
      </c>
      <c r="AP1328" s="77">
        <v>364</v>
      </c>
      <c r="AQ1328" s="77">
        <v>349</v>
      </c>
      <c r="AR1328" s="77">
        <v>510</v>
      </c>
      <c r="AS1328" s="77">
        <v>535</v>
      </c>
      <c r="AT1328" s="169">
        <v>579</v>
      </c>
      <c r="AU1328" s="77">
        <v>91</v>
      </c>
      <c r="AV1328" s="77">
        <v>181</v>
      </c>
      <c r="AW1328" s="125">
        <v>166</v>
      </c>
      <c r="AX1328" s="125">
        <v>123</v>
      </c>
      <c r="AY1328" s="77">
        <v>6</v>
      </c>
      <c r="AZ1328" s="77">
        <v>0</v>
      </c>
      <c r="BA1328" s="77">
        <v>1</v>
      </c>
      <c r="BB1328" s="77">
        <v>0</v>
      </c>
      <c r="BC1328" s="77">
        <v>0</v>
      </c>
      <c r="BD1328" s="127">
        <v>0</v>
      </c>
      <c r="BE1328" s="77">
        <v>0</v>
      </c>
      <c r="BF1328" s="77">
        <v>0</v>
      </c>
      <c r="BG1328" s="77">
        <v>0</v>
      </c>
      <c r="BH1328" s="77">
        <v>0</v>
      </c>
      <c r="BI1328" s="77">
        <v>0</v>
      </c>
      <c r="BJ1328" s="77">
        <v>0</v>
      </c>
      <c r="BK1328" s="77">
        <v>0</v>
      </c>
      <c r="BL1328" s="77">
        <v>0</v>
      </c>
      <c r="BM1328" s="77">
        <v>0</v>
      </c>
      <c r="BN1328" s="77">
        <v>0</v>
      </c>
      <c r="BO1328" s="77">
        <v>1</v>
      </c>
      <c r="BP1328" s="77">
        <v>0</v>
      </c>
      <c r="BQ1328" s="9">
        <v>0</v>
      </c>
      <c r="BR1328" s="9">
        <v>0</v>
      </c>
      <c r="BS1328" s="9">
        <v>0</v>
      </c>
      <c r="BT1328" s="9">
        <v>0</v>
      </c>
      <c r="BU1328" s="9">
        <v>0</v>
      </c>
      <c r="BV1328" s="7" t="s">
        <v>10018</v>
      </c>
    </row>
    <row r="1329" spans="1:75" x14ac:dyDescent="0.25">
      <c r="A1329" s="158" t="s">
        <v>9963</v>
      </c>
      <c r="B1329" s="158" t="s">
        <v>6556</v>
      </c>
      <c r="C1329" s="111">
        <v>1</v>
      </c>
      <c r="D1329" s="108">
        <v>1</v>
      </c>
      <c r="E1329" s="108">
        <v>1</v>
      </c>
      <c r="F1329" s="108">
        <v>0</v>
      </c>
      <c r="G1329" s="108">
        <v>0</v>
      </c>
      <c r="H1329" s="108">
        <v>0</v>
      </c>
      <c r="I1329" s="108">
        <v>0</v>
      </c>
      <c r="J1329" s="108">
        <v>0</v>
      </c>
      <c r="K1329" s="108">
        <v>0</v>
      </c>
      <c r="L1329" s="157">
        <f t="shared" si="195"/>
        <v>1</v>
      </c>
      <c r="O1329" s="178"/>
      <c r="P1329" s="178"/>
      <c r="AO1329" s="7" t="s">
        <v>10022</v>
      </c>
      <c r="AP1329" s="77">
        <v>0</v>
      </c>
      <c r="AQ1329" s="77">
        <v>0</v>
      </c>
      <c r="AR1329" s="77">
        <v>0</v>
      </c>
      <c r="AS1329" s="77">
        <v>0</v>
      </c>
      <c r="AT1329" s="77">
        <v>0</v>
      </c>
      <c r="AU1329" s="77">
        <v>415</v>
      </c>
      <c r="AV1329" s="77">
        <v>435</v>
      </c>
      <c r="AW1329" s="125">
        <v>345</v>
      </c>
      <c r="AX1329" s="125">
        <v>433</v>
      </c>
      <c r="AY1329" s="77">
        <v>457</v>
      </c>
      <c r="AZ1329" s="169">
        <v>568</v>
      </c>
      <c r="BA1329" s="77">
        <v>453</v>
      </c>
      <c r="BB1329" s="77">
        <v>391</v>
      </c>
      <c r="BC1329" s="77">
        <v>236</v>
      </c>
      <c r="BD1329" s="77">
        <v>35</v>
      </c>
      <c r="BE1329" s="77">
        <v>44</v>
      </c>
      <c r="BF1329" s="77">
        <v>12</v>
      </c>
      <c r="BG1329" s="9">
        <v>15</v>
      </c>
      <c r="BH1329" s="9">
        <v>11</v>
      </c>
      <c r="BI1329" s="9">
        <v>1</v>
      </c>
      <c r="BJ1329" s="127">
        <v>0</v>
      </c>
      <c r="BK1329" s="96">
        <v>0</v>
      </c>
      <c r="BL1329" s="77">
        <v>0</v>
      </c>
      <c r="BM1329" s="77">
        <v>0</v>
      </c>
      <c r="BN1329" s="77">
        <v>0</v>
      </c>
      <c r="BO1329" s="77">
        <v>1</v>
      </c>
      <c r="BP1329" s="77">
        <v>0</v>
      </c>
      <c r="BQ1329" s="9">
        <v>0</v>
      </c>
      <c r="BR1329" s="9">
        <v>0</v>
      </c>
      <c r="BS1329" s="9">
        <v>0</v>
      </c>
      <c r="BT1329" s="9">
        <v>0</v>
      </c>
      <c r="BU1329" s="9">
        <v>0</v>
      </c>
      <c r="BV1329" s="7" t="s">
        <v>10022</v>
      </c>
      <c r="BW1329" s="7" t="s">
        <v>10136</v>
      </c>
    </row>
    <row r="1330" spans="1:75" x14ac:dyDescent="0.25">
      <c r="A1330" s="158" t="s">
        <v>9963</v>
      </c>
      <c r="B1330" s="158" t="s">
        <v>2289</v>
      </c>
      <c r="C1330" s="111">
        <v>78</v>
      </c>
      <c r="D1330" s="108">
        <v>71</v>
      </c>
      <c r="E1330" s="108">
        <v>2</v>
      </c>
      <c r="F1330" s="108">
        <v>6</v>
      </c>
      <c r="G1330" s="108">
        <v>0</v>
      </c>
      <c r="H1330" s="108">
        <v>29</v>
      </c>
      <c r="I1330" s="108">
        <v>34</v>
      </c>
      <c r="J1330" s="108">
        <v>0</v>
      </c>
      <c r="K1330" s="108">
        <v>0</v>
      </c>
      <c r="L1330" s="157">
        <f t="shared" si="195"/>
        <v>71</v>
      </c>
      <c r="M1330" s="7">
        <v>83</v>
      </c>
      <c r="O1330" s="178"/>
      <c r="P1330" s="178"/>
      <c r="S1330" s="11" t="s">
        <v>9947</v>
      </c>
      <c r="T1330" s="11" t="s">
        <v>781</v>
      </c>
      <c r="U1330" s="11" t="s">
        <v>313</v>
      </c>
      <c r="V1330" s="11" t="s">
        <v>141</v>
      </c>
      <c r="W1330" s="11" t="s">
        <v>87</v>
      </c>
      <c r="X1330" s="11" t="s">
        <v>124</v>
      </c>
      <c r="Y1330" s="11" t="s">
        <v>9128</v>
      </c>
      <c r="Z1330" s="11" t="s">
        <v>9129</v>
      </c>
      <c r="AO1330" s="7" t="s">
        <v>10025</v>
      </c>
      <c r="AP1330" s="77">
        <v>0</v>
      </c>
      <c r="AQ1330" s="77">
        <v>0</v>
      </c>
      <c r="AR1330" s="77">
        <v>0</v>
      </c>
      <c r="AS1330" s="77">
        <v>0</v>
      </c>
      <c r="AT1330" s="77">
        <v>0</v>
      </c>
      <c r="AU1330" s="77">
        <v>0</v>
      </c>
      <c r="AV1330" s="77">
        <v>0</v>
      </c>
      <c r="AW1330" s="77">
        <v>0</v>
      </c>
      <c r="AX1330" s="77">
        <v>0</v>
      </c>
      <c r="AY1330" s="77">
        <v>2</v>
      </c>
      <c r="AZ1330" s="77">
        <v>10</v>
      </c>
      <c r="BA1330" s="77">
        <v>51</v>
      </c>
      <c r="BB1330" s="77">
        <v>115</v>
      </c>
      <c r="BC1330" s="77">
        <v>428</v>
      </c>
      <c r="BD1330" s="169">
        <v>525</v>
      </c>
      <c r="BE1330" s="77">
        <v>467</v>
      </c>
      <c r="BF1330" s="77">
        <v>379</v>
      </c>
      <c r="BG1330" s="9">
        <v>320</v>
      </c>
      <c r="BH1330" s="9">
        <v>115</v>
      </c>
      <c r="BI1330" s="77">
        <v>91</v>
      </c>
      <c r="BJ1330" s="77">
        <v>54</v>
      </c>
      <c r="BK1330" s="96">
        <v>62</v>
      </c>
      <c r="BL1330" s="77">
        <v>37</v>
      </c>
      <c r="BM1330" s="77">
        <v>45</v>
      </c>
      <c r="BN1330" s="77">
        <v>34</v>
      </c>
      <c r="BO1330" s="77">
        <v>33</v>
      </c>
      <c r="BP1330" s="77">
        <v>0</v>
      </c>
      <c r="BQ1330" s="9">
        <v>7</v>
      </c>
      <c r="BR1330" s="170">
        <v>0</v>
      </c>
      <c r="BS1330" s="9">
        <v>0</v>
      </c>
      <c r="BT1330" s="9">
        <v>0</v>
      </c>
      <c r="BU1330" s="9">
        <v>0</v>
      </c>
      <c r="BV1330" s="7" t="s">
        <v>10025</v>
      </c>
      <c r="BW1330" s="7" t="s">
        <v>10041</v>
      </c>
    </row>
    <row r="1331" spans="1:75" x14ac:dyDescent="0.25">
      <c r="A1331" s="156" t="s">
        <v>4850</v>
      </c>
      <c r="B1331" s="156" t="s">
        <v>6018</v>
      </c>
      <c r="C1331" s="110">
        <v>44</v>
      </c>
      <c r="D1331" s="110">
        <v>38</v>
      </c>
      <c r="E1331" s="110">
        <v>0</v>
      </c>
      <c r="F1331" s="110">
        <v>8</v>
      </c>
      <c r="G1331" s="110">
        <v>0</v>
      </c>
      <c r="H1331" s="110">
        <v>30</v>
      </c>
      <c r="I1331" s="110">
        <v>0</v>
      </c>
      <c r="J1331" s="110">
        <v>0</v>
      </c>
      <c r="K1331" s="110">
        <v>0</v>
      </c>
      <c r="L1331" s="173">
        <f t="shared" si="195"/>
        <v>38</v>
      </c>
      <c r="O1331" s="178"/>
      <c r="P1331" s="178"/>
      <c r="S1331" s="11" t="s">
        <v>9139</v>
      </c>
      <c r="T1331" s="16">
        <v>0</v>
      </c>
      <c r="U1331" s="16">
        <v>0</v>
      </c>
      <c r="V1331" s="16">
        <v>0</v>
      </c>
      <c r="W1331" s="16">
        <v>0</v>
      </c>
      <c r="X1331" s="16">
        <v>0</v>
      </c>
      <c r="Y1331" s="16">
        <v>0</v>
      </c>
      <c r="Z1331" s="11">
        <f t="shared" ref="Z1331:Z1338" si="198">SUM(T1331:Y1331)</f>
        <v>0</v>
      </c>
      <c r="AO1331" s="7" t="s">
        <v>10060</v>
      </c>
      <c r="AP1331" s="77">
        <v>3</v>
      </c>
      <c r="AQ1331" s="77">
        <v>0</v>
      </c>
      <c r="AR1331" s="77">
        <v>1</v>
      </c>
      <c r="AS1331" s="77">
        <v>1</v>
      </c>
      <c r="AT1331" s="77">
        <v>1</v>
      </c>
      <c r="AU1331" s="77">
        <v>0</v>
      </c>
      <c r="AV1331" s="77">
        <v>0</v>
      </c>
      <c r="AW1331" s="125">
        <v>0</v>
      </c>
      <c r="AX1331" s="125">
        <v>0</v>
      </c>
      <c r="AY1331" s="77">
        <v>1</v>
      </c>
      <c r="AZ1331" s="77">
        <v>2</v>
      </c>
      <c r="BA1331" s="77">
        <v>1</v>
      </c>
      <c r="BB1331" s="77">
        <v>1</v>
      </c>
      <c r="BC1331" s="77">
        <v>0</v>
      </c>
      <c r="BD1331" s="77">
        <v>0</v>
      </c>
      <c r="BE1331" s="77">
        <v>1</v>
      </c>
      <c r="BF1331" s="77">
        <v>0</v>
      </c>
      <c r="BG1331" s="77">
        <v>0</v>
      </c>
      <c r="BH1331" s="77">
        <v>0</v>
      </c>
      <c r="BI1331" s="77">
        <v>1</v>
      </c>
      <c r="BJ1331" s="77">
        <v>1</v>
      </c>
      <c r="BK1331" s="77">
        <v>0</v>
      </c>
      <c r="BL1331" s="77">
        <v>0</v>
      </c>
      <c r="BM1331" s="77">
        <v>0</v>
      </c>
      <c r="BN1331" s="77">
        <v>0</v>
      </c>
      <c r="BO1331" s="77">
        <v>0</v>
      </c>
      <c r="BP1331" s="77">
        <v>0</v>
      </c>
      <c r="BQ1331" s="9">
        <v>0</v>
      </c>
      <c r="BR1331" s="9">
        <v>0</v>
      </c>
      <c r="BS1331" s="9">
        <v>0</v>
      </c>
      <c r="BT1331" s="9">
        <v>0</v>
      </c>
      <c r="BU1331" s="9">
        <v>0</v>
      </c>
      <c r="BV1331" s="7" t="s">
        <v>10060</v>
      </c>
    </row>
    <row r="1332" spans="1:75" x14ac:dyDescent="0.25">
      <c r="A1332" s="156" t="s">
        <v>4850</v>
      </c>
      <c r="B1332" s="156" t="s">
        <v>2543</v>
      </c>
      <c r="C1332" s="110">
        <v>48</v>
      </c>
      <c r="D1332" s="110">
        <v>38</v>
      </c>
      <c r="E1332" s="110">
        <v>0</v>
      </c>
      <c r="F1332" s="110">
        <v>2</v>
      </c>
      <c r="G1332" s="110">
        <v>0</v>
      </c>
      <c r="H1332" s="110">
        <v>26</v>
      </c>
      <c r="I1332" s="110">
        <v>10</v>
      </c>
      <c r="J1332" s="110">
        <v>0</v>
      </c>
      <c r="K1332" s="110">
        <v>0</v>
      </c>
      <c r="L1332" s="173">
        <f t="shared" si="195"/>
        <v>38</v>
      </c>
      <c r="O1332" s="178"/>
      <c r="P1332" s="178"/>
      <c r="S1332" s="86" t="s">
        <v>9140</v>
      </c>
      <c r="T1332" s="87">
        <v>0</v>
      </c>
      <c r="U1332" s="87">
        <v>0</v>
      </c>
      <c r="V1332" s="87">
        <v>0</v>
      </c>
      <c r="W1332" s="88">
        <v>0</v>
      </c>
      <c r="X1332" s="87">
        <v>0</v>
      </c>
      <c r="Y1332" s="87">
        <v>0</v>
      </c>
      <c r="Z1332" s="11">
        <f t="shared" si="198"/>
        <v>0</v>
      </c>
      <c r="AO1332" s="7" t="s">
        <v>10061</v>
      </c>
      <c r="AP1332" s="77">
        <v>3</v>
      </c>
      <c r="AQ1332" s="77">
        <v>3</v>
      </c>
      <c r="AR1332" s="77">
        <v>1</v>
      </c>
      <c r="AS1332" s="77">
        <v>1</v>
      </c>
      <c r="AT1332" s="77">
        <v>1</v>
      </c>
      <c r="AU1332" s="77">
        <v>0</v>
      </c>
      <c r="AV1332" s="77">
        <v>0</v>
      </c>
      <c r="AW1332" s="125">
        <v>0</v>
      </c>
      <c r="AX1332" s="125">
        <v>1</v>
      </c>
      <c r="AY1332" s="77">
        <v>1</v>
      </c>
      <c r="AZ1332" s="77">
        <v>0</v>
      </c>
      <c r="BA1332" s="77">
        <v>0</v>
      </c>
      <c r="BB1332" s="77">
        <v>1</v>
      </c>
      <c r="BC1332" s="77">
        <v>0</v>
      </c>
      <c r="BD1332" s="77">
        <v>0</v>
      </c>
      <c r="BE1332" s="77">
        <v>1</v>
      </c>
      <c r="BF1332" s="77">
        <v>0</v>
      </c>
      <c r="BG1332" s="77">
        <v>0</v>
      </c>
      <c r="BH1332" s="77">
        <v>0</v>
      </c>
      <c r="BI1332" s="77">
        <v>0</v>
      </c>
      <c r="BJ1332" s="77">
        <v>1</v>
      </c>
      <c r="BK1332" s="77">
        <v>0</v>
      </c>
      <c r="BL1332" s="77">
        <v>0</v>
      </c>
      <c r="BM1332" s="77">
        <v>0</v>
      </c>
      <c r="BN1332" s="77">
        <v>0</v>
      </c>
      <c r="BO1332" s="77">
        <v>0</v>
      </c>
      <c r="BP1332" s="77">
        <v>0</v>
      </c>
      <c r="BQ1332" s="9">
        <v>0</v>
      </c>
      <c r="BR1332" s="9">
        <v>0</v>
      </c>
      <c r="BS1332" s="9">
        <v>0</v>
      </c>
      <c r="BT1332" s="9">
        <v>0</v>
      </c>
      <c r="BU1332" s="9">
        <v>0</v>
      </c>
      <c r="BV1332" s="7" t="s">
        <v>10061</v>
      </c>
    </row>
    <row r="1333" spans="1:75" x14ac:dyDescent="0.25">
      <c r="A1333" s="156" t="s">
        <v>4850</v>
      </c>
      <c r="B1333" s="156" t="s">
        <v>8861</v>
      </c>
      <c r="C1333" s="110">
        <v>2</v>
      </c>
      <c r="D1333" s="110">
        <v>2</v>
      </c>
      <c r="E1333" s="110">
        <v>0</v>
      </c>
      <c r="F1333" s="110">
        <v>0</v>
      </c>
      <c r="G1333" s="110">
        <v>0</v>
      </c>
      <c r="H1333" s="110">
        <v>0</v>
      </c>
      <c r="I1333" s="110">
        <v>0</v>
      </c>
      <c r="J1333" s="110">
        <v>2</v>
      </c>
      <c r="K1333" s="110">
        <v>0</v>
      </c>
      <c r="L1333" s="173">
        <f t="shared" si="195"/>
        <v>2</v>
      </c>
      <c r="O1333" s="178"/>
      <c r="P1333" s="178"/>
      <c r="S1333" s="11" t="s">
        <v>9141</v>
      </c>
      <c r="T1333" s="108">
        <v>0</v>
      </c>
      <c r="U1333" s="108">
        <v>0</v>
      </c>
      <c r="V1333" s="108">
        <v>0</v>
      </c>
      <c r="W1333" s="108">
        <v>1</v>
      </c>
      <c r="X1333" s="108">
        <v>0</v>
      </c>
      <c r="Y1333" s="108">
        <v>0</v>
      </c>
      <c r="Z1333" s="11">
        <f t="shared" si="198"/>
        <v>1</v>
      </c>
      <c r="AO1333" s="7" t="s">
        <v>10062</v>
      </c>
      <c r="AP1333" s="77">
        <v>10</v>
      </c>
      <c r="AQ1333" s="77">
        <v>3</v>
      </c>
      <c r="AR1333" s="77">
        <v>5</v>
      </c>
      <c r="AS1333" s="77">
        <v>3</v>
      </c>
      <c r="AT1333" s="77">
        <v>2</v>
      </c>
      <c r="AU1333" s="77">
        <v>0</v>
      </c>
      <c r="AV1333" s="77">
        <v>0</v>
      </c>
      <c r="AW1333" s="125">
        <v>0</v>
      </c>
      <c r="AX1333" s="125">
        <v>1</v>
      </c>
      <c r="AY1333" s="77">
        <v>1</v>
      </c>
      <c r="AZ1333" s="77">
        <v>0</v>
      </c>
      <c r="BA1333" s="77">
        <v>0</v>
      </c>
      <c r="BB1333" s="77">
        <v>1</v>
      </c>
      <c r="BC1333" s="77">
        <v>0</v>
      </c>
      <c r="BD1333" s="77">
        <v>0</v>
      </c>
      <c r="BE1333" s="77">
        <v>1</v>
      </c>
      <c r="BF1333" s="77">
        <v>0</v>
      </c>
      <c r="BG1333" s="77">
        <v>0</v>
      </c>
      <c r="BH1333" s="77">
        <v>0</v>
      </c>
      <c r="BI1333" s="77">
        <v>0</v>
      </c>
      <c r="BJ1333" s="77">
        <v>1</v>
      </c>
      <c r="BK1333" s="77">
        <v>0</v>
      </c>
      <c r="BL1333" s="77">
        <v>0</v>
      </c>
      <c r="BM1333" s="77">
        <v>0</v>
      </c>
      <c r="BN1333" s="77">
        <v>0</v>
      </c>
      <c r="BO1333" s="77">
        <v>0</v>
      </c>
      <c r="BP1333" s="77">
        <v>0</v>
      </c>
      <c r="BQ1333" s="9">
        <v>0</v>
      </c>
      <c r="BR1333" s="9">
        <v>0</v>
      </c>
      <c r="BS1333" s="9">
        <v>0</v>
      </c>
      <c r="BT1333" s="9">
        <v>0</v>
      </c>
      <c r="BU1333" s="9">
        <v>0</v>
      </c>
      <c r="BV1333" s="7" t="s">
        <v>10062</v>
      </c>
    </row>
    <row r="1334" spans="1:75" x14ac:dyDescent="0.25">
      <c r="A1334" s="156" t="s">
        <v>4850</v>
      </c>
      <c r="B1334" s="156" t="s">
        <v>6556</v>
      </c>
      <c r="C1334" s="110">
        <v>10</v>
      </c>
      <c r="D1334" s="110">
        <v>10</v>
      </c>
      <c r="E1334" s="110">
        <v>2</v>
      </c>
      <c r="F1334" s="110">
        <v>4</v>
      </c>
      <c r="G1334" s="110">
        <v>0</v>
      </c>
      <c r="H1334" s="110">
        <v>4</v>
      </c>
      <c r="I1334" s="110">
        <v>0</v>
      </c>
      <c r="J1334" s="110">
        <v>0</v>
      </c>
      <c r="K1334" s="110">
        <v>0</v>
      </c>
      <c r="L1334" s="173">
        <f t="shared" si="195"/>
        <v>10</v>
      </c>
      <c r="O1334" s="178"/>
      <c r="P1334" s="178"/>
      <c r="S1334" s="86" t="s">
        <v>9142</v>
      </c>
      <c r="T1334" s="109">
        <v>0</v>
      </c>
      <c r="U1334" s="109">
        <v>2</v>
      </c>
      <c r="V1334" s="109">
        <v>0</v>
      </c>
      <c r="W1334" s="109">
        <v>3</v>
      </c>
      <c r="X1334" s="109">
        <v>0</v>
      </c>
      <c r="Y1334" s="109">
        <v>0</v>
      </c>
      <c r="Z1334" s="11">
        <f t="shared" si="198"/>
        <v>5</v>
      </c>
      <c r="AO1334" s="7" t="s">
        <v>10063</v>
      </c>
      <c r="AP1334" s="77">
        <v>51</v>
      </c>
      <c r="AQ1334" s="77">
        <v>46</v>
      </c>
      <c r="AR1334" s="77">
        <v>37</v>
      </c>
      <c r="AS1334" s="77">
        <v>28</v>
      </c>
      <c r="AT1334" s="77">
        <v>23</v>
      </c>
      <c r="AU1334" s="77">
        <v>12</v>
      </c>
      <c r="AV1334" s="77">
        <v>18</v>
      </c>
      <c r="AW1334" s="125">
        <v>8</v>
      </c>
      <c r="AX1334" s="125">
        <v>10</v>
      </c>
      <c r="AY1334" s="77">
        <v>4</v>
      </c>
      <c r="AZ1334" s="77">
        <v>1</v>
      </c>
      <c r="BA1334" s="77">
        <v>5</v>
      </c>
      <c r="BB1334" s="77">
        <v>3</v>
      </c>
      <c r="BC1334" s="77">
        <v>0</v>
      </c>
      <c r="BD1334" s="77">
        <v>0</v>
      </c>
      <c r="BE1334" s="77">
        <v>2</v>
      </c>
      <c r="BF1334" s="77">
        <v>0</v>
      </c>
      <c r="BG1334" s="77">
        <v>0</v>
      </c>
      <c r="BH1334" s="77">
        <v>0</v>
      </c>
      <c r="BI1334" s="77">
        <v>4</v>
      </c>
      <c r="BJ1334" s="77">
        <v>1</v>
      </c>
      <c r="BK1334" s="77">
        <v>1</v>
      </c>
      <c r="BL1334" s="77">
        <v>0</v>
      </c>
      <c r="BM1334" s="77">
        <v>0</v>
      </c>
      <c r="BN1334" s="77">
        <v>0</v>
      </c>
      <c r="BO1334" s="77">
        <v>0</v>
      </c>
      <c r="BP1334" s="77">
        <v>0</v>
      </c>
      <c r="BQ1334" s="9">
        <v>0</v>
      </c>
      <c r="BR1334" s="9">
        <v>0</v>
      </c>
      <c r="BS1334" s="9">
        <v>0</v>
      </c>
      <c r="BT1334" s="9">
        <v>0</v>
      </c>
      <c r="BU1334" s="9">
        <v>0</v>
      </c>
      <c r="BV1334" s="7" t="s">
        <v>10063</v>
      </c>
    </row>
    <row r="1335" spans="1:75" x14ac:dyDescent="0.25">
      <c r="A1335" s="156" t="s">
        <v>4850</v>
      </c>
      <c r="B1335" s="156" t="s">
        <v>2289</v>
      </c>
      <c r="C1335" s="110">
        <v>750</v>
      </c>
      <c r="D1335" s="110">
        <v>741</v>
      </c>
      <c r="E1335" s="110">
        <v>39</v>
      </c>
      <c r="F1335" s="110">
        <v>83</v>
      </c>
      <c r="G1335" s="110">
        <v>2</v>
      </c>
      <c r="H1335" s="110">
        <v>133</v>
      </c>
      <c r="I1335" s="110">
        <v>462</v>
      </c>
      <c r="J1335" s="110">
        <v>22</v>
      </c>
      <c r="K1335" s="110">
        <v>0</v>
      </c>
      <c r="L1335" s="173">
        <f t="shared" si="195"/>
        <v>741</v>
      </c>
      <c r="M1335" s="7">
        <v>829</v>
      </c>
      <c r="O1335" s="178"/>
      <c r="P1335" s="178"/>
      <c r="S1335" s="11" t="s">
        <v>9143</v>
      </c>
      <c r="T1335" s="108">
        <v>0</v>
      </c>
      <c r="U1335" s="108">
        <v>4</v>
      </c>
      <c r="V1335" s="108">
        <v>0</v>
      </c>
      <c r="W1335" s="108">
        <v>5</v>
      </c>
      <c r="X1335" s="108">
        <v>0</v>
      </c>
      <c r="Y1335" s="108">
        <v>0</v>
      </c>
      <c r="Z1335" s="11">
        <f t="shared" si="198"/>
        <v>9</v>
      </c>
      <c r="AO1335" s="7" t="s">
        <v>10140</v>
      </c>
      <c r="AP1335" s="169">
        <v>713</v>
      </c>
      <c r="AQ1335" s="77">
        <v>352</v>
      </c>
      <c r="AR1335" s="77">
        <v>266</v>
      </c>
      <c r="AS1335" s="77">
        <v>249</v>
      </c>
      <c r="AT1335" s="77">
        <v>156</v>
      </c>
      <c r="AU1335" s="77">
        <v>84</v>
      </c>
      <c r="AV1335" s="77">
        <v>62</v>
      </c>
      <c r="AW1335" s="125">
        <v>82</v>
      </c>
      <c r="AX1335" s="125">
        <v>42</v>
      </c>
      <c r="AY1335" s="77">
        <v>52</v>
      </c>
      <c r="AZ1335" s="77">
        <v>37</v>
      </c>
      <c r="BA1335" s="77">
        <v>17</v>
      </c>
      <c r="BB1335" s="77">
        <v>19</v>
      </c>
      <c r="BC1335" s="77">
        <v>37</v>
      </c>
      <c r="BD1335" s="77">
        <v>13</v>
      </c>
      <c r="BE1335" s="77">
        <v>19</v>
      </c>
      <c r="BF1335" s="77">
        <v>16</v>
      </c>
      <c r="BG1335" s="9">
        <v>11</v>
      </c>
      <c r="BH1335" s="77">
        <v>3</v>
      </c>
      <c r="BI1335" s="77">
        <v>6</v>
      </c>
      <c r="BJ1335" s="77">
        <v>2</v>
      </c>
      <c r="BK1335" s="77">
        <v>3</v>
      </c>
      <c r="BL1335" s="77">
        <v>5</v>
      </c>
      <c r="BM1335" s="127">
        <v>3</v>
      </c>
      <c r="BN1335" s="77">
        <v>0</v>
      </c>
      <c r="BO1335" s="77">
        <v>0</v>
      </c>
      <c r="BP1335" s="77">
        <v>0</v>
      </c>
      <c r="BQ1335" s="9">
        <v>1</v>
      </c>
      <c r="BR1335" s="9">
        <v>2</v>
      </c>
      <c r="BS1335" s="9">
        <v>1</v>
      </c>
      <c r="BT1335" s="9">
        <v>1</v>
      </c>
      <c r="BU1335" s="9">
        <v>1</v>
      </c>
      <c r="BV1335" s="7" t="s">
        <v>10140</v>
      </c>
      <c r="BW1335" s="7" t="s">
        <v>10071</v>
      </c>
    </row>
    <row r="1336" spans="1:75" x14ac:dyDescent="0.25">
      <c r="A1336" s="158" t="s">
        <v>649</v>
      </c>
      <c r="B1336" s="158" t="s">
        <v>6018</v>
      </c>
      <c r="C1336" s="111">
        <v>310</v>
      </c>
      <c r="D1336" s="111">
        <v>293</v>
      </c>
      <c r="E1336" s="111">
        <v>36</v>
      </c>
      <c r="F1336" s="111">
        <v>93</v>
      </c>
      <c r="G1336" s="111">
        <v>2</v>
      </c>
      <c r="H1336" s="111">
        <v>161</v>
      </c>
      <c r="I1336" s="111">
        <v>0</v>
      </c>
      <c r="J1336" s="111">
        <v>1</v>
      </c>
      <c r="K1336" s="111">
        <v>0</v>
      </c>
      <c r="L1336" s="157">
        <f t="shared" si="195"/>
        <v>293</v>
      </c>
      <c r="O1336" s="178"/>
      <c r="P1336" s="178"/>
      <c r="S1336" s="86" t="s">
        <v>9144</v>
      </c>
      <c r="T1336" s="110">
        <v>0</v>
      </c>
      <c r="U1336" s="110">
        <v>8</v>
      </c>
      <c r="V1336" s="110">
        <v>0</v>
      </c>
      <c r="W1336" s="110">
        <v>30</v>
      </c>
      <c r="X1336" s="110">
        <v>0</v>
      </c>
      <c r="Y1336" s="110">
        <v>0</v>
      </c>
      <c r="Z1336" s="11">
        <f t="shared" si="198"/>
        <v>38</v>
      </c>
      <c r="AO1336" s="7" t="s">
        <v>10141</v>
      </c>
      <c r="AP1336" s="77">
        <v>1</v>
      </c>
      <c r="AQ1336" s="77">
        <v>28</v>
      </c>
      <c r="AR1336" s="77">
        <v>72</v>
      </c>
      <c r="AS1336" s="77">
        <v>273</v>
      </c>
      <c r="AT1336" s="169">
        <v>355</v>
      </c>
      <c r="AU1336" s="77">
        <v>161</v>
      </c>
      <c r="AV1336" s="77">
        <v>145</v>
      </c>
      <c r="AW1336" s="125">
        <v>92</v>
      </c>
      <c r="AX1336" s="125">
        <v>72</v>
      </c>
      <c r="AY1336" s="77">
        <v>60</v>
      </c>
      <c r="AZ1336" s="77">
        <v>43</v>
      </c>
      <c r="BA1336" s="77">
        <v>40</v>
      </c>
      <c r="BB1336" s="77">
        <v>31</v>
      </c>
      <c r="BC1336" s="77">
        <v>39</v>
      </c>
      <c r="BD1336" s="77">
        <v>28</v>
      </c>
      <c r="BE1336" s="77">
        <v>32</v>
      </c>
      <c r="BF1336" s="77">
        <v>17</v>
      </c>
      <c r="BG1336" s="9">
        <v>29</v>
      </c>
      <c r="BH1336" s="77">
        <v>10</v>
      </c>
      <c r="BI1336" s="77">
        <v>15</v>
      </c>
      <c r="BJ1336" s="77">
        <v>6</v>
      </c>
      <c r="BK1336" s="77">
        <v>14</v>
      </c>
      <c r="BL1336" s="77">
        <v>7</v>
      </c>
      <c r="BM1336" s="127">
        <v>4</v>
      </c>
      <c r="BN1336" s="77">
        <v>1</v>
      </c>
      <c r="BO1336" s="77">
        <v>0</v>
      </c>
      <c r="BP1336" s="77">
        <v>0</v>
      </c>
      <c r="BQ1336" s="9">
        <v>5</v>
      </c>
      <c r="BR1336" s="9">
        <v>1</v>
      </c>
      <c r="BS1336" s="9">
        <v>1</v>
      </c>
      <c r="BT1336" s="9">
        <v>2</v>
      </c>
      <c r="BU1336" s="9">
        <v>3</v>
      </c>
      <c r="BV1336" s="7" t="s">
        <v>10141</v>
      </c>
      <c r="BW1336" s="7" t="s">
        <v>10071</v>
      </c>
    </row>
    <row r="1337" spans="1:75" x14ac:dyDescent="0.25">
      <c r="A1337" s="158" t="s">
        <v>649</v>
      </c>
      <c r="B1337" s="158" t="s">
        <v>2543</v>
      </c>
      <c r="C1337" s="111">
        <v>126</v>
      </c>
      <c r="D1337" s="111">
        <v>121</v>
      </c>
      <c r="E1337" s="111">
        <v>12</v>
      </c>
      <c r="F1337" s="111">
        <v>34</v>
      </c>
      <c r="G1337" s="111">
        <v>10</v>
      </c>
      <c r="H1337" s="111">
        <v>60</v>
      </c>
      <c r="I1337" s="111">
        <v>0</v>
      </c>
      <c r="J1337" s="111">
        <v>5</v>
      </c>
      <c r="K1337" s="111">
        <v>0</v>
      </c>
      <c r="L1337" s="157">
        <f t="shared" si="195"/>
        <v>121</v>
      </c>
      <c r="O1337" s="178"/>
      <c r="P1337" s="178"/>
      <c r="S1337" s="11" t="s">
        <v>9145</v>
      </c>
      <c r="T1337" s="111">
        <v>36</v>
      </c>
      <c r="U1337" s="111">
        <v>93</v>
      </c>
      <c r="V1337" s="111">
        <v>2</v>
      </c>
      <c r="W1337" s="111">
        <v>161</v>
      </c>
      <c r="X1337" s="111">
        <v>0</v>
      </c>
      <c r="Y1337" s="111">
        <v>1</v>
      </c>
      <c r="Z1337" s="11">
        <f t="shared" si="198"/>
        <v>293</v>
      </c>
      <c r="AO1337" s="7" t="s">
        <v>10142</v>
      </c>
      <c r="AP1337" s="77">
        <v>0</v>
      </c>
      <c r="AQ1337" s="77">
        <v>0</v>
      </c>
      <c r="AR1337" s="77">
        <v>0</v>
      </c>
      <c r="AS1337" s="77">
        <v>0</v>
      </c>
      <c r="AT1337" s="77">
        <v>2</v>
      </c>
      <c r="AU1337" s="77">
        <v>15</v>
      </c>
      <c r="AV1337" s="77">
        <v>39</v>
      </c>
      <c r="AW1337" s="125">
        <v>174</v>
      </c>
      <c r="AX1337" s="125">
        <v>257</v>
      </c>
      <c r="AY1337" s="169">
        <v>409</v>
      </c>
      <c r="AZ1337" s="77">
        <v>233</v>
      </c>
      <c r="BA1337" s="77">
        <v>203</v>
      </c>
      <c r="BB1337" s="77">
        <v>114</v>
      </c>
      <c r="BC1337" s="77">
        <v>154</v>
      </c>
      <c r="BD1337" s="77">
        <v>112</v>
      </c>
      <c r="BE1337" s="77">
        <v>124</v>
      </c>
      <c r="BF1337" s="77">
        <v>60</v>
      </c>
      <c r="BG1337" s="9">
        <v>87</v>
      </c>
      <c r="BH1337" s="77">
        <v>39</v>
      </c>
      <c r="BI1337" s="77">
        <v>57</v>
      </c>
      <c r="BJ1337" s="77">
        <v>29</v>
      </c>
      <c r="BK1337" s="77">
        <v>50</v>
      </c>
      <c r="BL1337" s="77">
        <v>34</v>
      </c>
      <c r="BM1337" s="77">
        <v>35</v>
      </c>
      <c r="BN1337" s="77">
        <v>18</v>
      </c>
      <c r="BO1337" s="77">
        <v>21</v>
      </c>
      <c r="BP1337" s="77">
        <v>18</v>
      </c>
      <c r="BQ1337" s="9">
        <v>25</v>
      </c>
      <c r="BR1337" s="170">
        <v>6</v>
      </c>
      <c r="BS1337" s="9">
        <v>3</v>
      </c>
      <c r="BT1337" s="9">
        <v>5</v>
      </c>
      <c r="BU1337" s="9">
        <v>6</v>
      </c>
      <c r="BV1337" s="7" t="s">
        <v>10142</v>
      </c>
      <c r="BW1337" s="7" t="s">
        <v>10041</v>
      </c>
    </row>
    <row r="1338" spans="1:75" x14ac:dyDescent="0.25">
      <c r="A1338" s="158" t="s">
        <v>649</v>
      </c>
      <c r="B1338" s="158" t="s">
        <v>8861</v>
      </c>
      <c r="C1338" s="111">
        <v>1</v>
      </c>
      <c r="D1338" s="111">
        <v>1</v>
      </c>
      <c r="E1338" s="111">
        <v>0</v>
      </c>
      <c r="F1338" s="111">
        <v>0</v>
      </c>
      <c r="G1338" s="111">
        <v>0</v>
      </c>
      <c r="H1338" s="111">
        <v>0</v>
      </c>
      <c r="I1338" s="111">
        <v>0</v>
      </c>
      <c r="J1338" s="111">
        <v>1</v>
      </c>
      <c r="K1338" s="111">
        <v>0</v>
      </c>
      <c r="L1338" s="157">
        <f t="shared" si="195"/>
        <v>1</v>
      </c>
      <c r="O1338" s="178"/>
      <c r="P1338" s="178"/>
      <c r="T1338" s="7">
        <f t="shared" ref="T1338:Y1338" si="199">SUM(T1331:T1337)</f>
        <v>36</v>
      </c>
      <c r="U1338" s="7">
        <f t="shared" si="199"/>
        <v>107</v>
      </c>
      <c r="V1338" s="7">
        <f t="shared" si="199"/>
        <v>2</v>
      </c>
      <c r="W1338" s="7">
        <f t="shared" si="199"/>
        <v>200</v>
      </c>
      <c r="X1338" s="7">
        <f t="shared" si="199"/>
        <v>0</v>
      </c>
      <c r="Y1338" s="7">
        <f t="shared" si="199"/>
        <v>1</v>
      </c>
      <c r="Z1338" s="11">
        <f t="shared" si="198"/>
        <v>346</v>
      </c>
      <c r="BR1338" s="7"/>
      <c r="BV1338" s="7"/>
    </row>
    <row r="1339" spans="1:75" x14ac:dyDescent="0.25">
      <c r="A1339" s="158" t="s">
        <v>649</v>
      </c>
      <c r="B1339" s="158" t="s">
        <v>6556</v>
      </c>
      <c r="C1339" s="111">
        <v>5</v>
      </c>
      <c r="D1339" s="111">
        <v>5</v>
      </c>
      <c r="E1339" s="111">
        <v>3</v>
      </c>
      <c r="F1339" s="111">
        <v>1</v>
      </c>
      <c r="G1339" s="111">
        <v>0</v>
      </c>
      <c r="H1339" s="111">
        <v>1</v>
      </c>
      <c r="I1339" s="111">
        <v>0</v>
      </c>
      <c r="J1339" s="111">
        <v>0</v>
      </c>
      <c r="K1339" s="111">
        <v>0</v>
      </c>
      <c r="L1339" s="157">
        <f t="shared" si="195"/>
        <v>5</v>
      </c>
      <c r="O1339" s="178"/>
      <c r="P1339" s="178"/>
      <c r="AS1339" s="7" t="s">
        <v>9130</v>
      </c>
      <c r="AX1339" s="7" t="s">
        <v>9133</v>
      </c>
      <c r="BD1339" s="7" t="s">
        <v>9131</v>
      </c>
      <c r="BL1339" s="7" t="s">
        <v>9134</v>
      </c>
      <c r="BQ1339" s="7" t="s">
        <v>9135</v>
      </c>
      <c r="BR1339" s="7"/>
      <c r="BV1339" s="7"/>
    </row>
    <row r="1340" spans="1:75" ht="22.8" x14ac:dyDescent="0.25">
      <c r="A1340" s="158" t="s">
        <v>649</v>
      </c>
      <c r="B1340" s="158" t="s">
        <v>2289</v>
      </c>
      <c r="C1340" s="111">
        <v>371</v>
      </c>
      <c r="D1340" s="111">
        <v>361</v>
      </c>
      <c r="E1340" s="111">
        <v>51</v>
      </c>
      <c r="F1340" s="111">
        <v>27</v>
      </c>
      <c r="G1340" s="111">
        <v>3</v>
      </c>
      <c r="H1340" s="111">
        <v>30</v>
      </c>
      <c r="I1340" s="111">
        <v>246</v>
      </c>
      <c r="J1340" s="111">
        <v>1</v>
      </c>
      <c r="K1340" s="111">
        <v>3</v>
      </c>
      <c r="L1340" s="157">
        <f t="shared" si="195"/>
        <v>361</v>
      </c>
      <c r="M1340" s="7">
        <v>781</v>
      </c>
      <c r="O1340" s="178"/>
      <c r="P1340" s="178"/>
      <c r="S1340" s="11" t="s">
        <v>9950</v>
      </c>
      <c r="T1340" s="11" t="s">
        <v>781</v>
      </c>
      <c r="U1340" s="11" t="s">
        <v>313</v>
      </c>
      <c r="V1340" s="11" t="s">
        <v>141</v>
      </c>
      <c r="W1340" s="11" t="s">
        <v>87</v>
      </c>
      <c r="X1340" s="11" t="s">
        <v>124</v>
      </c>
      <c r="Y1340" s="11" t="s">
        <v>9128</v>
      </c>
      <c r="Z1340" s="11" t="s">
        <v>9951</v>
      </c>
      <c r="AO1340" s="7" t="s">
        <v>5</v>
      </c>
      <c r="AP1340" s="7" t="s">
        <v>10021</v>
      </c>
      <c r="AQ1340" s="7" t="s">
        <v>10126</v>
      </c>
      <c r="AR1340" s="7" t="s">
        <v>10127</v>
      </c>
      <c r="AS1340" s="7" t="s">
        <v>10024</v>
      </c>
      <c r="AT1340" s="7" t="s">
        <v>10019</v>
      </c>
      <c r="AU1340" s="7" t="s">
        <v>10128</v>
      </c>
      <c r="AV1340" s="7" t="s">
        <v>10129</v>
      </c>
      <c r="AW1340" s="115" t="s">
        <v>10130</v>
      </c>
      <c r="AX1340" s="115" t="s">
        <v>10027</v>
      </c>
      <c r="AY1340" s="7" t="s">
        <v>10028</v>
      </c>
      <c r="AZ1340" s="7" t="s">
        <v>10023</v>
      </c>
      <c r="BA1340" s="7" t="s">
        <v>10131</v>
      </c>
      <c r="BB1340" s="7" t="s">
        <v>10132</v>
      </c>
      <c r="BC1340" s="7" t="s">
        <v>10133</v>
      </c>
      <c r="BD1340" s="7" t="s">
        <v>10026</v>
      </c>
      <c r="BE1340" s="7" t="s">
        <v>10069</v>
      </c>
      <c r="BF1340" s="7" t="s">
        <v>10032</v>
      </c>
      <c r="BG1340" s="7" t="s">
        <v>10134</v>
      </c>
      <c r="BH1340" s="7" t="s">
        <v>10135</v>
      </c>
      <c r="BI1340" s="7" t="s">
        <v>10031</v>
      </c>
      <c r="BJ1340" s="7" t="s">
        <v>10136</v>
      </c>
      <c r="BK1340" s="7" t="s">
        <v>10137</v>
      </c>
      <c r="BL1340" s="7" t="s">
        <v>10144</v>
      </c>
      <c r="BM1340" s="7" t="s">
        <v>10071</v>
      </c>
      <c r="BN1340" s="7" t="s">
        <v>10037</v>
      </c>
      <c r="BO1340" s="7" t="s">
        <v>10138</v>
      </c>
      <c r="BP1340" s="7" t="s">
        <v>10035</v>
      </c>
      <c r="BQ1340" s="7" t="s">
        <v>10040</v>
      </c>
      <c r="BR1340" s="7" t="s">
        <v>10041</v>
      </c>
      <c r="BS1340" s="7" t="s">
        <v>10073</v>
      </c>
      <c r="BT1340" s="7" t="s">
        <v>10039</v>
      </c>
      <c r="BU1340" s="7" t="s">
        <v>10139</v>
      </c>
      <c r="BV1340" s="7"/>
    </row>
    <row r="1341" spans="1:75" x14ac:dyDescent="0.25">
      <c r="A1341" s="98" t="s">
        <v>9948</v>
      </c>
      <c r="B1341" s="159"/>
      <c r="C1341" s="159">
        <f t="shared" ref="C1341:K1341" si="200">SUM(C1320:C1340)</f>
        <v>1780</v>
      </c>
      <c r="D1341" s="159">
        <f t="shared" si="200"/>
        <v>1715</v>
      </c>
      <c r="E1341" s="159">
        <f t="shared" si="200"/>
        <v>148</v>
      </c>
      <c r="F1341" s="159">
        <f t="shared" si="200"/>
        <v>268</v>
      </c>
      <c r="G1341" s="159">
        <f t="shared" si="200"/>
        <v>17</v>
      </c>
      <c r="H1341" s="159">
        <f t="shared" si="200"/>
        <v>495</v>
      </c>
      <c r="I1341" s="159">
        <f t="shared" si="200"/>
        <v>752</v>
      </c>
      <c r="J1341" s="159">
        <f t="shared" si="200"/>
        <v>32</v>
      </c>
      <c r="K1341" s="159">
        <f t="shared" si="200"/>
        <v>3</v>
      </c>
      <c r="L1341" s="174">
        <f t="shared" si="195"/>
        <v>1715</v>
      </c>
      <c r="M1341" s="7">
        <f>SUM(M1320:M1340)</f>
        <v>1715</v>
      </c>
      <c r="S1341" s="11" t="s">
        <v>9139</v>
      </c>
      <c r="T1341" s="16">
        <v>0</v>
      </c>
      <c r="U1341" s="16">
        <v>0</v>
      </c>
      <c r="V1341" s="16">
        <v>0</v>
      </c>
      <c r="W1341" s="16">
        <v>1</v>
      </c>
      <c r="X1341" s="16">
        <v>0</v>
      </c>
      <c r="Y1341" s="16">
        <v>0</v>
      </c>
      <c r="Z1341" s="11">
        <f t="shared" ref="Z1341:Z1348" si="201">SUM(T1341:W1341)+Y1341</f>
        <v>1</v>
      </c>
      <c r="AA1341" s="11" t="s">
        <v>9139</v>
      </c>
      <c r="AO1341" s="11" t="s">
        <v>10068</v>
      </c>
      <c r="AP1341" s="90">
        <v>0</v>
      </c>
      <c r="AQ1341" s="90">
        <v>0</v>
      </c>
      <c r="AR1341" s="90">
        <v>0</v>
      </c>
      <c r="AS1341" s="90">
        <v>0</v>
      </c>
      <c r="AT1341" s="90">
        <v>0</v>
      </c>
      <c r="AU1341" s="90">
        <v>0</v>
      </c>
      <c r="AV1341" s="90">
        <v>0</v>
      </c>
      <c r="AW1341" s="90">
        <v>0</v>
      </c>
      <c r="AX1341" s="90">
        <v>0</v>
      </c>
      <c r="AY1341" s="90">
        <v>1</v>
      </c>
      <c r="AZ1341" s="90">
        <v>7</v>
      </c>
      <c r="BA1341" s="90">
        <v>40</v>
      </c>
      <c r="BB1341" s="90">
        <v>42</v>
      </c>
      <c r="BC1341" s="90">
        <v>161</v>
      </c>
      <c r="BD1341" s="90">
        <v>182</v>
      </c>
      <c r="BE1341" s="132">
        <v>349</v>
      </c>
      <c r="BF1341" s="90">
        <v>202</v>
      </c>
      <c r="BG1341" s="16">
        <v>211</v>
      </c>
      <c r="BH1341" s="90">
        <v>120</v>
      </c>
      <c r="BI1341" s="90">
        <v>162</v>
      </c>
      <c r="BJ1341" s="90">
        <v>71</v>
      </c>
      <c r="BK1341" s="90">
        <v>109</v>
      </c>
      <c r="BL1341" s="90">
        <v>69</v>
      </c>
      <c r="BM1341" s="90">
        <v>64</v>
      </c>
      <c r="BN1341" s="90">
        <v>30</v>
      </c>
      <c r="BO1341" s="90">
        <v>38</v>
      </c>
      <c r="BP1341" s="90">
        <v>21</v>
      </c>
      <c r="BQ1341" s="16">
        <v>59</v>
      </c>
      <c r="BR1341" s="16">
        <v>18</v>
      </c>
      <c r="BS1341" s="16">
        <v>8</v>
      </c>
      <c r="BT1341" s="16">
        <v>7</v>
      </c>
      <c r="BU1341" s="16">
        <v>6</v>
      </c>
      <c r="BV1341" s="11" t="s">
        <v>10068</v>
      </c>
    </row>
    <row r="1342" spans="1:75" ht="39" customHeight="1" x14ac:dyDescent="0.25">
      <c r="I1342" s="171" t="s">
        <v>10147</v>
      </c>
      <c r="S1342" s="86" t="s">
        <v>9140</v>
      </c>
      <c r="T1342" s="87">
        <v>2</v>
      </c>
      <c r="U1342" s="87">
        <v>0</v>
      </c>
      <c r="V1342" s="87">
        <v>0</v>
      </c>
      <c r="W1342" s="87">
        <v>1</v>
      </c>
      <c r="X1342" s="87">
        <v>0</v>
      </c>
      <c r="Y1342" s="87">
        <v>0</v>
      </c>
      <c r="Z1342" s="11">
        <f t="shared" si="201"/>
        <v>3</v>
      </c>
      <c r="AA1342" s="86" t="s">
        <v>9140</v>
      </c>
      <c r="AO1342" s="172" t="s">
        <v>10030</v>
      </c>
      <c r="AP1342" s="142">
        <v>0</v>
      </c>
      <c r="AQ1342" s="142">
        <v>0</v>
      </c>
      <c r="AR1342" s="142">
        <v>0</v>
      </c>
      <c r="AS1342" s="142">
        <v>0</v>
      </c>
      <c r="AT1342" s="142">
        <v>0</v>
      </c>
      <c r="AU1342" s="142">
        <v>0</v>
      </c>
      <c r="AV1342" s="142">
        <v>0</v>
      </c>
      <c r="AW1342" s="142">
        <v>0</v>
      </c>
      <c r="AX1342" s="142">
        <v>0</v>
      </c>
      <c r="AY1342" s="142">
        <v>0</v>
      </c>
      <c r="AZ1342" s="142">
        <v>0</v>
      </c>
      <c r="BA1342" s="142">
        <v>13</v>
      </c>
      <c r="BB1342" s="142">
        <v>33</v>
      </c>
      <c r="BC1342" s="142">
        <v>51</v>
      </c>
      <c r="BD1342" s="142">
        <v>28</v>
      </c>
      <c r="BE1342" s="142">
        <v>181</v>
      </c>
      <c r="BF1342" s="142">
        <v>177</v>
      </c>
      <c r="BG1342" s="88">
        <v>386</v>
      </c>
      <c r="BH1342" s="88">
        <v>395</v>
      </c>
      <c r="BI1342" s="132">
        <v>522</v>
      </c>
      <c r="BJ1342" s="142">
        <v>271</v>
      </c>
      <c r="BK1342" s="139">
        <v>333</v>
      </c>
      <c r="BL1342" s="138">
        <v>316</v>
      </c>
      <c r="BM1342" s="138">
        <v>325</v>
      </c>
      <c r="BN1342" s="138">
        <v>83</v>
      </c>
      <c r="BO1342" s="138">
        <v>73</v>
      </c>
      <c r="BP1342" s="138">
        <v>14</v>
      </c>
      <c r="BQ1342" s="143">
        <v>43</v>
      </c>
      <c r="BR1342" s="139">
        <v>23</v>
      </c>
      <c r="BS1342" s="139">
        <v>17</v>
      </c>
      <c r="BT1342" s="139">
        <v>4</v>
      </c>
      <c r="BU1342" s="139">
        <v>0</v>
      </c>
      <c r="BV1342" s="141" t="s">
        <v>10030</v>
      </c>
    </row>
    <row r="1343" spans="1:75" x14ac:dyDescent="0.25">
      <c r="S1343" s="11" t="s">
        <v>9141</v>
      </c>
      <c r="T1343" s="16">
        <v>0</v>
      </c>
      <c r="U1343" s="16">
        <v>2</v>
      </c>
      <c r="V1343" s="16">
        <v>0</v>
      </c>
      <c r="W1343" s="16">
        <v>4</v>
      </c>
      <c r="X1343" s="16">
        <v>0</v>
      </c>
      <c r="Y1343" s="16">
        <v>0</v>
      </c>
      <c r="Z1343" s="11">
        <f t="shared" si="201"/>
        <v>6</v>
      </c>
      <c r="AA1343" s="11" t="s">
        <v>9141</v>
      </c>
      <c r="AO1343" s="11" t="s">
        <v>10070</v>
      </c>
      <c r="AP1343" s="90">
        <v>0</v>
      </c>
      <c r="AQ1343" s="90">
        <v>0</v>
      </c>
      <c r="AR1343" s="90">
        <v>0</v>
      </c>
      <c r="AS1343" s="90">
        <v>0</v>
      </c>
      <c r="AT1343" s="90">
        <v>0</v>
      </c>
      <c r="AU1343" s="90">
        <v>0</v>
      </c>
      <c r="AV1343" s="90">
        <v>0</v>
      </c>
      <c r="AW1343" s="90">
        <v>0</v>
      </c>
      <c r="AX1343" s="90">
        <v>0</v>
      </c>
      <c r="AY1343" s="90">
        <v>0</v>
      </c>
      <c r="AZ1343" s="90">
        <v>0</v>
      </c>
      <c r="BA1343" s="90">
        <v>0</v>
      </c>
      <c r="BB1343" s="90">
        <v>0</v>
      </c>
      <c r="BC1343" s="90">
        <v>0</v>
      </c>
      <c r="BD1343" s="90">
        <v>0</v>
      </c>
      <c r="BE1343" s="90">
        <v>0</v>
      </c>
      <c r="BF1343" s="90">
        <v>0</v>
      </c>
      <c r="BG1343" s="16">
        <v>61</v>
      </c>
      <c r="BH1343" s="90">
        <v>57</v>
      </c>
      <c r="BI1343" s="90">
        <v>152</v>
      </c>
      <c r="BJ1343" s="90">
        <v>72</v>
      </c>
      <c r="BK1343" s="90">
        <v>204</v>
      </c>
      <c r="BL1343" s="90">
        <v>229</v>
      </c>
      <c r="BM1343" s="132">
        <v>320</v>
      </c>
      <c r="BN1343" s="90">
        <v>186</v>
      </c>
      <c r="BO1343" s="90">
        <v>291</v>
      </c>
      <c r="BP1343" s="90">
        <v>114</v>
      </c>
      <c r="BQ1343" s="16">
        <v>126</v>
      </c>
      <c r="BR1343" s="16">
        <v>56</v>
      </c>
      <c r="BS1343" s="16">
        <v>57</v>
      </c>
      <c r="BT1343" s="16">
        <v>34</v>
      </c>
      <c r="BU1343" s="16">
        <v>40</v>
      </c>
      <c r="BV1343" s="11" t="s">
        <v>10070</v>
      </c>
    </row>
    <row r="1344" spans="1:75" x14ac:dyDescent="0.25">
      <c r="S1344" s="86" t="s">
        <v>9142</v>
      </c>
      <c r="T1344" s="87">
        <v>0</v>
      </c>
      <c r="U1344" s="87">
        <v>2</v>
      </c>
      <c r="V1344" s="87">
        <v>0</v>
      </c>
      <c r="W1344" s="87">
        <v>4</v>
      </c>
      <c r="X1344" s="87">
        <v>0</v>
      </c>
      <c r="Y1344" s="87">
        <v>0</v>
      </c>
      <c r="Z1344" s="11">
        <f t="shared" si="201"/>
        <v>6</v>
      </c>
      <c r="AA1344" s="86" t="s">
        <v>9142</v>
      </c>
      <c r="AO1344" s="172" t="s">
        <v>10034</v>
      </c>
      <c r="AP1344" s="142">
        <v>0</v>
      </c>
      <c r="AQ1344" s="142">
        <v>0</v>
      </c>
      <c r="AR1344" s="142">
        <v>0</v>
      </c>
      <c r="AS1344" s="142">
        <v>0</v>
      </c>
      <c r="AT1344" s="142">
        <v>0</v>
      </c>
      <c r="AU1344" s="142">
        <v>0</v>
      </c>
      <c r="AV1344" s="142">
        <v>0</v>
      </c>
      <c r="AW1344" s="142">
        <v>0</v>
      </c>
      <c r="AX1344" s="142">
        <v>0</v>
      </c>
      <c r="AY1344" s="142">
        <v>0</v>
      </c>
      <c r="AZ1344" s="142">
        <v>0</v>
      </c>
      <c r="BA1344" s="142">
        <v>0</v>
      </c>
      <c r="BB1344" s="142">
        <v>0</v>
      </c>
      <c r="BC1344" s="142">
        <v>0</v>
      </c>
      <c r="BD1344" s="142">
        <v>0</v>
      </c>
      <c r="BE1344" s="142">
        <v>0</v>
      </c>
      <c r="BF1344" s="142">
        <v>0</v>
      </c>
      <c r="BG1344" s="88">
        <v>0</v>
      </c>
      <c r="BH1344" s="88">
        <v>0</v>
      </c>
      <c r="BI1344" s="142">
        <v>76</v>
      </c>
      <c r="BJ1344" s="142">
        <v>315</v>
      </c>
      <c r="BK1344" s="139">
        <v>456</v>
      </c>
      <c r="BL1344" s="138">
        <v>337</v>
      </c>
      <c r="BM1344" s="138">
        <v>386</v>
      </c>
      <c r="BN1344" s="138">
        <v>515</v>
      </c>
      <c r="BO1344" s="138">
        <v>623</v>
      </c>
      <c r="BP1344" s="132">
        <v>676</v>
      </c>
      <c r="BQ1344" s="88">
        <v>642</v>
      </c>
      <c r="BR1344" s="87">
        <v>484</v>
      </c>
      <c r="BS1344" s="87">
        <v>335</v>
      </c>
      <c r="BT1344" s="87">
        <v>282</v>
      </c>
      <c r="BU1344" s="87">
        <v>34</v>
      </c>
      <c r="BV1344" s="172" t="s">
        <v>10034</v>
      </c>
    </row>
    <row r="1345" spans="3:74" ht="14.4" x14ac:dyDescent="0.3">
      <c r="C1345" s="177"/>
      <c r="D1345" s="177"/>
      <c r="E1345" s="177"/>
      <c r="F1345" s="177"/>
      <c r="G1345" s="177"/>
      <c r="H1345" s="177"/>
      <c r="I1345" s="176"/>
      <c r="K1345" s="177"/>
      <c r="L1345" s="177"/>
      <c r="M1345" s="177"/>
      <c r="N1345" s="177"/>
      <c r="O1345" s="177"/>
      <c r="P1345" s="177"/>
      <c r="Q1345" s="176"/>
      <c r="S1345" s="11" t="s">
        <v>9143</v>
      </c>
      <c r="T1345" s="16">
        <v>3</v>
      </c>
      <c r="U1345" s="16">
        <v>6</v>
      </c>
      <c r="V1345" s="16">
        <v>0</v>
      </c>
      <c r="W1345" s="16">
        <v>31</v>
      </c>
      <c r="X1345" s="16">
        <v>34</v>
      </c>
      <c r="Y1345" s="16">
        <v>0</v>
      </c>
      <c r="Z1345" s="11">
        <f t="shared" si="201"/>
        <v>40</v>
      </c>
      <c r="AA1345" s="11" t="s">
        <v>9143</v>
      </c>
      <c r="AO1345" s="11" t="s">
        <v>10072</v>
      </c>
      <c r="AP1345" s="90">
        <v>0</v>
      </c>
      <c r="AQ1345" s="90">
        <v>0</v>
      </c>
      <c r="AR1345" s="90">
        <v>0</v>
      </c>
      <c r="AS1345" s="90">
        <v>0</v>
      </c>
      <c r="AT1345" s="90">
        <v>0</v>
      </c>
      <c r="AU1345" s="90">
        <v>0</v>
      </c>
      <c r="AV1345" s="90">
        <v>0</v>
      </c>
      <c r="AW1345" s="90">
        <v>0</v>
      </c>
      <c r="AX1345" s="90">
        <v>0</v>
      </c>
      <c r="AY1345" s="90">
        <v>0</v>
      </c>
      <c r="AZ1345" s="90">
        <v>0</v>
      </c>
      <c r="BA1345" s="90">
        <v>0</v>
      </c>
      <c r="BB1345" s="90">
        <v>0</v>
      </c>
      <c r="BC1345" s="90">
        <v>0</v>
      </c>
      <c r="BD1345" s="90">
        <v>0</v>
      </c>
      <c r="BE1345" s="90">
        <v>0</v>
      </c>
      <c r="BF1345" s="90">
        <v>0</v>
      </c>
      <c r="BG1345" s="90">
        <v>0</v>
      </c>
      <c r="BH1345" s="90">
        <v>0</v>
      </c>
      <c r="BI1345" s="90">
        <v>0</v>
      </c>
      <c r="BJ1345" s="90">
        <v>0</v>
      </c>
      <c r="BK1345" s="90">
        <v>0</v>
      </c>
      <c r="BL1345" s="90">
        <v>0</v>
      </c>
      <c r="BM1345" s="90">
        <v>4</v>
      </c>
      <c r="BN1345" s="90">
        <v>1</v>
      </c>
      <c r="BO1345" s="90">
        <v>40</v>
      </c>
      <c r="BP1345" s="90">
        <v>50</v>
      </c>
      <c r="BQ1345" s="16">
        <v>364</v>
      </c>
      <c r="BR1345" s="16">
        <v>319</v>
      </c>
      <c r="BS1345" s="144">
        <v>559</v>
      </c>
      <c r="BT1345" s="16">
        <v>390</v>
      </c>
      <c r="BU1345" s="16">
        <v>319</v>
      </c>
      <c r="BV1345" s="11" t="s">
        <v>10072</v>
      </c>
    </row>
    <row r="1346" spans="3:74" ht="14.4" x14ac:dyDescent="0.3">
      <c r="C1346" s="177"/>
      <c r="D1346" s="177"/>
      <c r="E1346" s="177"/>
      <c r="F1346" s="177"/>
      <c r="G1346" s="177"/>
      <c r="H1346" s="177"/>
      <c r="I1346" s="176"/>
      <c r="K1346" s="177"/>
      <c r="L1346" s="177"/>
      <c r="M1346" s="177"/>
      <c r="N1346" s="177"/>
      <c r="O1346" s="177"/>
      <c r="P1346" s="177"/>
      <c r="Q1346" s="176"/>
      <c r="S1346" s="86" t="s">
        <v>9144</v>
      </c>
      <c r="T1346" s="87">
        <v>41</v>
      </c>
      <c r="U1346" s="87">
        <v>89</v>
      </c>
      <c r="V1346" s="87">
        <v>2</v>
      </c>
      <c r="W1346" s="87">
        <v>163</v>
      </c>
      <c r="X1346" s="87">
        <v>472</v>
      </c>
      <c r="Y1346" s="87">
        <v>24</v>
      </c>
      <c r="Z1346" s="11">
        <f t="shared" si="201"/>
        <v>319</v>
      </c>
      <c r="AA1346" s="86" t="s">
        <v>9144</v>
      </c>
      <c r="AO1346" s="172" t="s">
        <v>10038</v>
      </c>
      <c r="AP1346" s="142">
        <v>0</v>
      </c>
      <c r="AQ1346" s="142">
        <v>0</v>
      </c>
      <c r="AR1346" s="142">
        <v>0</v>
      </c>
      <c r="AS1346" s="142">
        <v>0</v>
      </c>
      <c r="AT1346" s="142">
        <v>0</v>
      </c>
      <c r="AU1346" s="142">
        <v>0</v>
      </c>
      <c r="AV1346" s="142">
        <v>0</v>
      </c>
      <c r="AW1346" s="142">
        <v>0</v>
      </c>
      <c r="AX1346" s="142">
        <v>0</v>
      </c>
      <c r="AY1346" s="142">
        <v>0</v>
      </c>
      <c r="AZ1346" s="142">
        <v>0</v>
      </c>
      <c r="BA1346" s="142">
        <v>0</v>
      </c>
      <c r="BB1346" s="142">
        <v>0</v>
      </c>
      <c r="BC1346" s="142">
        <v>0</v>
      </c>
      <c r="BD1346" s="142">
        <v>0</v>
      </c>
      <c r="BE1346" s="142">
        <v>0</v>
      </c>
      <c r="BF1346" s="142">
        <v>0</v>
      </c>
      <c r="BG1346" s="88">
        <v>0</v>
      </c>
      <c r="BH1346" s="88">
        <v>0</v>
      </c>
      <c r="BI1346" s="88">
        <v>0</v>
      </c>
      <c r="BJ1346" s="88">
        <v>0</v>
      </c>
      <c r="BK1346" s="88">
        <v>0</v>
      </c>
      <c r="BL1346" s="88">
        <v>0</v>
      </c>
      <c r="BM1346" s="88">
        <v>0</v>
      </c>
      <c r="BN1346" s="88">
        <v>0</v>
      </c>
      <c r="BO1346" s="88">
        <v>0</v>
      </c>
      <c r="BP1346" s="88">
        <v>1</v>
      </c>
      <c r="BQ1346" s="88">
        <v>17</v>
      </c>
      <c r="BR1346" s="87">
        <v>191</v>
      </c>
      <c r="BS1346" s="87">
        <v>358</v>
      </c>
      <c r="BT1346" s="18">
        <v>504</v>
      </c>
      <c r="BU1346" s="87">
        <v>472</v>
      </c>
      <c r="BV1346" s="172" t="s">
        <v>10038</v>
      </c>
    </row>
    <row r="1347" spans="3:74" ht="14.4" x14ac:dyDescent="0.3">
      <c r="C1347" s="177"/>
      <c r="D1347" s="177"/>
      <c r="E1347" s="177"/>
      <c r="F1347" s="177"/>
      <c r="G1347" s="177"/>
      <c r="H1347" s="177"/>
      <c r="I1347" s="177"/>
      <c r="K1347" s="177"/>
      <c r="L1347" s="177"/>
      <c r="M1347" s="177"/>
      <c r="N1347" s="177"/>
      <c r="O1347" s="177"/>
      <c r="P1347" s="177"/>
      <c r="Q1347" s="176"/>
      <c r="S1347" s="11" t="s">
        <v>9145</v>
      </c>
      <c r="T1347" s="16">
        <v>66</v>
      </c>
      <c r="U1347" s="16">
        <v>62</v>
      </c>
      <c r="V1347" s="16">
        <v>13</v>
      </c>
      <c r="W1347" s="16">
        <v>91</v>
      </c>
      <c r="X1347" s="16">
        <v>246</v>
      </c>
      <c r="Y1347" s="16">
        <v>7</v>
      </c>
      <c r="Z1347" s="11">
        <f t="shared" si="201"/>
        <v>239</v>
      </c>
      <c r="AA1347" s="11" t="s">
        <v>9145</v>
      </c>
      <c r="AO1347" s="11" t="s">
        <v>10074</v>
      </c>
      <c r="AP1347" s="90">
        <v>0</v>
      </c>
      <c r="AQ1347" s="90">
        <v>0</v>
      </c>
      <c r="AR1347" s="90">
        <v>0</v>
      </c>
      <c r="AS1347" s="90">
        <v>0</v>
      </c>
      <c r="AT1347" s="90">
        <v>0</v>
      </c>
      <c r="AU1347" s="90">
        <v>0</v>
      </c>
      <c r="AV1347" s="90">
        <v>0</v>
      </c>
      <c r="AW1347" s="90">
        <v>0</v>
      </c>
      <c r="AX1347" s="90">
        <v>0</v>
      </c>
      <c r="AY1347" s="90">
        <v>0</v>
      </c>
      <c r="AZ1347" s="90">
        <v>0</v>
      </c>
      <c r="BA1347" s="90">
        <v>0</v>
      </c>
      <c r="BB1347" s="90">
        <v>0</v>
      </c>
      <c r="BC1347" s="90">
        <v>0</v>
      </c>
      <c r="BD1347" s="90">
        <v>0</v>
      </c>
      <c r="BE1347" s="90">
        <v>0</v>
      </c>
      <c r="BF1347" s="90">
        <v>0</v>
      </c>
      <c r="BG1347" s="90">
        <v>0</v>
      </c>
      <c r="BH1347" s="90">
        <v>0</v>
      </c>
      <c r="BI1347" s="90">
        <v>0</v>
      </c>
      <c r="BJ1347" s="90">
        <v>0</v>
      </c>
      <c r="BK1347" s="90">
        <v>0</v>
      </c>
      <c r="BL1347" s="90">
        <v>0</v>
      </c>
      <c r="BM1347" s="90">
        <v>0</v>
      </c>
      <c r="BN1347" s="90">
        <v>0</v>
      </c>
      <c r="BO1347" s="90">
        <v>0</v>
      </c>
      <c r="BP1347" s="90">
        <v>0</v>
      </c>
      <c r="BQ1347" s="16">
        <v>0</v>
      </c>
      <c r="BR1347" s="16">
        <v>0</v>
      </c>
      <c r="BS1347" s="16">
        <v>45</v>
      </c>
      <c r="BT1347" s="16">
        <v>113</v>
      </c>
      <c r="BU1347" s="16">
        <v>239</v>
      </c>
      <c r="BV1347" s="11" t="s">
        <v>10074</v>
      </c>
    </row>
    <row r="1348" spans="3:74" ht="14.4" x14ac:dyDescent="0.3">
      <c r="C1348" s="177"/>
      <c r="D1348" s="177"/>
      <c r="E1348" s="177"/>
      <c r="F1348" s="177"/>
      <c r="G1348" s="177"/>
      <c r="H1348" s="177"/>
      <c r="I1348" s="176"/>
      <c r="K1348" s="177"/>
      <c r="L1348" s="177"/>
      <c r="M1348" s="177"/>
      <c r="N1348" s="177"/>
      <c r="O1348" s="177"/>
      <c r="P1348" s="177"/>
      <c r="Q1348" s="176"/>
      <c r="T1348" s="7">
        <f t="shared" ref="T1348:Y1348" si="202">SUM(T1341:T1347)</f>
        <v>112</v>
      </c>
      <c r="U1348" s="7">
        <f t="shared" si="202"/>
        <v>161</v>
      </c>
      <c r="V1348" s="7">
        <f t="shared" si="202"/>
        <v>15</v>
      </c>
      <c r="W1348" s="7">
        <f t="shared" si="202"/>
        <v>295</v>
      </c>
      <c r="X1348" s="7">
        <f t="shared" si="202"/>
        <v>752</v>
      </c>
      <c r="Y1348" s="7">
        <f t="shared" si="202"/>
        <v>31</v>
      </c>
      <c r="Z1348" s="11">
        <f t="shared" si="201"/>
        <v>614</v>
      </c>
      <c r="AO1348" s="172" t="s">
        <v>10043</v>
      </c>
      <c r="AP1348" s="142">
        <v>0</v>
      </c>
      <c r="AQ1348" s="142">
        <v>0</v>
      </c>
      <c r="AR1348" s="142">
        <v>0</v>
      </c>
      <c r="AS1348" s="142">
        <v>0</v>
      </c>
      <c r="AT1348" s="142">
        <v>0</v>
      </c>
      <c r="AU1348" s="142">
        <v>0</v>
      </c>
      <c r="AV1348" s="142">
        <v>0</v>
      </c>
      <c r="AW1348" s="142">
        <v>0</v>
      </c>
      <c r="AX1348" s="142">
        <v>0</v>
      </c>
      <c r="AY1348" s="142">
        <v>0</v>
      </c>
      <c r="AZ1348" s="142">
        <v>0</v>
      </c>
      <c r="BA1348" s="142">
        <v>0</v>
      </c>
      <c r="BB1348" s="142">
        <v>0</v>
      </c>
      <c r="BC1348" s="142">
        <v>0</v>
      </c>
      <c r="BD1348" s="142">
        <v>0</v>
      </c>
      <c r="BE1348" s="142">
        <v>0</v>
      </c>
      <c r="BF1348" s="142">
        <v>0</v>
      </c>
      <c r="BG1348" s="88">
        <v>0</v>
      </c>
      <c r="BH1348" s="88">
        <v>0</v>
      </c>
      <c r="BI1348" s="88">
        <v>0</v>
      </c>
      <c r="BJ1348" s="88">
        <v>0</v>
      </c>
      <c r="BK1348" s="88">
        <v>0</v>
      </c>
      <c r="BL1348" s="88">
        <v>0</v>
      </c>
      <c r="BM1348" s="88">
        <v>0</v>
      </c>
      <c r="BN1348" s="88">
        <v>0</v>
      </c>
      <c r="BO1348" s="88">
        <v>0</v>
      </c>
      <c r="BP1348" s="88">
        <v>0</v>
      </c>
      <c r="BQ1348" s="88">
        <v>0</v>
      </c>
      <c r="BR1348" s="87">
        <v>0</v>
      </c>
      <c r="BS1348" s="87">
        <v>0</v>
      </c>
      <c r="BT1348" s="87">
        <v>6</v>
      </c>
      <c r="BU1348" s="87">
        <v>246</v>
      </c>
      <c r="BV1348" s="172" t="s">
        <v>10043</v>
      </c>
    </row>
    <row r="1349" spans="3:74" ht="14.4" x14ac:dyDescent="0.3">
      <c r="C1349" s="177"/>
      <c r="D1349" s="177"/>
      <c r="E1349" s="177"/>
      <c r="F1349" s="177"/>
      <c r="G1349" s="177"/>
      <c r="H1349" s="177"/>
      <c r="I1349" s="176"/>
      <c r="K1349" s="177"/>
      <c r="L1349" s="177"/>
      <c r="M1349" s="177"/>
      <c r="N1349" s="177"/>
      <c r="O1349" s="177"/>
      <c r="P1349" s="177"/>
      <c r="Q1349" s="176"/>
    </row>
    <row r="1350" spans="3:74" ht="14.4" x14ac:dyDescent="0.3">
      <c r="C1350" s="177"/>
      <c r="D1350" s="177"/>
      <c r="E1350" s="177"/>
      <c r="F1350" s="177"/>
      <c r="G1350" s="177"/>
      <c r="H1350" s="177"/>
      <c r="I1350" s="176"/>
      <c r="K1350" s="177"/>
      <c r="L1350" s="177"/>
      <c r="M1350" s="177"/>
      <c r="N1350" s="177"/>
      <c r="O1350" s="177"/>
      <c r="P1350" s="177"/>
      <c r="Q1350" s="176"/>
    </row>
    <row r="1351" spans="3:74" ht="14.4" x14ac:dyDescent="0.3">
      <c r="C1351" s="177"/>
      <c r="D1351" s="177"/>
      <c r="E1351" s="177"/>
      <c r="F1351" s="177"/>
      <c r="G1351" s="177"/>
      <c r="H1351" s="177"/>
      <c r="I1351" s="176"/>
      <c r="K1351" s="177"/>
      <c r="L1351" s="177"/>
      <c r="M1351" s="177"/>
      <c r="N1351" s="177"/>
      <c r="O1351" s="177"/>
      <c r="P1351" s="177"/>
      <c r="Q1351" s="176"/>
    </row>
    <row r="1352" spans="3:74" ht="14.4" x14ac:dyDescent="0.3">
      <c r="C1352" s="177"/>
      <c r="D1352" s="177"/>
      <c r="E1352" s="177"/>
      <c r="F1352" s="177"/>
      <c r="G1352" s="177"/>
      <c r="H1352" s="177"/>
      <c r="I1352" s="176"/>
      <c r="K1352" s="177"/>
      <c r="L1352" s="177"/>
      <c r="M1352" s="177"/>
      <c r="N1352" s="177"/>
      <c r="O1352" s="177"/>
      <c r="P1352" s="177"/>
      <c r="Q1352" s="176"/>
    </row>
    <row r="1353" spans="3:74" ht="14.4" x14ac:dyDescent="0.3">
      <c r="C1353" s="176"/>
      <c r="D1353" s="176"/>
      <c r="E1353" s="176"/>
      <c r="F1353" s="176"/>
      <c r="G1353" s="176"/>
      <c r="H1353" s="176"/>
      <c r="I1353" s="176"/>
      <c r="K1353" s="176"/>
      <c r="L1353" s="177"/>
      <c r="M1353" s="176"/>
      <c r="N1353" s="176"/>
      <c r="O1353" s="176"/>
      <c r="P1353" s="176"/>
      <c r="Q1353" s="176"/>
    </row>
    <row r="1363" spans="1:74" ht="39.6" x14ac:dyDescent="0.25">
      <c r="A1363" s="73" t="s">
        <v>10039</v>
      </c>
      <c r="B1363" s="73" t="s">
        <v>9152</v>
      </c>
      <c r="C1363" s="73" t="s">
        <v>9126</v>
      </c>
      <c r="D1363" s="73" t="s">
        <v>9936</v>
      </c>
      <c r="E1363" s="73" t="s">
        <v>9937</v>
      </c>
      <c r="F1363" s="73" t="s">
        <v>9938</v>
      </c>
      <c r="G1363" s="73" t="s">
        <v>9939</v>
      </c>
      <c r="H1363" s="73" t="s">
        <v>9940</v>
      </c>
      <c r="I1363" s="73" t="s">
        <v>9941</v>
      </c>
      <c r="J1363" s="73" t="s">
        <v>10085</v>
      </c>
      <c r="K1363" s="75" t="s">
        <v>9942</v>
      </c>
      <c r="L1363" s="90" t="s">
        <v>9943</v>
      </c>
      <c r="M1363" s="13" t="s">
        <v>10148</v>
      </c>
      <c r="S1363" s="7" t="s">
        <v>10039</v>
      </c>
      <c r="AO1363" s="13" t="s">
        <v>9995</v>
      </c>
      <c r="AP1363" s="115" t="s">
        <v>10039</v>
      </c>
      <c r="AQ1363" s="13"/>
      <c r="AR1363" s="13"/>
      <c r="AS1363" s="13"/>
      <c r="BR1363" s="7"/>
    </row>
    <row r="1364" spans="1:74" x14ac:dyDescent="0.25">
      <c r="A1364" s="158" t="s">
        <v>9974</v>
      </c>
      <c r="B1364" s="158" t="s">
        <v>2289</v>
      </c>
      <c r="C1364" s="111">
        <v>1</v>
      </c>
      <c r="D1364" s="108">
        <v>1</v>
      </c>
      <c r="E1364" s="108">
        <v>0</v>
      </c>
      <c r="F1364" s="108">
        <v>0</v>
      </c>
      <c r="G1364" s="108">
        <v>0</v>
      </c>
      <c r="H1364" s="108">
        <v>1</v>
      </c>
      <c r="I1364" s="108">
        <v>0</v>
      </c>
      <c r="J1364" s="108">
        <v>0</v>
      </c>
      <c r="K1364" s="108">
        <v>0</v>
      </c>
      <c r="L1364" s="157">
        <f t="shared" ref="L1364:L1386" si="203">SUM(E1364:K1364)</f>
        <v>1</v>
      </c>
      <c r="M1364" s="7">
        <v>1</v>
      </c>
      <c r="S1364" s="11" t="s">
        <v>9945</v>
      </c>
      <c r="T1364" s="11" t="s">
        <v>781</v>
      </c>
      <c r="U1364" s="11" t="s">
        <v>313</v>
      </c>
      <c r="V1364" s="11" t="s">
        <v>141</v>
      </c>
      <c r="W1364" s="11" t="s">
        <v>87</v>
      </c>
      <c r="X1364" s="11" t="s">
        <v>124</v>
      </c>
      <c r="Y1364" s="11" t="s">
        <v>9128</v>
      </c>
      <c r="Z1364" s="11" t="s">
        <v>8</v>
      </c>
      <c r="AO1364" s="7" t="s">
        <v>10119</v>
      </c>
      <c r="AP1364" s="13"/>
      <c r="AQ1364" s="13"/>
      <c r="AR1364" s="13"/>
      <c r="AS1364" s="13"/>
      <c r="BR1364" s="7"/>
    </row>
    <row r="1365" spans="1:74" x14ac:dyDescent="0.25">
      <c r="A1365" s="162" t="s">
        <v>9975</v>
      </c>
      <c r="B1365" s="156" t="s">
        <v>2289</v>
      </c>
      <c r="C1365" s="110">
        <v>2</v>
      </c>
      <c r="D1365" s="109">
        <v>2</v>
      </c>
      <c r="E1365" s="109">
        <v>0</v>
      </c>
      <c r="F1365" s="109">
        <v>0</v>
      </c>
      <c r="G1365" s="109">
        <v>0</v>
      </c>
      <c r="H1365" s="109">
        <v>2</v>
      </c>
      <c r="I1365" s="109">
        <v>0</v>
      </c>
      <c r="J1365" s="109">
        <v>0</v>
      </c>
      <c r="K1365" s="109">
        <v>0</v>
      </c>
      <c r="L1365" s="173">
        <f t="shared" si="203"/>
        <v>2</v>
      </c>
      <c r="M1365" s="7">
        <v>2</v>
      </c>
      <c r="S1365" s="11" t="s">
        <v>9139</v>
      </c>
      <c r="T1365" s="16">
        <v>0</v>
      </c>
      <c r="U1365" s="16">
        <v>0</v>
      </c>
      <c r="V1365" s="16">
        <v>0</v>
      </c>
      <c r="W1365" s="16">
        <v>1</v>
      </c>
      <c r="X1365" s="16">
        <v>0</v>
      </c>
      <c r="Y1365" s="16">
        <v>0</v>
      </c>
      <c r="Z1365" s="11">
        <f t="shared" ref="Z1365:Z1372" si="204">SUM(T1365:Y1365)</f>
        <v>1</v>
      </c>
      <c r="AO1365" s="7" t="s">
        <v>10121</v>
      </c>
      <c r="AP1365" s="13"/>
      <c r="AQ1365" s="13"/>
      <c r="AR1365" s="13"/>
      <c r="AS1365" s="13"/>
      <c r="BL1365" s="7" t="s">
        <v>10122</v>
      </c>
      <c r="BR1365" s="7"/>
    </row>
    <row r="1366" spans="1:74" x14ac:dyDescent="0.25">
      <c r="A1366" s="158" t="s">
        <v>9934</v>
      </c>
      <c r="B1366" s="158" t="s">
        <v>6018</v>
      </c>
      <c r="C1366" s="111">
        <v>1</v>
      </c>
      <c r="D1366" s="108">
        <v>1</v>
      </c>
      <c r="E1366" s="108">
        <v>0</v>
      </c>
      <c r="F1366" s="108">
        <v>0</v>
      </c>
      <c r="G1366" s="108">
        <v>0</v>
      </c>
      <c r="H1366" s="108">
        <v>1</v>
      </c>
      <c r="I1366" s="108">
        <v>0</v>
      </c>
      <c r="J1366" s="108">
        <v>0</v>
      </c>
      <c r="K1366" s="108">
        <v>0</v>
      </c>
      <c r="L1366" s="157">
        <f t="shared" si="203"/>
        <v>1</v>
      </c>
      <c r="S1366" s="86" t="s">
        <v>9140</v>
      </c>
      <c r="T1366" s="87">
        <v>0</v>
      </c>
      <c r="U1366" s="87">
        <v>0</v>
      </c>
      <c r="V1366" s="87">
        <v>0</v>
      </c>
      <c r="W1366" s="87">
        <v>2</v>
      </c>
      <c r="X1366" s="87">
        <v>0</v>
      </c>
      <c r="Y1366" s="87">
        <v>0</v>
      </c>
      <c r="Z1366" s="11">
        <f t="shared" si="204"/>
        <v>2</v>
      </c>
      <c r="AP1366" s="77">
        <v>2009</v>
      </c>
      <c r="AQ1366" s="77"/>
      <c r="AR1366" s="77"/>
      <c r="AS1366" s="77"/>
      <c r="AT1366" s="9">
        <v>2010</v>
      </c>
      <c r="AU1366" s="9"/>
      <c r="AV1366" s="9"/>
      <c r="AW1366" s="9"/>
      <c r="AX1366" s="9">
        <v>2011</v>
      </c>
      <c r="AY1366" s="9"/>
      <c r="AZ1366" s="9"/>
      <c r="BA1366" s="9"/>
      <c r="BB1366" s="9">
        <v>2012</v>
      </c>
      <c r="BC1366" s="9"/>
      <c r="BD1366" s="9"/>
      <c r="BE1366" s="9"/>
      <c r="BF1366" s="9">
        <v>2013</v>
      </c>
      <c r="BG1366" s="9"/>
      <c r="BH1366" s="9"/>
      <c r="BI1366" s="9"/>
      <c r="BJ1366" s="9">
        <v>2014</v>
      </c>
      <c r="BK1366" s="9"/>
      <c r="BL1366" s="9"/>
      <c r="BM1366" s="9"/>
      <c r="BN1366" s="9">
        <v>2015</v>
      </c>
      <c r="BO1366" s="9"/>
      <c r="BP1366" s="9"/>
      <c r="BQ1366" s="9"/>
      <c r="BR1366" s="9">
        <v>2016</v>
      </c>
      <c r="BS1366" s="9"/>
    </row>
    <row r="1367" spans="1:74" ht="22.8" x14ac:dyDescent="0.25">
      <c r="A1367" s="158" t="s">
        <v>9934</v>
      </c>
      <c r="B1367" s="158" t="s">
        <v>2543</v>
      </c>
      <c r="C1367" s="111">
        <v>1</v>
      </c>
      <c r="D1367" s="108">
        <v>1</v>
      </c>
      <c r="E1367" s="108">
        <v>0</v>
      </c>
      <c r="F1367" s="108">
        <v>0</v>
      </c>
      <c r="G1367" s="108">
        <v>0</v>
      </c>
      <c r="H1367" s="108">
        <v>1</v>
      </c>
      <c r="I1367" s="108">
        <v>0</v>
      </c>
      <c r="J1367" s="108">
        <v>0</v>
      </c>
      <c r="K1367" s="108">
        <v>0</v>
      </c>
      <c r="L1367" s="157">
        <f t="shared" si="203"/>
        <v>1</v>
      </c>
      <c r="S1367" s="11" t="s">
        <v>9141</v>
      </c>
      <c r="T1367" s="16">
        <v>0</v>
      </c>
      <c r="U1367" s="16">
        <v>0</v>
      </c>
      <c r="V1367" s="16">
        <v>0</v>
      </c>
      <c r="W1367" s="16">
        <v>6</v>
      </c>
      <c r="X1367" s="16">
        <v>1</v>
      </c>
      <c r="Y1367" s="16">
        <v>0</v>
      </c>
      <c r="Z1367" s="11">
        <f t="shared" si="204"/>
        <v>7</v>
      </c>
      <c r="AO1367" s="7" t="s">
        <v>5</v>
      </c>
      <c r="AP1367" s="7" t="s">
        <v>10125</v>
      </c>
      <c r="AQ1367" s="7" t="s">
        <v>10126</v>
      </c>
      <c r="AR1367" s="7" t="s">
        <v>10127</v>
      </c>
      <c r="AS1367" s="7" t="s">
        <v>10024</v>
      </c>
      <c r="AT1367" s="7" t="s">
        <v>10019</v>
      </c>
      <c r="AU1367" s="7" t="s">
        <v>10128</v>
      </c>
      <c r="AV1367" s="7" t="s">
        <v>10129</v>
      </c>
      <c r="AW1367" s="115" t="s">
        <v>10130</v>
      </c>
      <c r="AX1367" s="115" t="s">
        <v>10027</v>
      </c>
      <c r="AY1367" s="7" t="s">
        <v>10028</v>
      </c>
      <c r="AZ1367" s="7" t="s">
        <v>10023</v>
      </c>
      <c r="BA1367" s="7" t="s">
        <v>10131</v>
      </c>
      <c r="BB1367" s="7" t="s">
        <v>10132</v>
      </c>
      <c r="BC1367" s="7" t="s">
        <v>10133</v>
      </c>
      <c r="BD1367" s="7" t="s">
        <v>10026</v>
      </c>
      <c r="BE1367" s="7" t="s">
        <v>10069</v>
      </c>
      <c r="BF1367" s="7" t="s">
        <v>10032</v>
      </c>
      <c r="BG1367" s="7" t="s">
        <v>10134</v>
      </c>
      <c r="BH1367" s="7" t="s">
        <v>10135</v>
      </c>
      <c r="BI1367" s="7" t="s">
        <v>10031</v>
      </c>
      <c r="BJ1367" s="7" t="s">
        <v>10136</v>
      </c>
      <c r="BK1367" s="7" t="s">
        <v>10137</v>
      </c>
      <c r="BL1367" s="7" t="s">
        <v>10036</v>
      </c>
      <c r="BM1367" s="7" t="s">
        <v>10071</v>
      </c>
      <c r="BN1367" s="7" t="s">
        <v>10037</v>
      </c>
      <c r="BO1367" s="7" t="s">
        <v>10138</v>
      </c>
      <c r="BP1367" s="7" t="s">
        <v>10035</v>
      </c>
      <c r="BQ1367" s="7" t="s">
        <v>10040</v>
      </c>
      <c r="BR1367" s="7" t="s">
        <v>10041</v>
      </c>
      <c r="BS1367" s="7" t="s">
        <v>10073</v>
      </c>
      <c r="BT1367" s="7" t="s">
        <v>10039</v>
      </c>
    </row>
    <row r="1368" spans="1:74" x14ac:dyDescent="0.25">
      <c r="A1368" s="158" t="s">
        <v>9934</v>
      </c>
      <c r="B1368" s="158" t="s">
        <v>2289</v>
      </c>
      <c r="C1368" s="111">
        <v>5</v>
      </c>
      <c r="D1368" s="108">
        <v>5</v>
      </c>
      <c r="E1368" s="108">
        <v>0</v>
      </c>
      <c r="F1368" s="108">
        <v>0</v>
      </c>
      <c r="G1368" s="108">
        <v>0</v>
      </c>
      <c r="H1368" s="108">
        <v>4</v>
      </c>
      <c r="I1368" s="108">
        <v>1</v>
      </c>
      <c r="J1368" s="108">
        <v>0</v>
      </c>
      <c r="K1368" s="108">
        <v>0</v>
      </c>
      <c r="L1368" s="157">
        <f t="shared" si="203"/>
        <v>5</v>
      </c>
      <c r="M1368" s="7">
        <v>7</v>
      </c>
      <c r="S1368" s="86" t="s">
        <v>9142</v>
      </c>
      <c r="T1368" s="87">
        <v>1</v>
      </c>
      <c r="U1368" s="87">
        <v>0</v>
      </c>
      <c r="V1368" s="87">
        <v>0</v>
      </c>
      <c r="W1368" s="87">
        <v>9</v>
      </c>
      <c r="X1368" s="87">
        <v>4</v>
      </c>
      <c r="Y1368" s="87">
        <v>0</v>
      </c>
      <c r="Z1368" s="11">
        <f t="shared" si="204"/>
        <v>14</v>
      </c>
      <c r="AO1368" s="7" t="s">
        <v>10009</v>
      </c>
      <c r="AP1368" s="77">
        <v>0</v>
      </c>
      <c r="AQ1368" s="77">
        <v>0</v>
      </c>
      <c r="AR1368" s="77">
        <v>0</v>
      </c>
      <c r="AS1368" s="77">
        <v>0</v>
      </c>
      <c r="AT1368" s="77">
        <v>0</v>
      </c>
      <c r="AU1368" s="77">
        <v>0</v>
      </c>
      <c r="AV1368" s="77">
        <v>0</v>
      </c>
      <c r="AW1368" s="125">
        <v>0</v>
      </c>
      <c r="AX1368" s="125">
        <v>0</v>
      </c>
      <c r="AY1368" s="77">
        <v>0</v>
      </c>
      <c r="AZ1368" s="77">
        <v>0</v>
      </c>
      <c r="BA1368" s="77">
        <v>0</v>
      </c>
      <c r="BB1368" s="77">
        <v>0</v>
      </c>
      <c r="BC1368" s="77">
        <v>0</v>
      </c>
      <c r="BD1368" s="77">
        <v>0</v>
      </c>
      <c r="BE1368" s="77">
        <v>0</v>
      </c>
      <c r="BF1368" s="77">
        <v>0</v>
      </c>
      <c r="BG1368" s="77">
        <v>0</v>
      </c>
      <c r="BH1368" s="77">
        <v>0</v>
      </c>
      <c r="BI1368" s="77">
        <v>0</v>
      </c>
      <c r="BJ1368" s="77">
        <v>0</v>
      </c>
      <c r="BK1368" s="77">
        <v>0</v>
      </c>
      <c r="BL1368" s="77">
        <v>0</v>
      </c>
      <c r="BM1368" s="77">
        <v>0</v>
      </c>
      <c r="BN1368" s="77">
        <v>0</v>
      </c>
      <c r="BO1368" s="77">
        <v>0</v>
      </c>
      <c r="BP1368" s="77">
        <v>0</v>
      </c>
      <c r="BQ1368" s="9">
        <v>0</v>
      </c>
      <c r="BR1368" s="9">
        <v>0</v>
      </c>
      <c r="BS1368" s="9">
        <v>0</v>
      </c>
      <c r="BT1368" s="9">
        <v>0</v>
      </c>
      <c r="BU1368" s="7" t="s">
        <v>10009</v>
      </c>
      <c r="BV1368" s="7"/>
    </row>
    <row r="1369" spans="1:74" x14ac:dyDescent="0.25">
      <c r="A1369" s="162" t="s">
        <v>9970</v>
      </c>
      <c r="B1369" s="162" t="s">
        <v>6018</v>
      </c>
      <c r="C1369" s="168">
        <v>3</v>
      </c>
      <c r="D1369" s="109">
        <v>3</v>
      </c>
      <c r="E1369" s="109">
        <v>0</v>
      </c>
      <c r="F1369" s="109">
        <v>0</v>
      </c>
      <c r="G1369" s="109">
        <v>0</v>
      </c>
      <c r="H1369" s="109">
        <v>3</v>
      </c>
      <c r="I1369" s="109">
        <v>0</v>
      </c>
      <c r="J1369" s="109">
        <v>0</v>
      </c>
      <c r="K1369" s="109">
        <v>0</v>
      </c>
      <c r="L1369" s="173">
        <f t="shared" si="203"/>
        <v>3</v>
      </c>
      <c r="S1369" s="11" t="s">
        <v>9143</v>
      </c>
      <c r="T1369" s="16">
        <v>6</v>
      </c>
      <c r="U1369" s="16">
        <v>6</v>
      </c>
      <c r="V1369" s="16">
        <v>0</v>
      </c>
      <c r="W1369" s="16">
        <v>30</v>
      </c>
      <c r="X1369" s="16">
        <v>282</v>
      </c>
      <c r="Y1369" s="16">
        <v>0</v>
      </c>
      <c r="Z1369" s="11">
        <f t="shared" si="204"/>
        <v>324</v>
      </c>
      <c r="AO1369" s="7" t="s">
        <v>10010</v>
      </c>
      <c r="AP1369" s="77">
        <v>0</v>
      </c>
      <c r="AQ1369" s="77">
        <v>0</v>
      </c>
      <c r="AR1369" s="77">
        <v>0</v>
      </c>
      <c r="AS1369" s="77">
        <v>0</v>
      </c>
      <c r="AT1369" s="77">
        <v>0</v>
      </c>
      <c r="AU1369" s="77">
        <v>0</v>
      </c>
      <c r="AV1369" s="77">
        <v>0</v>
      </c>
      <c r="AW1369" s="125">
        <v>0</v>
      </c>
      <c r="AX1369" s="125">
        <v>0</v>
      </c>
      <c r="AY1369" s="77">
        <v>0</v>
      </c>
      <c r="AZ1369" s="77">
        <v>0</v>
      </c>
      <c r="BA1369" s="77">
        <v>0</v>
      </c>
      <c r="BB1369" s="77">
        <v>0</v>
      </c>
      <c r="BC1369" s="77">
        <v>0</v>
      </c>
      <c r="BD1369" s="77">
        <v>0</v>
      </c>
      <c r="BE1369" s="77">
        <v>0</v>
      </c>
      <c r="BF1369" s="77">
        <v>0</v>
      </c>
      <c r="BG1369" s="77">
        <v>0</v>
      </c>
      <c r="BH1369" s="77">
        <v>0</v>
      </c>
      <c r="BI1369" s="77">
        <v>0</v>
      </c>
      <c r="BJ1369" s="77">
        <v>0</v>
      </c>
      <c r="BK1369" s="77">
        <v>0</v>
      </c>
      <c r="BL1369" s="77">
        <v>0</v>
      </c>
      <c r="BM1369" s="77">
        <v>0</v>
      </c>
      <c r="BN1369" s="77">
        <v>0</v>
      </c>
      <c r="BO1369" s="77">
        <v>0</v>
      </c>
      <c r="BP1369" s="77">
        <v>0</v>
      </c>
      <c r="BQ1369" s="9">
        <v>0</v>
      </c>
      <c r="BR1369" s="9">
        <v>0</v>
      </c>
      <c r="BS1369" s="9">
        <v>0</v>
      </c>
      <c r="BT1369" s="9">
        <v>0</v>
      </c>
      <c r="BU1369" s="7" t="s">
        <v>10010</v>
      </c>
      <c r="BV1369" s="7"/>
    </row>
    <row r="1370" spans="1:74" x14ac:dyDescent="0.25">
      <c r="A1370" s="162" t="s">
        <v>9970</v>
      </c>
      <c r="B1370" s="162" t="s">
        <v>2289</v>
      </c>
      <c r="C1370" s="168">
        <v>11</v>
      </c>
      <c r="D1370" s="109">
        <v>11</v>
      </c>
      <c r="E1370" s="109">
        <v>1</v>
      </c>
      <c r="F1370" s="109">
        <v>0</v>
      </c>
      <c r="G1370" s="109">
        <v>0</v>
      </c>
      <c r="H1370" s="109">
        <v>6</v>
      </c>
      <c r="I1370" s="109">
        <v>4</v>
      </c>
      <c r="J1370" s="109">
        <v>0</v>
      </c>
      <c r="K1370" s="109">
        <v>0</v>
      </c>
      <c r="L1370" s="173">
        <f t="shared" si="203"/>
        <v>11</v>
      </c>
      <c r="M1370" s="7">
        <v>14</v>
      </c>
      <c r="S1370" s="86" t="s">
        <v>9144</v>
      </c>
      <c r="T1370" s="87">
        <v>79</v>
      </c>
      <c r="U1370" s="87">
        <v>109</v>
      </c>
      <c r="V1370" s="87">
        <v>8</v>
      </c>
      <c r="W1370" s="87">
        <v>199</v>
      </c>
      <c r="X1370" s="87">
        <v>504</v>
      </c>
      <c r="Y1370" s="87">
        <v>31</v>
      </c>
      <c r="Z1370" s="11">
        <f t="shared" si="204"/>
        <v>930</v>
      </c>
      <c r="AO1370" s="7" t="s">
        <v>10011</v>
      </c>
      <c r="AP1370" s="77">
        <v>0</v>
      </c>
      <c r="AQ1370" s="77">
        <v>0</v>
      </c>
      <c r="AR1370" s="77">
        <v>0</v>
      </c>
      <c r="AS1370" s="77">
        <v>0</v>
      </c>
      <c r="AT1370" s="77">
        <v>0</v>
      </c>
      <c r="AU1370" s="77">
        <v>0</v>
      </c>
      <c r="AV1370" s="77">
        <v>0</v>
      </c>
      <c r="AW1370" s="125">
        <v>0</v>
      </c>
      <c r="AX1370" s="125">
        <v>0</v>
      </c>
      <c r="AY1370" s="77">
        <v>0</v>
      </c>
      <c r="AZ1370" s="77">
        <v>0</v>
      </c>
      <c r="BA1370" s="77">
        <v>1</v>
      </c>
      <c r="BB1370" s="77">
        <v>0</v>
      </c>
      <c r="BC1370" s="77">
        <v>0</v>
      </c>
      <c r="BD1370" s="77">
        <v>0</v>
      </c>
      <c r="BE1370" s="77">
        <v>0</v>
      </c>
      <c r="BF1370" s="77">
        <v>0</v>
      </c>
      <c r="BG1370" s="77">
        <v>0</v>
      </c>
      <c r="BH1370" s="77">
        <v>0</v>
      </c>
      <c r="BI1370" s="77">
        <v>0</v>
      </c>
      <c r="BJ1370" s="77">
        <v>0</v>
      </c>
      <c r="BK1370" s="77">
        <v>0</v>
      </c>
      <c r="BL1370" s="77">
        <v>0</v>
      </c>
      <c r="BM1370" s="77">
        <v>0</v>
      </c>
      <c r="BN1370" s="77">
        <v>0</v>
      </c>
      <c r="BO1370" s="77">
        <v>0</v>
      </c>
      <c r="BP1370" s="77">
        <v>0</v>
      </c>
      <c r="BQ1370" s="9">
        <v>0</v>
      </c>
      <c r="BR1370" s="9">
        <v>0</v>
      </c>
      <c r="BS1370" s="9">
        <v>0</v>
      </c>
      <c r="BT1370" s="9">
        <v>0</v>
      </c>
      <c r="BU1370" s="7" t="s">
        <v>10011</v>
      </c>
      <c r="BV1370" s="7"/>
    </row>
    <row r="1371" spans="1:74" x14ac:dyDescent="0.25">
      <c r="A1371" s="158" t="s">
        <v>9963</v>
      </c>
      <c r="B1371" s="158" t="s">
        <v>6018</v>
      </c>
      <c r="C1371" s="159">
        <v>8</v>
      </c>
      <c r="D1371" s="108">
        <v>8</v>
      </c>
      <c r="E1371" s="108">
        <v>1</v>
      </c>
      <c r="F1371" s="108">
        <v>0</v>
      </c>
      <c r="G1371" s="108">
        <v>0</v>
      </c>
      <c r="H1371" s="108">
        <v>7</v>
      </c>
      <c r="I1371" s="108">
        <v>0</v>
      </c>
      <c r="J1371" s="108">
        <v>0</v>
      </c>
      <c r="K1371" s="108">
        <v>0</v>
      </c>
      <c r="L1371" s="157">
        <f t="shared" si="203"/>
        <v>8</v>
      </c>
      <c r="S1371" s="11" t="s">
        <v>9145</v>
      </c>
      <c r="T1371" s="16">
        <v>45</v>
      </c>
      <c r="U1371" s="16">
        <v>20</v>
      </c>
      <c r="V1371" s="16">
        <v>2</v>
      </c>
      <c r="W1371" s="16">
        <v>234</v>
      </c>
      <c r="X1371" s="16">
        <v>6</v>
      </c>
      <c r="Y1371" s="16">
        <v>1</v>
      </c>
      <c r="Z1371" s="11">
        <f t="shared" si="204"/>
        <v>308</v>
      </c>
      <c r="AO1371" s="7" t="s">
        <v>10012</v>
      </c>
      <c r="AP1371" s="77">
        <v>0</v>
      </c>
      <c r="AQ1371" s="77">
        <v>0</v>
      </c>
      <c r="AR1371" s="77">
        <v>0</v>
      </c>
      <c r="AS1371" s="77">
        <v>0</v>
      </c>
      <c r="AT1371" s="77">
        <v>0</v>
      </c>
      <c r="AU1371" s="77">
        <v>0</v>
      </c>
      <c r="AV1371" s="77">
        <v>0</v>
      </c>
      <c r="AW1371" s="125">
        <v>0</v>
      </c>
      <c r="AX1371" s="125">
        <v>0</v>
      </c>
      <c r="AY1371" s="77">
        <v>0</v>
      </c>
      <c r="AZ1371" s="77">
        <v>0</v>
      </c>
      <c r="BA1371" s="77">
        <v>1</v>
      </c>
      <c r="BB1371" s="77">
        <v>0</v>
      </c>
      <c r="BC1371" s="77">
        <v>0</v>
      </c>
      <c r="BD1371" s="77">
        <v>0</v>
      </c>
      <c r="BE1371" s="77">
        <v>0</v>
      </c>
      <c r="BF1371" s="77">
        <v>0</v>
      </c>
      <c r="BG1371" s="77">
        <v>0</v>
      </c>
      <c r="BH1371" s="77">
        <v>0</v>
      </c>
      <c r="BI1371" s="77">
        <v>0</v>
      </c>
      <c r="BJ1371" s="77">
        <v>0</v>
      </c>
      <c r="BK1371" s="77">
        <v>0</v>
      </c>
      <c r="BL1371" s="77">
        <v>0</v>
      </c>
      <c r="BM1371" s="77">
        <v>0</v>
      </c>
      <c r="BN1371" s="77">
        <v>0</v>
      </c>
      <c r="BO1371" s="77">
        <v>0</v>
      </c>
      <c r="BP1371" s="77">
        <v>0</v>
      </c>
      <c r="BQ1371" s="9">
        <v>0</v>
      </c>
      <c r="BR1371" s="9">
        <v>0</v>
      </c>
      <c r="BS1371" s="9">
        <v>0</v>
      </c>
      <c r="BT1371" s="9">
        <v>0</v>
      </c>
      <c r="BU1371" s="7" t="s">
        <v>10012</v>
      </c>
      <c r="BV1371" s="7"/>
    </row>
    <row r="1372" spans="1:74" x14ac:dyDescent="0.25">
      <c r="A1372" s="158" t="s">
        <v>9963</v>
      </c>
      <c r="B1372" s="158" t="s">
        <v>2543</v>
      </c>
      <c r="C1372" s="111">
        <v>35</v>
      </c>
      <c r="D1372" s="108">
        <v>35</v>
      </c>
      <c r="E1372" s="108">
        <v>0</v>
      </c>
      <c r="F1372" s="108">
        <v>1</v>
      </c>
      <c r="G1372" s="108">
        <v>0</v>
      </c>
      <c r="H1372" s="108">
        <v>0</v>
      </c>
      <c r="I1372" s="108">
        <v>34</v>
      </c>
      <c r="J1372" s="108">
        <v>0</v>
      </c>
      <c r="K1372" s="108">
        <v>0</v>
      </c>
      <c r="L1372" s="157">
        <f t="shared" si="203"/>
        <v>35</v>
      </c>
      <c r="T1372" s="7">
        <f t="shared" ref="T1372:Y1372" si="205">SUM(T1365:T1371)</f>
        <v>131</v>
      </c>
      <c r="U1372" s="7">
        <f t="shared" si="205"/>
        <v>135</v>
      </c>
      <c r="V1372" s="7">
        <f t="shared" si="205"/>
        <v>10</v>
      </c>
      <c r="W1372" s="7">
        <f t="shared" si="205"/>
        <v>481</v>
      </c>
      <c r="X1372" s="7">
        <f t="shared" si="205"/>
        <v>797</v>
      </c>
      <c r="Y1372" s="7">
        <f t="shared" si="205"/>
        <v>32</v>
      </c>
      <c r="Z1372" s="11">
        <f t="shared" si="204"/>
        <v>1586</v>
      </c>
      <c r="AO1372" s="7" t="s">
        <v>10018</v>
      </c>
      <c r="AP1372" s="77">
        <v>364</v>
      </c>
      <c r="AQ1372" s="77">
        <v>349</v>
      </c>
      <c r="AR1372" s="77">
        <v>510</v>
      </c>
      <c r="AS1372" s="77">
        <v>535</v>
      </c>
      <c r="AT1372" s="169">
        <v>579</v>
      </c>
      <c r="AU1372" s="77">
        <v>91</v>
      </c>
      <c r="AV1372" s="77">
        <v>181</v>
      </c>
      <c r="AW1372" s="125">
        <v>166</v>
      </c>
      <c r="AX1372" s="125">
        <v>123</v>
      </c>
      <c r="AY1372" s="77">
        <v>6</v>
      </c>
      <c r="AZ1372" s="77">
        <v>0</v>
      </c>
      <c r="BA1372" s="77">
        <v>1</v>
      </c>
      <c r="BB1372" s="77">
        <v>0</v>
      </c>
      <c r="BC1372" s="77">
        <v>0</v>
      </c>
      <c r="BD1372" s="77">
        <v>0</v>
      </c>
      <c r="BE1372" s="77">
        <v>0</v>
      </c>
      <c r="BF1372" s="77">
        <v>0</v>
      </c>
      <c r="BG1372" s="77">
        <v>0</v>
      </c>
      <c r="BH1372" s="77">
        <v>0</v>
      </c>
      <c r="BI1372" s="77">
        <v>0</v>
      </c>
      <c r="BJ1372" s="77">
        <v>0</v>
      </c>
      <c r="BK1372" s="77">
        <v>0</v>
      </c>
      <c r="BL1372" s="77">
        <v>0</v>
      </c>
      <c r="BM1372" s="77">
        <v>0</v>
      </c>
      <c r="BN1372" s="77">
        <v>0</v>
      </c>
      <c r="BO1372" s="77">
        <v>1</v>
      </c>
      <c r="BP1372" s="77">
        <v>0</v>
      </c>
      <c r="BQ1372" s="9">
        <v>0</v>
      </c>
      <c r="BR1372" s="9">
        <v>0</v>
      </c>
      <c r="BS1372" s="9">
        <v>0</v>
      </c>
      <c r="BT1372" s="9">
        <v>0</v>
      </c>
      <c r="BU1372" s="7" t="s">
        <v>10018</v>
      </c>
      <c r="BV1372" s="7"/>
    </row>
    <row r="1373" spans="1:74" x14ac:dyDescent="0.25">
      <c r="A1373" s="158" t="s">
        <v>9963</v>
      </c>
      <c r="B1373" s="158" t="s">
        <v>8861</v>
      </c>
      <c r="C1373" s="111">
        <v>2</v>
      </c>
      <c r="D1373" s="108">
        <v>2</v>
      </c>
      <c r="E1373" s="108">
        <v>0</v>
      </c>
      <c r="F1373" s="108">
        <v>2</v>
      </c>
      <c r="G1373" s="108">
        <v>0</v>
      </c>
      <c r="H1373" s="108">
        <v>0</v>
      </c>
      <c r="I1373" s="108">
        <v>0</v>
      </c>
      <c r="J1373" s="108">
        <v>0</v>
      </c>
      <c r="K1373" s="108">
        <v>0</v>
      </c>
      <c r="L1373" s="157">
        <f t="shared" si="203"/>
        <v>2</v>
      </c>
      <c r="AO1373" s="7" t="s">
        <v>10022</v>
      </c>
      <c r="AP1373" s="77">
        <v>0</v>
      </c>
      <c r="AQ1373" s="77">
        <v>0</v>
      </c>
      <c r="AR1373" s="77">
        <v>0</v>
      </c>
      <c r="AS1373" s="77">
        <v>0</v>
      </c>
      <c r="AT1373" s="77">
        <v>0</v>
      </c>
      <c r="AU1373" s="77">
        <v>415</v>
      </c>
      <c r="AV1373" s="77">
        <v>435</v>
      </c>
      <c r="AW1373" s="125">
        <v>345</v>
      </c>
      <c r="AX1373" s="125">
        <v>433</v>
      </c>
      <c r="AY1373" s="77">
        <v>457</v>
      </c>
      <c r="AZ1373" s="169">
        <v>568</v>
      </c>
      <c r="BA1373" s="77">
        <v>453</v>
      </c>
      <c r="BB1373" s="77">
        <v>391</v>
      </c>
      <c r="BC1373" s="77">
        <v>236</v>
      </c>
      <c r="BD1373" s="77">
        <v>35</v>
      </c>
      <c r="BE1373" s="77">
        <v>44</v>
      </c>
      <c r="BF1373" s="77">
        <v>12</v>
      </c>
      <c r="BG1373" s="9">
        <v>15</v>
      </c>
      <c r="BH1373" s="9">
        <v>11</v>
      </c>
      <c r="BI1373" s="9">
        <v>1</v>
      </c>
      <c r="BJ1373" s="77">
        <v>0</v>
      </c>
      <c r="BK1373" s="96">
        <v>0</v>
      </c>
      <c r="BL1373" s="77">
        <v>0</v>
      </c>
      <c r="BM1373" s="77">
        <v>0</v>
      </c>
      <c r="BN1373" s="77">
        <v>0</v>
      </c>
      <c r="BO1373" s="77">
        <v>1</v>
      </c>
      <c r="BP1373" s="77">
        <v>0</v>
      </c>
      <c r="BQ1373" s="9">
        <v>0</v>
      </c>
      <c r="BR1373" s="9">
        <v>0</v>
      </c>
      <c r="BS1373" s="9">
        <v>0</v>
      </c>
      <c r="BT1373" s="9">
        <v>0</v>
      </c>
      <c r="BU1373" s="7" t="s">
        <v>10022</v>
      </c>
      <c r="BV1373" s="7"/>
    </row>
    <row r="1374" spans="1:74" x14ac:dyDescent="0.25">
      <c r="A1374" s="158" t="s">
        <v>9963</v>
      </c>
      <c r="B1374" s="158" t="s">
        <v>6556</v>
      </c>
      <c r="C1374" s="111">
        <v>2</v>
      </c>
      <c r="D1374" s="108">
        <v>2</v>
      </c>
      <c r="E1374" s="108">
        <v>2</v>
      </c>
      <c r="F1374" s="108">
        <v>0</v>
      </c>
      <c r="G1374" s="108">
        <v>0</v>
      </c>
      <c r="H1374" s="108">
        <v>0</v>
      </c>
      <c r="I1374" s="108">
        <v>0</v>
      </c>
      <c r="J1374" s="108">
        <v>0</v>
      </c>
      <c r="K1374" s="108">
        <v>0</v>
      </c>
      <c r="L1374" s="157">
        <f t="shared" si="203"/>
        <v>2</v>
      </c>
      <c r="S1374" s="11" t="s">
        <v>9947</v>
      </c>
      <c r="T1374" s="11" t="s">
        <v>781</v>
      </c>
      <c r="U1374" s="11" t="s">
        <v>313</v>
      </c>
      <c r="V1374" s="11" t="s">
        <v>141</v>
      </c>
      <c r="W1374" s="11" t="s">
        <v>87</v>
      </c>
      <c r="X1374" s="11" t="s">
        <v>124</v>
      </c>
      <c r="Y1374" s="11" t="s">
        <v>9128</v>
      </c>
      <c r="Z1374" s="11" t="s">
        <v>8</v>
      </c>
      <c r="AO1374" s="7" t="s">
        <v>10025</v>
      </c>
      <c r="AP1374" s="77">
        <v>0</v>
      </c>
      <c r="AQ1374" s="77">
        <v>0</v>
      </c>
      <c r="AR1374" s="77">
        <v>0</v>
      </c>
      <c r="AS1374" s="77">
        <v>0</v>
      </c>
      <c r="AT1374" s="77">
        <v>0</v>
      </c>
      <c r="AU1374" s="77">
        <v>0</v>
      </c>
      <c r="AV1374" s="77">
        <v>0</v>
      </c>
      <c r="AW1374" s="77">
        <v>0</v>
      </c>
      <c r="AX1374" s="77">
        <v>0</v>
      </c>
      <c r="AY1374" s="77">
        <v>2</v>
      </c>
      <c r="AZ1374" s="77">
        <v>10</v>
      </c>
      <c r="BA1374" s="77">
        <v>51</v>
      </c>
      <c r="BB1374" s="77">
        <v>115</v>
      </c>
      <c r="BC1374" s="77">
        <v>428</v>
      </c>
      <c r="BD1374" s="169">
        <v>525</v>
      </c>
      <c r="BE1374" s="77">
        <v>467</v>
      </c>
      <c r="BF1374" s="77">
        <v>379</v>
      </c>
      <c r="BG1374" s="9">
        <v>320</v>
      </c>
      <c r="BH1374" s="9">
        <v>115</v>
      </c>
      <c r="BI1374" s="77">
        <v>91</v>
      </c>
      <c r="BJ1374" s="77">
        <v>54</v>
      </c>
      <c r="BK1374" s="96">
        <v>62</v>
      </c>
      <c r="BL1374" s="77">
        <v>37</v>
      </c>
      <c r="BM1374" s="77">
        <v>45</v>
      </c>
      <c r="BN1374" s="77">
        <v>34</v>
      </c>
      <c r="BO1374" s="77">
        <v>33</v>
      </c>
      <c r="BP1374" s="77">
        <v>0</v>
      </c>
      <c r="BQ1374" s="9">
        <v>7</v>
      </c>
      <c r="BR1374" s="9">
        <v>0</v>
      </c>
      <c r="BS1374" s="9">
        <v>0</v>
      </c>
      <c r="BT1374" s="9">
        <v>0</v>
      </c>
      <c r="BU1374" s="7" t="s">
        <v>10025</v>
      </c>
      <c r="BV1374" s="7"/>
    </row>
    <row r="1375" spans="1:74" x14ac:dyDescent="0.25">
      <c r="A1375" s="158" t="s">
        <v>9963</v>
      </c>
      <c r="B1375" s="158" t="s">
        <v>2289</v>
      </c>
      <c r="C1375" s="111">
        <v>277</v>
      </c>
      <c r="D1375" s="108">
        <v>277</v>
      </c>
      <c r="E1375" s="108">
        <v>3</v>
      </c>
      <c r="F1375" s="108">
        <v>3</v>
      </c>
      <c r="G1375" s="108">
        <v>0</v>
      </c>
      <c r="H1375" s="108">
        <v>23</v>
      </c>
      <c r="I1375" s="108">
        <v>248</v>
      </c>
      <c r="J1375" s="108">
        <v>0</v>
      </c>
      <c r="K1375" s="108">
        <v>0</v>
      </c>
      <c r="L1375" s="157">
        <f t="shared" si="203"/>
        <v>277</v>
      </c>
      <c r="M1375" s="7">
        <f>SUM(L1371:L1375)</f>
        <v>324</v>
      </c>
      <c r="S1375" s="11" t="s">
        <v>9139</v>
      </c>
      <c r="T1375" s="16">
        <v>0</v>
      </c>
      <c r="U1375" s="16">
        <v>0</v>
      </c>
      <c r="V1375" s="16">
        <v>0</v>
      </c>
      <c r="W1375" s="16">
        <v>0</v>
      </c>
      <c r="X1375" s="16">
        <v>0</v>
      </c>
      <c r="Y1375" s="16">
        <v>0</v>
      </c>
      <c r="Z1375" s="11">
        <f t="shared" ref="Z1375:Z1382" si="206">SUM(T1375:Y1375)</f>
        <v>0</v>
      </c>
      <c r="AO1375" s="7" t="s">
        <v>10060</v>
      </c>
      <c r="AP1375" s="77">
        <v>3</v>
      </c>
      <c r="AQ1375" s="77">
        <v>0</v>
      </c>
      <c r="AR1375" s="77">
        <v>1</v>
      </c>
      <c r="AS1375" s="77">
        <v>1</v>
      </c>
      <c r="AT1375" s="77">
        <v>1</v>
      </c>
      <c r="AU1375" s="77">
        <v>0</v>
      </c>
      <c r="AV1375" s="77">
        <v>0</v>
      </c>
      <c r="AW1375" s="125">
        <v>0</v>
      </c>
      <c r="AX1375" s="125">
        <v>0</v>
      </c>
      <c r="AY1375" s="77">
        <v>1</v>
      </c>
      <c r="AZ1375" s="77">
        <v>2</v>
      </c>
      <c r="BA1375" s="77">
        <v>1</v>
      </c>
      <c r="BB1375" s="77">
        <v>1</v>
      </c>
      <c r="BC1375" s="77">
        <v>0</v>
      </c>
      <c r="BD1375" s="77">
        <v>0</v>
      </c>
      <c r="BE1375" s="77">
        <v>1</v>
      </c>
      <c r="BF1375" s="77">
        <v>0</v>
      </c>
      <c r="BG1375" s="77">
        <v>0</v>
      </c>
      <c r="BH1375" s="77">
        <v>0</v>
      </c>
      <c r="BI1375" s="77">
        <v>1</v>
      </c>
      <c r="BJ1375" s="77">
        <v>1</v>
      </c>
      <c r="BK1375" s="77">
        <v>0</v>
      </c>
      <c r="BL1375" s="77">
        <v>0</v>
      </c>
      <c r="BM1375" s="77">
        <v>0</v>
      </c>
      <c r="BN1375" s="77">
        <v>0</v>
      </c>
      <c r="BO1375" s="77">
        <v>0</v>
      </c>
      <c r="BP1375" s="77">
        <v>0</v>
      </c>
      <c r="BQ1375" s="9">
        <v>0</v>
      </c>
      <c r="BR1375" s="9">
        <v>0</v>
      </c>
      <c r="BS1375" s="9">
        <v>0</v>
      </c>
      <c r="BT1375" s="9">
        <v>0</v>
      </c>
      <c r="BU1375" s="7" t="s">
        <v>10060</v>
      </c>
      <c r="BV1375" s="7"/>
    </row>
    <row r="1376" spans="1:74" x14ac:dyDescent="0.25">
      <c r="A1376" s="156" t="s">
        <v>4850</v>
      </c>
      <c r="B1376" s="156" t="s">
        <v>6018</v>
      </c>
      <c r="C1376" s="110">
        <v>36</v>
      </c>
      <c r="D1376" s="110">
        <v>36</v>
      </c>
      <c r="E1376" s="110">
        <v>5</v>
      </c>
      <c r="F1376" s="110">
        <v>6</v>
      </c>
      <c r="G1376" s="110">
        <v>0</v>
      </c>
      <c r="H1376" s="110">
        <v>25</v>
      </c>
      <c r="I1376" s="110">
        <v>0</v>
      </c>
      <c r="J1376" s="110">
        <v>0</v>
      </c>
      <c r="K1376" s="110">
        <v>0</v>
      </c>
      <c r="L1376" s="173">
        <f t="shared" si="203"/>
        <v>36</v>
      </c>
      <c r="S1376" s="86" t="s">
        <v>9140</v>
      </c>
      <c r="T1376" s="87">
        <v>0</v>
      </c>
      <c r="U1376" s="87">
        <v>0</v>
      </c>
      <c r="V1376" s="87">
        <v>0</v>
      </c>
      <c r="W1376" s="88">
        <v>0</v>
      </c>
      <c r="X1376" s="87">
        <v>0</v>
      </c>
      <c r="Y1376" s="87">
        <v>0</v>
      </c>
      <c r="Z1376" s="11">
        <f t="shared" si="206"/>
        <v>0</v>
      </c>
      <c r="AO1376" s="7" t="s">
        <v>10061</v>
      </c>
      <c r="AP1376" s="77">
        <v>3</v>
      </c>
      <c r="AQ1376" s="77">
        <v>3</v>
      </c>
      <c r="AR1376" s="77">
        <v>1</v>
      </c>
      <c r="AS1376" s="77">
        <v>1</v>
      </c>
      <c r="AT1376" s="77">
        <v>1</v>
      </c>
      <c r="AU1376" s="77">
        <v>0</v>
      </c>
      <c r="AV1376" s="77">
        <v>0</v>
      </c>
      <c r="AW1376" s="125">
        <v>0</v>
      </c>
      <c r="AX1376" s="125">
        <v>1</v>
      </c>
      <c r="AY1376" s="77">
        <v>1</v>
      </c>
      <c r="AZ1376" s="77">
        <v>0</v>
      </c>
      <c r="BA1376" s="77">
        <v>0</v>
      </c>
      <c r="BB1376" s="77">
        <v>1</v>
      </c>
      <c r="BC1376" s="77">
        <v>0</v>
      </c>
      <c r="BD1376" s="77">
        <v>0</v>
      </c>
      <c r="BE1376" s="77">
        <v>1</v>
      </c>
      <c r="BF1376" s="77">
        <v>0</v>
      </c>
      <c r="BG1376" s="77">
        <v>0</v>
      </c>
      <c r="BH1376" s="77">
        <v>0</v>
      </c>
      <c r="BI1376" s="77">
        <v>0</v>
      </c>
      <c r="BJ1376" s="77">
        <v>1</v>
      </c>
      <c r="BK1376" s="77">
        <v>0</v>
      </c>
      <c r="BL1376" s="77">
        <v>0</v>
      </c>
      <c r="BM1376" s="77">
        <v>0</v>
      </c>
      <c r="BN1376" s="77">
        <v>0</v>
      </c>
      <c r="BO1376" s="77">
        <v>0</v>
      </c>
      <c r="BP1376" s="77">
        <v>0</v>
      </c>
      <c r="BQ1376" s="9">
        <v>0</v>
      </c>
      <c r="BR1376" s="9">
        <v>0</v>
      </c>
      <c r="BS1376" s="9">
        <v>0</v>
      </c>
      <c r="BT1376" s="9">
        <v>0</v>
      </c>
      <c r="BU1376" s="7" t="s">
        <v>10061</v>
      </c>
      <c r="BV1376" s="7"/>
    </row>
    <row r="1377" spans="1:74" x14ac:dyDescent="0.25">
      <c r="A1377" s="156" t="s">
        <v>4850</v>
      </c>
      <c r="B1377" s="156" t="s">
        <v>2543</v>
      </c>
      <c r="C1377" s="110">
        <v>104</v>
      </c>
      <c r="D1377" s="110">
        <v>93</v>
      </c>
      <c r="E1377" s="110">
        <v>1</v>
      </c>
      <c r="F1377" s="110">
        <v>10</v>
      </c>
      <c r="G1377" s="110">
        <v>0</v>
      </c>
      <c r="H1377" s="110">
        <v>80</v>
      </c>
      <c r="I1377" s="110">
        <v>1</v>
      </c>
      <c r="J1377" s="110">
        <v>1</v>
      </c>
      <c r="K1377" s="110">
        <v>0</v>
      </c>
      <c r="L1377" s="173">
        <f t="shared" si="203"/>
        <v>93</v>
      </c>
      <c r="S1377" s="11" t="s">
        <v>9141</v>
      </c>
      <c r="T1377" s="108">
        <v>0</v>
      </c>
      <c r="U1377" s="108">
        <v>0</v>
      </c>
      <c r="V1377" s="108">
        <v>0</v>
      </c>
      <c r="W1377" s="108">
        <v>1</v>
      </c>
      <c r="X1377" s="108">
        <v>0</v>
      </c>
      <c r="Y1377" s="108">
        <v>0</v>
      </c>
      <c r="Z1377" s="11">
        <f t="shared" si="206"/>
        <v>1</v>
      </c>
      <c r="AO1377" s="7" t="s">
        <v>10062</v>
      </c>
      <c r="AP1377" s="77">
        <v>10</v>
      </c>
      <c r="AQ1377" s="77">
        <v>3</v>
      </c>
      <c r="AR1377" s="77">
        <v>5</v>
      </c>
      <c r="AS1377" s="77">
        <v>3</v>
      </c>
      <c r="AT1377" s="77">
        <v>2</v>
      </c>
      <c r="AU1377" s="77">
        <v>0</v>
      </c>
      <c r="AV1377" s="77">
        <v>0</v>
      </c>
      <c r="AW1377" s="125">
        <v>0</v>
      </c>
      <c r="AX1377" s="125">
        <v>1</v>
      </c>
      <c r="AY1377" s="77">
        <v>1</v>
      </c>
      <c r="AZ1377" s="77">
        <v>0</v>
      </c>
      <c r="BA1377" s="77">
        <v>0</v>
      </c>
      <c r="BB1377" s="77">
        <v>1</v>
      </c>
      <c r="BC1377" s="77">
        <v>0</v>
      </c>
      <c r="BD1377" s="77">
        <v>0</v>
      </c>
      <c r="BE1377" s="77">
        <v>1</v>
      </c>
      <c r="BF1377" s="77">
        <v>0</v>
      </c>
      <c r="BG1377" s="77">
        <v>0</v>
      </c>
      <c r="BH1377" s="77">
        <v>0</v>
      </c>
      <c r="BI1377" s="77">
        <v>0</v>
      </c>
      <c r="BJ1377" s="77">
        <v>1</v>
      </c>
      <c r="BK1377" s="77">
        <v>0</v>
      </c>
      <c r="BL1377" s="77">
        <v>0</v>
      </c>
      <c r="BM1377" s="77">
        <v>0</v>
      </c>
      <c r="BN1377" s="77">
        <v>0</v>
      </c>
      <c r="BO1377" s="77">
        <v>0</v>
      </c>
      <c r="BP1377" s="77">
        <v>0</v>
      </c>
      <c r="BQ1377" s="9">
        <v>0</v>
      </c>
      <c r="BR1377" s="9">
        <v>0</v>
      </c>
      <c r="BS1377" s="9">
        <v>0</v>
      </c>
      <c r="BT1377" s="9">
        <v>0</v>
      </c>
      <c r="BU1377" s="7" t="s">
        <v>10062</v>
      </c>
      <c r="BV1377" s="7"/>
    </row>
    <row r="1378" spans="1:74" x14ac:dyDescent="0.25">
      <c r="A1378" s="156" t="s">
        <v>4850</v>
      </c>
      <c r="B1378" s="156" t="s">
        <v>8861</v>
      </c>
      <c r="C1378" s="110">
        <v>5</v>
      </c>
      <c r="D1378" s="110">
        <v>5</v>
      </c>
      <c r="E1378" s="110">
        <v>1</v>
      </c>
      <c r="F1378" s="110">
        <v>4</v>
      </c>
      <c r="G1378" s="110">
        <v>0</v>
      </c>
      <c r="H1378" s="110">
        <v>0</v>
      </c>
      <c r="I1378" s="110">
        <v>0</v>
      </c>
      <c r="J1378" s="110">
        <v>0</v>
      </c>
      <c r="K1378" s="110">
        <v>0</v>
      </c>
      <c r="L1378" s="173">
        <f t="shared" si="203"/>
        <v>5</v>
      </c>
      <c r="S1378" s="86" t="s">
        <v>9142</v>
      </c>
      <c r="T1378" s="109">
        <v>0</v>
      </c>
      <c r="U1378" s="109">
        <v>0</v>
      </c>
      <c r="V1378" s="109">
        <v>0</v>
      </c>
      <c r="W1378" s="109">
        <v>3</v>
      </c>
      <c r="X1378" s="109">
        <v>0</v>
      </c>
      <c r="Y1378" s="109">
        <v>0</v>
      </c>
      <c r="Z1378" s="11">
        <f t="shared" si="206"/>
        <v>3</v>
      </c>
      <c r="AO1378" s="7" t="s">
        <v>10063</v>
      </c>
      <c r="AP1378" s="77">
        <v>51</v>
      </c>
      <c r="AQ1378" s="77">
        <v>46</v>
      </c>
      <c r="AR1378" s="77">
        <v>37</v>
      </c>
      <c r="AS1378" s="77">
        <v>28</v>
      </c>
      <c r="AT1378" s="77">
        <v>23</v>
      </c>
      <c r="AU1378" s="77">
        <v>12</v>
      </c>
      <c r="AV1378" s="77">
        <v>18</v>
      </c>
      <c r="AW1378" s="125">
        <v>8</v>
      </c>
      <c r="AX1378" s="125">
        <v>10</v>
      </c>
      <c r="AY1378" s="77">
        <v>4</v>
      </c>
      <c r="AZ1378" s="77">
        <v>1</v>
      </c>
      <c r="BA1378" s="77">
        <v>5</v>
      </c>
      <c r="BB1378" s="77">
        <v>3</v>
      </c>
      <c r="BC1378" s="77">
        <v>0</v>
      </c>
      <c r="BD1378" s="77">
        <v>0</v>
      </c>
      <c r="BE1378" s="77">
        <v>2</v>
      </c>
      <c r="BF1378" s="77">
        <v>0</v>
      </c>
      <c r="BG1378" s="77">
        <v>0</v>
      </c>
      <c r="BH1378" s="77">
        <v>0</v>
      </c>
      <c r="BI1378" s="77">
        <v>4</v>
      </c>
      <c r="BJ1378" s="77">
        <v>1</v>
      </c>
      <c r="BK1378" s="77">
        <v>1</v>
      </c>
      <c r="BL1378" s="77">
        <v>0</v>
      </c>
      <c r="BM1378" s="77">
        <v>0</v>
      </c>
      <c r="BN1378" s="77">
        <v>0</v>
      </c>
      <c r="BO1378" s="77">
        <v>0</v>
      </c>
      <c r="BP1378" s="77">
        <v>0</v>
      </c>
      <c r="BQ1378" s="9">
        <v>0</v>
      </c>
      <c r="BR1378" s="9">
        <v>0</v>
      </c>
      <c r="BS1378" s="9">
        <v>0</v>
      </c>
      <c r="BT1378" s="9">
        <v>0</v>
      </c>
      <c r="BU1378" s="7" t="s">
        <v>10063</v>
      </c>
      <c r="BV1378" s="7"/>
    </row>
    <row r="1379" spans="1:74" x14ac:dyDescent="0.25">
      <c r="A1379" s="156" t="s">
        <v>4850</v>
      </c>
      <c r="B1379" s="156" t="s">
        <v>6556</v>
      </c>
      <c r="C1379" s="110">
        <v>2</v>
      </c>
      <c r="D1379" s="110">
        <v>2</v>
      </c>
      <c r="E1379" s="110">
        <v>0</v>
      </c>
      <c r="F1379" s="110">
        <v>0</v>
      </c>
      <c r="G1379" s="110">
        <v>0</v>
      </c>
      <c r="H1379" s="110">
        <v>2</v>
      </c>
      <c r="I1379" s="110">
        <v>0</v>
      </c>
      <c r="J1379" s="110">
        <v>0</v>
      </c>
      <c r="K1379" s="110">
        <v>0</v>
      </c>
      <c r="L1379" s="173">
        <f t="shared" si="203"/>
        <v>2</v>
      </c>
      <c r="S1379" s="11" t="s">
        <v>9143</v>
      </c>
      <c r="T1379" s="108">
        <v>1</v>
      </c>
      <c r="U1379" s="108">
        <v>0</v>
      </c>
      <c r="V1379" s="108">
        <v>0</v>
      </c>
      <c r="W1379" s="108">
        <v>7</v>
      </c>
      <c r="X1379" s="108">
        <v>0</v>
      </c>
      <c r="Y1379" s="108">
        <v>0</v>
      </c>
      <c r="Z1379" s="11">
        <f t="shared" si="206"/>
        <v>8</v>
      </c>
      <c r="AO1379" s="7" t="s">
        <v>10140</v>
      </c>
      <c r="AP1379" s="169">
        <v>713</v>
      </c>
      <c r="AQ1379" s="77">
        <v>352</v>
      </c>
      <c r="AR1379" s="77">
        <v>266</v>
      </c>
      <c r="AS1379" s="77">
        <v>249</v>
      </c>
      <c r="AT1379" s="77">
        <v>156</v>
      </c>
      <c r="AU1379" s="77">
        <v>84</v>
      </c>
      <c r="AV1379" s="77">
        <v>62</v>
      </c>
      <c r="AW1379" s="125">
        <v>82</v>
      </c>
      <c r="AX1379" s="125">
        <v>42</v>
      </c>
      <c r="AY1379" s="77">
        <v>52</v>
      </c>
      <c r="AZ1379" s="77">
        <v>37</v>
      </c>
      <c r="BA1379" s="77">
        <v>17</v>
      </c>
      <c r="BB1379" s="77">
        <v>19</v>
      </c>
      <c r="BC1379" s="77">
        <v>37</v>
      </c>
      <c r="BD1379" s="77">
        <v>13</v>
      </c>
      <c r="BE1379" s="77">
        <v>19</v>
      </c>
      <c r="BF1379" s="77">
        <v>16</v>
      </c>
      <c r="BG1379" s="9">
        <v>11</v>
      </c>
      <c r="BH1379" s="77">
        <v>3</v>
      </c>
      <c r="BI1379" s="77">
        <v>6</v>
      </c>
      <c r="BJ1379" s="77">
        <v>2</v>
      </c>
      <c r="BK1379" s="77">
        <v>3</v>
      </c>
      <c r="BL1379" s="77">
        <v>5</v>
      </c>
      <c r="BM1379" s="77">
        <v>3</v>
      </c>
      <c r="BN1379" s="77">
        <v>0</v>
      </c>
      <c r="BO1379" s="77">
        <v>0</v>
      </c>
      <c r="BP1379" s="77">
        <v>0</v>
      </c>
      <c r="BQ1379" s="9">
        <v>1</v>
      </c>
      <c r="BR1379" s="9">
        <v>2</v>
      </c>
      <c r="BS1379" s="9">
        <v>1</v>
      </c>
      <c r="BT1379" s="9">
        <v>1</v>
      </c>
      <c r="BU1379" s="7" t="s">
        <v>10140</v>
      </c>
      <c r="BV1379" s="7"/>
    </row>
    <row r="1380" spans="1:74" x14ac:dyDescent="0.25">
      <c r="A1380" s="156" t="s">
        <v>4850</v>
      </c>
      <c r="B1380" s="156" t="s">
        <v>2289</v>
      </c>
      <c r="C1380" s="110">
        <v>800</v>
      </c>
      <c r="D1380" s="110">
        <v>794</v>
      </c>
      <c r="E1380" s="110">
        <v>72</v>
      </c>
      <c r="F1380" s="110">
        <v>89</v>
      </c>
      <c r="G1380" s="110">
        <v>8</v>
      </c>
      <c r="H1380" s="110">
        <v>92</v>
      </c>
      <c r="I1380" s="110">
        <v>503</v>
      </c>
      <c r="J1380" s="110">
        <v>30</v>
      </c>
      <c r="K1380" s="110">
        <v>0</v>
      </c>
      <c r="L1380" s="173">
        <f t="shared" si="203"/>
        <v>794</v>
      </c>
      <c r="M1380" s="7">
        <f>SUM(L1376:L1380)</f>
        <v>930</v>
      </c>
      <c r="S1380" s="86" t="s">
        <v>9144</v>
      </c>
      <c r="T1380" s="110">
        <v>5</v>
      </c>
      <c r="U1380" s="110">
        <v>6</v>
      </c>
      <c r="V1380" s="110">
        <v>0</v>
      </c>
      <c r="W1380" s="110">
        <v>25</v>
      </c>
      <c r="X1380" s="110">
        <v>0</v>
      </c>
      <c r="Y1380" s="110">
        <v>0</v>
      </c>
      <c r="Z1380" s="11">
        <f t="shared" si="206"/>
        <v>36</v>
      </c>
      <c r="AO1380" s="7" t="s">
        <v>10141</v>
      </c>
      <c r="AP1380" s="77">
        <v>1</v>
      </c>
      <c r="AQ1380" s="77">
        <v>28</v>
      </c>
      <c r="AR1380" s="77">
        <v>72</v>
      </c>
      <c r="AS1380" s="77">
        <v>273</v>
      </c>
      <c r="AT1380" s="169">
        <v>355</v>
      </c>
      <c r="AU1380" s="77">
        <v>161</v>
      </c>
      <c r="AV1380" s="77">
        <v>145</v>
      </c>
      <c r="AW1380" s="125">
        <v>92</v>
      </c>
      <c r="AX1380" s="125">
        <v>72</v>
      </c>
      <c r="AY1380" s="77">
        <v>60</v>
      </c>
      <c r="AZ1380" s="77">
        <v>43</v>
      </c>
      <c r="BA1380" s="77">
        <v>40</v>
      </c>
      <c r="BB1380" s="77">
        <v>31</v>
      </c>
      <c r="BC1380" s="77">
        <v>39</v>
      </c>
      <c r="BD1380" s="77">
        <v>28</v>
      </c>
      <c r="BE1380" s="77">
        <v>32</v>
      </c>
      <c r="BF1380" s="77">
        <v>17</v>
      </c>
      <c r="BG1380" s="9">
        <v>29</v>
      </c>
      <c r="BH1380" s="77">
        <v>10</v>
      </c>
      <c r="BI1380" s="77">
        <v>15</v>
      </c>
      <c r="BJ1380" s="77">
        <v>6</v>
      </c>
      <c r="BK1380" s="77">
        <v>14</v>
      </c>
      <c r="BL1380" s="77">
        <v>7</v>
      </c>
      <c r="BM1380" s="77">
        <v>4</v>
      </c>
      <c r="BN1380" s="77">
        <v>1</v>
      </c>
      <c r="BO1380" s="77">
        <v>0</v>
      </c>
      <c r="BP1380" s="77">
        <v>0</v>
      </c>
      <c r="BQ1380" s="9">
        <v>5</v>
      </c>
      <c r="BR1380" s="9">
        <v>1</v>
      </c>
      <c r="BS1380" s="9">
        <v>1</v>
      </c>
      <c r="BT1380" s="9">
        <v>2</v>
      </c>
      <c r="BU1380" s="7" t="s">
        <v>10141</v>
      </c>
      <c r="BV1380" s="7"/>
    </row>
    <row r="1381" spans="1:74" x14ac:dyDescent="0.25">
      <c r="A1381" s="158" t="s">
        <v>649</v>
      </c>
      <c r="B1381" s="158" t="s">
        <v>6018</v>
      </c>
      <c r="C1381" s="111">
        <v>189</v>
      </c>
      <c r="D1381" s="111">
        <v>189</v>
      </c>
      <c r="E1381" s="111">
        <v>0</v>
      </c>
      <c r="F1381" s="111">
        <v>0</v>
      </c>
      <c r="G1381" s="111">
        <v>0</v>
      </c>
      <c r="H1381" s="111">
        <v>189</v>
      </c>
      <c r="I1381" s="111">
        <v>0</v>
      </c>
      <c r="J1381" s="111">
        <v>0</v>
      </c>
      <c r="K1381" s="111">
        <v>0</v>
      </c>
      <c r="L1381" s="157">
        <f t="shared" si="203"/>
        <v>189</v>
      </c>
      <c r="S1381" s="11" t="s">
        <v>9145</v>
      </c>
      <c r="T1381" s="111">
        <v>0</v>
      </c>
      <c r="U1381" s="111">
        <v>0</v>
      </c>
      <c r="V1381" s="111">
        <v>0</v>
      </c>
      <c r="W1381" s="111">
        <v>189</v>
      </c>
      <c r="X1381" s="111">
        <v>0</v>
      </c>
      <c r="Y1381" s="111">
        <v>0</v>
      </c>
      <c r="Z1381" s="11">
        <f t="shared" si="206"/>
        <v>189</v>
      </c>
      <c r="AO1381" s="7" t="s">
        <v>10142</v>
      </c>
      <c r="AP1381" s="77">
        <v>0</v>
      </c>
      <c r="AQ1381" s="77">
        <v>0</v>
      </c>
      <c r="AR1381" s="77">
        <v>0</v>
      </c>
      <c r="AS1381" s="77">
        <v>0</v>
      </c>
      <c r="AT1381" s="77">
        <v>2</v>
      </c>
      <c r="AU1381" s="77">
        <v>15</v>
      </c>
      <c r="AV1381" s="77">
        <v>39</v>
      </c>
      <c r="AW1381" s="125">
        <v>174</v>
      </c>
      <c r="AX1381" s="125">
        <v>257</v>
      </c>
      <c r="AY1381" s="169">
        <v>409</v>
      </c>
      <c r="AZ1381" s="77">
        <v>233</v>
      </c>
      <c r="BA1381" s="77">
        <v>203</v>
      </c>
      <c r="BB1381" s="77">
        <v>114</v>
      </c>
      <c r="BC1381" s="77">
        <v>154</v>
      </c>
      <c r="BD1381" s="77">
        <v>112</v>
      </c>
      <c r="BE1381" s="77">
        <v>124</v>
      </c>
      <c r="BF1381" s="77">
        <v>60</v>
      </c>
      <c r="BG1381" s="9">
        <v>87</v>
      </c>
      <c r="BH1381" s="77">
        <v>39</v>
      </c>
      <c r="BI1381" s="77">
        <v>57</v>
      </c>
      <c r="BJ1381" s="77">
        <v>29</v>
      </c>
      <c r="BK1381" s="77">
        <v>50</v>
      </c>
      <c r="BL1381" s="77">
        <v>34</v>
      </c>
      <c r="BM1381" s="77">
        <v>35</v>
      </c>
      <c r="BN1381" s="77">
        <v>18</v>
      </c>
      <c r="BO1381" s="77">
        <v>21</v>
      </c>
      <c r="BP1381" s="77">
        <v>18</v>
      </c>
      <c r="BQ1381" s="9">
        <v>25</v>
      </c>
      <c r="BR1381" s="9">
        <v>6</v>
      </c>
      <c r="BS1381" s="9">
        <v>3</v>
      </c>
      <c r="BT1381" s="9">
        <v>5</v>
      </c>
      <c r="BU1381" s="7" t="s">
        <v>10142</v>
      </c>
      <c r="BV1381" s="7"/>
    </row>
    <row r="1382" spans="1:74" x14ac:dyDescent="0.25">
      <c r="A1382" s="158" t="s">
        <v>649</v>
      </c>
      <c r="B1382" s="158" t="s">
        <v>2543</v>
      </c>
      <c r="C1382" s="111">
        <v>66</v>
      </c>
      <c r="D1382" s="111">
        <v>65</v>
      </c>
      <c r="E1382" s="111">
        <v>11</v>
      </c>
      <c r="F1382" s="111">
        <v>20</v>
      </c>
      <c r="G1382" s="111">
        <v>2</v>
      </c>
      <c r="H1382" s="111">
        <v>31</v>
      </c>
      <c r="I1382" s="111">
        <v>0</v>
      </c>
      <c r="J1382" s="111">
        <v>1</v>
      </c>
      <c r="K1382" s="111">
        <v>0</v>
      </c>
      <c r="L1382" s="157">
        <f t="shared" si="203"/>
        <v>65</v>
      </c>
      <c r="T1382" s="7">
        <f t="shared" ref="T1382:Y1382" si="207">SUM(T1375:T1381)</f>
        <v>6</v>
      </c>
      <c r="U1382" s="7">
        <f t="shared" si="207"/>
        <v>6</v>
      </c>
      <c r="V1382" s="7">
        <f t="shared" si="207"/>
        <v>0</v>
      </c>
      <c r="W1382" s="7">
        <f t="shared" si="207"/>
        <v>225</v>
      </c>
      <c r="X1382" s="7">
        <f t="shared" si="207"/>
        <v>0</v>
      </c>
      <c r="Y1382" s="7">
        <f t="shared" si="207"/>
        <v>0</v>
      </c>
      <c r="Z1382" s="11">
        <f t="shared" si="206"/>
        <v>237</v>
      </c>
      <c r="BR1382" s="7"/>
      <c r="BV1382" s="7"/>
    </row>
    <row r="1383" spans="1:74" x14ac:dyDescent="0.25">
      <c r="A1383" s="158" t="s">
        <v>649</v>
      </c>
      <c r="B1383" s="158" t="s">
        <v>8861</v>
      </c>
      <c r="C1383" s="111">
        <v>1</v>
      </c>
      <c r="D1383" s="111">
        <v>1</v>
      </c>
      <c r="E1383" s="111">
        <v>1</v>
      </c>
      <c r="F1383" s="111">
        <v>0</v>
      </c>
      <c r="G1383" s="111">
        <v>0</v>
      </c>
      <c r="H1383" s="111">
        <v>0</v>
      </c>
      <c r="I1383" s="111">
        <v>0</v>
      </c>
      <c r="J1383" s="111">
        <v>0</v>
      </c>
      <c r="K1383" s="111">
        <v>0</v>
      </c>
      <c r="L1383" s="157">
        <f t="shared" si="203"/>
        <v>1</v>
      </c>
      <c r="AS1383" s="7" t="s">
        <v>9130</v>
      </c>
      <c r="AX1383" s="7" t="s">
        <v>9133</v>
      </c>
      <c r="BD1383" s="7" t="s">
        <v>9131</v>
      </c>
      <c r="BL1383" s="7" t="s">
        <v>9134</v>
      </c>
      <c r="BQ1383" s="7" t="s">
        <v>9135</v>
      </c>
      <c r="BR1383" s="7"/>
      <c r="BV1383" s="7"/>
    </row>
    <row r="1384" spans="1:74" ht="22.8" x14ac:dyDescent="0.25">
      <c r="A1384" s="158" t="s">
        <v>649</v>
      </c>
      <c r="B1384" s="158" t="s">
        <v>6556</v>
      </c>
      <c r="C1384" s="111">
        <v>3</v>
      </c>
      <c r="D1384" s="111">
        <v>3</v>
      </c>
      <c r="E1384" s="111">
        <v>2</v>
      </c>
      <c r="F1384" s="111">
        <v>0</v>
      </c>
      <c r="G1384" s="111">
        <v>0</v>
      </c>
      <c r="H1384" s="111">
        <v>1</v>
      </c>
      <c r="I1384" s="111">
        <v>0</v>
      </c>
      <c r="J1384" s="111">
        <v>0</v>
      </c>
      <c r="K1384" s="111">
        <v>0</v>
      </c>
      <c r="L1384" s="157">
        <f t="shared" si="203"/>
        <v>3</v>
      </c>
      <c r="S1384" s="11" t="s">
        <v>9950</v>
      </c>
      <c r="T1384" s="11" t="s">
        <v>781</v>
      </c>
      <c r="U1384" s="11" t="s">
        <v>313</v>
      </c>
      <c r="V1384" s="11" t="s">
        <v>141</v>
      </c>
      <c r="W1384" s="11" t="s">
        <v>87</v>
      </c>
      <c r="X1384" s="11" t="s">
        <v>124</v>
      </c>
      <c r="Y1384" s="11" t="s">
        <v>9128</v>
      </c>
      <c r="Z1384" s="11" t="s">
        <v>9951</v>
      </c>
      <c r="AO1384" s="7" t="s">
        <v>5</v>
      </c>
      <c r="AP1384" s="7" t="s">
        <v>10021</v>
      </c>
      <c r="AQ1384" s="7" t="s">
        <v>10126</v>
      </c>
      <c r="AR1384" s="7" t="s">
        <v>10127</v>
      </c>
      <c r="AS1384" s="7" t="s">
        <v>10024</v>
      </c>
      <c r="AT1384" s="7" t="s">
        <v>10019</v>
      </c>
      <c r="AU1384" s="7" t="s">
        <v>10128</v>
      </c>
      <c r="AV1384" s="7" t="s">
        <v>10129</v>
      </c>
      <c r="AW1384" s="115" t="s">
        <v>10130</v>
      </c>
      <c r="AX1384" s="115" t="s">
        <v>10027</v>
      </c>
      <c r="AY1384" s="7" t="s">
        <v>10028</v>
      </c>
      <c r="AZ1384" s="7" t="s">
        <v>10023</v>
      </c>
      <c r="BA1384" s="7" t="s">
        <v>10131</v>
      </c>
      <c r="BB1384" s="7" t="s">
        <v>10132</v>
      </c>
      <c r="BC1384" s="7" t="s">
        <v>10133</v>
      </c>
      <c r="BD1384" s="7" t="s">
        <v>10026</v>
      </c>
      <c r="BE1384" s="7" t="s">
        <v>10069</v>
      </c>
      <c r="BF1384" s="7" t="s">
        <v>10032</v>
      </c>
      <c r="BG1384" s="7" t="s">
        <v>10134</v>
      </c>
      <c r="BH1384" s="7" t="s">
        <v>10135</v>
      </c>
      <c r="BI1384" s="7" t="s">
        <v>10031</v>
      </c>
      <c r="BJ1384" s="7" t="s">
        <v>10136</v>
      </c>
      <c r="BK1384" s="7" t="s">
        <v>10137</v>
      </c>
      <c r="BL1384" s="7" t="s">
        <v>10144</v>
      </c>
      <c r="BM1384" s="7" t="s">
        <v>10071</v>
      </c>
      <c r="BN1384" s="7" t="s">
        <v>10037</v>
      </c>
      <c r="BO1384" s="7" t="s">
        <v>10138</v>
      </c>
      <c r="BP1384" s="7" t="s">
        <v>10035</v>
      </c>
      <c r="BQ1384" s="7" t="s">
        <v>10040</v>
      </c>
      <c r="BR1384" s="7" t="s">
        <v>10041</v>
      </c>
      <c r="BS1384" s="7" t="s">
        <v>10073</v>
      </c>
      <c r="BT1384" s="7" t="s">
        <v>10039</v>
      </c>
      <c r="BV1384" s="7"/>
    </row>
    <row r="1385" spans="1:74" x14ac:dyDescent="0.25">
      <c r="A1385" s="158" t="s">
        <v>649</v>
      </c>
      <c r="B1385" s="158" t="s">
        <v>2289</v>
      </c>
      <c r="C1385" s="111">
        <v>50</v>
      </c>
      <c r="D1385" s="111">
        <v>50</v>
      </c>
      <c r="E1385" s="111">
        <v>31</v>
      </c>
      <c r="F1385" s="111">
        <v>0</v>
      </c>
      <c r="G1385" s="111">
        <v>0</v>
      </c>
      <c r="H1385" s="111">
        <v>13</v>
      </c>
      <c r="I1385" s="111">
        <v>6</v>
      </c>
      <c r="J1385" s="111">
        <v>0</v>
      </c>
      <c r="K1385" s="111">
        <v>0</v>
      </c>
      <c r="L1385" s="157">
        <f t="shared" si="203"/>
        <v>50</v>
      </c>
      <c r="M1385" s="7">
        <f>SUM(L1381:L1385)</f>
        <v>308</v>
      </c>
      <c r="S1385" s="11" t="s">
        <v>9139</v>
      </c>
      <c r="T1385" s="16">
        <v>0</v>
      </c>
      <c r="U1385" s="16">
        <v>0</v>
      </c>
      <c r="V1385" s="16">
        <v>0</v>
      </c>
      <c r="W1385" s="16">
        <v>1</v>
      </c>
      <c r="X1385" s="16">
        <v>0</v>
      </c>
      <c r="Y1385" s="16">
        <v>0</v>
      </c>
      <c r="Z1385" s="11">
        <f t="shared" ref="Z1385:Z1392" si="208">SUM(T1385:W1385)+Y1385</f>
        <v>1</v>
      </c>
      <c r="AA1385" s="11" t="s">
        <v>9139</v>
      </c>
      <c r="AO1385" s="11" t="s">
        <v>10068</v>
      </c>
      <c r="AP1385" s="90">
        <v>0</v>
      </c>
      <c r="AQ1385" s="90">
        <v>0</v>
      </c>
      <c r="AR1385" s="90">
        <v>0</v>
      </c>
      <c r="AS1385" s="90">
        <v>0</v>
      </c>
      <c r="AT1385" s="90">
        <v>0</v>
      </c>
      <c r="AU1385" s="90">
        <v>0</v>
      </c>
      <c r="AV1385" s="90">
        <v>0</v>
      </c>
      <c r="AW1385" s="90">
        <v>0</v>
      </c>
      <c r="AX1385" s="90">
        <v>0</v>
      </c>
      <c r="AY1385" s="90">
        <v>1</v>
      </c>
      <c r="AZ1385" s="90">
        <v>7</v>
      </c>
      <c r="BA1385" s="90">
        <v>40</v>
      </c>
      <c r="BB1385" s="90">
        <v>42</v>
      </c>
      <c r="BC1385" s="90">
        <v>161</v>
      </c>
      <c r="BD1385" s="90">
        <v>182</v>
      </c>
      <c r="BE1385" s="132">
        <v>349</v>
      </c>
      <c r="BF1385" s="90">
        <v>202</v>
      </c>
      <c r="BG1385" s="16">
        <v>211</v>
      </c>
      <c r="BH1385" s="90">
        <v>120</v>
      </c>
      <c r="BI1385" s="90">
        <v>162</v>
      </c>
      <c r="BJ1385" s="90">
        <v>71</v>
      </c>
      <c r="BK1385" s="90">
        <v>109</v>
      </c>
      <c r="BL1385" s="90">
        <v>69</v>
      </c>
      <c r="BM1385" s="90">
        <v>64</v>
      </c>
      <c r="BN1385" s="90">
        <v>30</v>
      </c>
      <c r="BO1385" s="90">
        <v>38</v>
      </c>
      <c r="BP1385" s="90">
        <v>21</v>
      </c>
      <c r="BQ1385" s="16">
        <v>59</v>
      </c>
      <c r="BR1385" s="16">
        <v>18</v>
      </c>
      <c r="BS1385" s="16">
        <v>8</v>
      </c>
      <c r="BT1385" s="16">
        <v>7</v>
      </c>
      <c r="BU1385" s="11" t="s">
        <v>10068</v>
      </c>
      <c r="BV1385" s="7"/>
    </row>
    <row r="1386" spans="1:74" x14ac:dyDescent="0.25">
      <c r="A1386" s="98" t="s">
        <v>9948</v>
      </c>
      <c r="B1386" s="159"/>
      <c r="C1386" s="159">
        <f t="shared" ref="C1386:K1386" si="209">SUM(C1364:C1385)</f>
        <v>1604</v>
      </c>
      <c r="D1386" s="159">
        <f t="shared" si="209"/>
        <v>1586</v>
      </c>
      <c r="E1386" s="159">
        <f t="shared" si="209"/>
        <v>131</v>
      </c>
      <c r="F1386" s="159">
        <f t="shared" si="209"/>
        <v>135</v>
      </c>
      <c r="G1386" s="159">
        <f t="shared" si="209"/>
        <v>10</v>
      </c>
      <c r="H1386" s="159">
        <f t="shared" si="209"/>
        <v>481</v>
      </c>
      <c r="I1386" s="159">
        <f t="shared" si="209"/>
        <v>797</v>
      </c>
      <c r="J1386" s="159">
        <f t="shared" si="209"/>
        <v>32</v>
      </c>
      <c r="K1386" s="159">
        <f t="shared" si="209"/>
        <v>0</v>
      </c>
      <c r="L1386" s="174">
        <f t="shared" si="203"/>
        <v>1586</v>
      </c>
      <c r="M1386" s="7">
        <f>SUM(M1364:M1385)</f>
        <v>1586</v>
      </c>
      <c r="S1386" s="86" t="s">
        <v>9140</v>
      </c>
      <c r="T1386" s="87">
        <v>0</v>
      </c>
      <c r="U1386" s="87">
        <v>0</v>
      </c>
      <c r="V1386" s="87">
        <v>0</v>
      </c>
      <c r="W1386" s="87">
        <v>2</v>
      </c>
      <c r="X1386" s="87">
        <v>0</v>
      </c>
      <c r="Y1386" s="87">
        <v>0</v>
      </c>
      <c r="Z1386" s="11">
        <f t="shared" si="208"/>
        <v>2</v>
      </c>
      <c r="AA1386" s="86" t="s">
        <v>9140</v>
      </c>
      <c r="AO1386" s="172" t="s">
        <v>10030</v>
      </c>
      <c r="AP1386" s="142">
        <v>0</v>
      </c>
      <c r="AQ1386" s="142">
        <v>0</v>
      </c>
      <c r="AR1386" s="142">
        <v>0</v>
      </c>
      <c r="AS1386" s="142">
        <v>0</v>
      </c>
      <c r="AT1386" s="142">
        <v>0</v>
      </c>
      <c r="AU1386" s="142">
        <v>0</v>
      </c>
      <c r="AV1386" s="142">
        <v>0</v>
      </c>
      <c r="AW1386" s="142">
        <v>0</v>
      </c>
      <c r="AX1386" s="142">
        <v>0</v>
      </c>
      <c r="AY1386" s="142">
        <v>0</v>
      </c>
      <c r="AZ1386" s="142">
        <v>0</v>
      </c>
      <c r="BA1386" s="142">
        <v>13</v>
      </c>
      <c r="BB1386" s="142">
        <v>33</v>
      </c>
      <c r="BC1386" s="142">
        <v>51</v>
      </c>
      <c r="BD1386" s="142">
        <v>28</v>
      </c>
      <c r="BE1386" s="142">
        <v>181</v>
      </c>
      <c r="BF1386" s="142">
        <v>177</v>
      </c>
      <c r="BG1386" s="88">
        <v>386</v>
      </c>
      <c r="BH1386" s="88">
        <v>395</v>
      </c>
      <c r="BI1386" s="132">
        <v>522</v>
      </c>
      <c r="BJ1386" s="142">
        <v>271</v>
      </c>
      <c r="BK1386" s="139">
        <v>333</v>
      </c>
      <c r="BL1386" s="138">
        <v>316</v>
      </c>
      <c r="BM1386" s="138">
        <v>325</v>
      </c>
      <c r="BN1386" s="138">
        <v>83</v>
      </c>
      <c r="BO1386" s="138">
        <v>73</v>
      </c>
      <c r="BP1386" s="138">
        <v>14</v>
      </c>
      <c r="BQ1386" s="88">
        <v>43</v>
      </c>
      <c r="BR1386" s="87">
        <v>23</v>
      </c>
      <c r="BS1386" s="87">
        <v>17</v>
      </c>
      <c r="BT1386" s="87">
        <v>4</v>
      </c>
      <c r="BU1386" s="172" t="s">
        <v>10030</v>
      </c>
      <c r="BV1386" s="7"/>
    </row>
    <row r="1387" spans="1:74" x14ac:dyDescent="0.25">
      <c r="S1387" s="11" t="s">
        <v>9141</v>
      </c>
      <c r="T1387" s="16">
        <v>0</v>
      </c>
      <c r="U1387" s="16">
        <v>0</v>
      </c>
      <c r="V1387" s="16">
        <v>0</v>
      </c>
      <c r="W1387" s="16">
        <v>5</v>
      </c>
      <c r="X1387" s="16">
        <v>1</v>
      </c>
      <c r="Y1387" s="16">
        <v>0</v>
      </c>
      <c r="Z1387" s="11">
        <f t="shared" si="208"/>
        <v>5</v>
      </c>
      <c r="AA1387" s="11" t="s">
        <v>9141</v>
      </c>
      <c r="AO1387" s="11" t="s">
        <v>10070</v>
      </c>
      <c r="AP1387" s="90">
        <v>0</v>
      </c>
      <c r="AQ1387" s="90">
        <v>0</v>
      </c>
      <c r="AR1387" s="90">
        <v>0</v>
      </c>
      <c r="AS1387" s="90">
        <v>0</v>
      </c>
      <c r="AT1387" s="90">
        <v>0</v>
      </c>
      <c r="AU1387" s="90">
        <v>0</v>
      </c>
      <c r="AV1387" s="90">
        <v>0</v>
      </c>
      <c r="AW1387" s="90">
        <v>0</v>
      </c>
      <c r="AX1387" s="90">
        <v>0</v>
      </c>
      <c r="AY1387" s="90">
        <v>0</v>
      </c>
      <c r="AZ1387" s="90">
        <v>0</v>
      </c>
      <c r="BA1387" s="90">
        <v>0</v>
      </c>
      <c r="BB1387" s="90">
        <v>0</v>
      </c>
      <c r="BC1387" s="90">
        <v>0</v>
      </c>
      <c r="BD1387" s="90">
        <v>0</v>
      </c>
      <c r="BE1387" s="90">
        <v>0</v>
      </c>
      <c r="BF1387" s="90">
        <v>0</v>
      </c>
      <c r="BG1387" s="16">
        <v>61</v>
      </c>
      <c r="BH1387" s="90">
        <v>57</v>
      </c>
      <c r="BI1387" s="90">
        <v>152</v>
      </c>
      <c r="BJ1387" s="90">
        <v>72</v>
      </c>
      <c r="BK1387" s="90">
        <v>204</v>
      </c>
      <c r="BL1387" s="90">
        <v>229</v>
      </c>
      <c r="BM1387" s="132">
        <v>320</v>
      </c>
      <c r="BN1387" s="90">
        <v>186</v>
      </c>
      <c r="BO1387" s="90">
        <v>291</v>
      </c>
      <c r="BP1387" s="90">
        <v>114</v>
      </c>
      <c r="BQ1387" s="16">
        <v>126</v>
      </c>
      <c r="BR1387" s="16">
        <v>56</v>
      </c>
      <c r="BS1387" s="16">
        <v>57</v>
      </c>
      <c r="BT1387" s="16">
        <v>34</v>
      </c>
      <c r="BU1387" s="11" t="s">
        <v>10070</v>
      </c>
      <c r="BV1387" s="7"/>
    </row>
    <row r="1388" spans="1:74" x14ac:dyDescent="0.25">
      <c r="S1388" s="86" t="s">
        <v>9142</v>
      </c>
      <c r="T1388" s="87">
        <v>1</v>
      </c>
      <c r="U1388" s="87">
        <v>0</v>
      </c>
      <c r="V1388" s="87">
        <v>0</v>
      </c>
      <c r="W1388" s="87">
        <v>6</v>
      </c>
      <c r="X1388" s="87">
        <v>4</v>
      </c>
      <c r="Y1388" s="87">
        <v>0</v>
      </c>
      <c r="Z1388" s="11">
        <f t="shared" si="208"/>
        <v>7</v>
      </c>
      <c r="AA1388" s="86" t="s">
        <v>9142</v>
      </c>
      <c r="AO1388" s="172" t="s">
        <v>10034</v>
      </c>
      <c r="AP1388" s="142">
        <v>0</v>
      </c>
      <c r="AQ1388" s="142">
        <v>0</v>
      </c>
      <c r="AR1388" s="142">
        <v>0</v>
      </c>
      <c r="AS1388" s="142">
        <v>0</v>
      </c>
      <c r="AT1388" s="142">
        <v>0</v>
      </c>
      <c r="AU1388" s="142">
        <v>0</v>
      </c>
      <c r="AV1388" s="142">
        <v>0</v>
      </c>
      <c r="AW1388" s="142">
        <v>0</v>
      </c>
      <c r="AX1388" s="142">
        <v>0</v>
      </c>
      <c r="AY1388" s="142">
        <v>0</v>
      </c>
      <c r="AZ1388" s="142">
        <v>0</v>
      </c>
      <c r="BA1388" s="142">
        <v>0</v>
      </c>
      <c r="BB1388" s="142">
        <v>0</v>
      </c>
      <c r="BC1388" s="142">
        <v>0</v>
      </c>
      <c r="BD1388" s="142">
        <v>0</v>
      </c>
      <c r="BE1388" s="142">
        <v>0</v>
      </c>
      <c r="BF1388" s="142">
        <v>0</v>
      </c>
      <c r="BG1388" s="88">
        <v>0</v>
      </c>
      <c r="BH1388" s="88">
        <v>0</v>
      </c>
      <c r="BI1388" s="142">
        <v>76</v>
      </c>
      <c r="BJ1388" s="142">
        <v>315</v>
      </c>
      <c r="BK1388" s="139">
        <v>456</v>
      </c>
      <c r="BL1388" s="138">
        <v>337</v>
      </c>
      <c r="BM1388" s="138">
        <v>386</v>
      </c>
      <c r="BN1388" s="138">
        <v>515</v>
      </c>
      <c r="BO1388" s="138">
        <v>623</v>
      </c>
      <c r="BP1388" s="132">
        <v>676</v>
      </c>
      <c r="BQ1388" s="88">
        <v>642</v>
      </c>
      <c r="BR1388" s="87">
        <v>484</v>
      </c>
      <c r="BS1388" s="87">
        <v>335</v>
      </c>
      <c r="BT1388" s="87">
        <v>282</v>
      </c>
      <c r="BU1388" s="172" t="s">
        <v>10034</v>
      </c>
      <c r="BV1388" s="7"/>
    </row>
    <row r="1389" spans="1:74" x14ac:dyDescent="0.25">
      <c r="S1389" s="11" t="s">
        <v>9143</v>
      </c>
      <c r="T1389" s="16">
        <v>5</v>
      </c>
      <c r="U1389" s="16">
        <v>6</v>
      </c>
      <c r="V1389" s="16">
        <v>0</v>
      </c>
      <c r="W1389" s="16">
        <v>23</v>
      </c>
      <c r="X1389" s="16">
        <v>282</v>
      </c>
      <c r="Y1389" s="16">
        <v>0</v>
      </c>
      <c r="Z1389" s="11">
        <f t="shared" si="208"/>
        <v>34</v>
      </c>
      <c r="AA1389" s="11" t="s">
        <v>9143</v>
      </c>
      <c r="AO1389" s="11" t="s">
        <v>10072</v>
      </c>
      <c r="AP1389" s="90">
        <v>0</v>
      </c>
      <c r="AQ1389" s="90">
        <v>0</v>
      </c>
      <c r="AR1389" s="90">
        <v>0</v>
      </c>
      <c r="AS1389" s="90">
        <v>0</v>
      </c>
      <c r="AT1389" s="90">
        <v>0</v>
      </c>
      <c r="AU1389" s="90">
        <v>0</v>
      </c>
      <c r="AV1389" s="90">
        <v>0</v>
      </c>
      <c r="AW1389" s="90">
        <v>0</v>
      </c>
      <c r="AX1389" s="90">
        <v>0</v>
      </c>
      <c r="AY1389" s="90">
        <v>0</v>
      </c>
      <c r="AZ1389" s="90">
        <v>0</v>
      </c>
      <c r="BA1389" s="90">
        <v>0</v>
      </c>
      <c r="BB1389" s="90">
        <v>0</v>
      </c>
      <c r="BC1389" s="90">
        <v>0</v>
      </c>
      <c r="BD1389" s="90">
        <v>0</v>
      </c>
      <c r="BE1389" s="90">
        <v>0</v>
      </c>
      <c r="BF1389" s="90">
        <v>0</v>
      </c>
      <c r="BG1389" s="90">
        <v>0</v>
      </c>
      <c r="BH1389" s="90">
        <v>0</v>
      </c>
      <c r="BI1389" s="90">
        <v>0</v>
      </c>
      <c r="BJ1389" s="90">
        <v>0</v>
      </c>
      <c r="BK1389" s="90">
        <v>0</v>
      </c>
      <c r="BL1389" s="90">
        <v>0</v>
      </c>
      <c r="BM1389" s="90">
        <v>4</v>
      </c>
      <c r="BN1389" s="90">
        <v>1</v>
      </c>
      <c r="BO1389" s="90">
        <v>40</v>
      </c>
      <c r="BP1389" s="90">
        <v>50</v>
      </c>
      <c r="BQ1389" s="16">
        <v>364</v>
      </c>
      <c r="BR1389" s="16">
        <v>319</v>
      </c>
      <c r="BS1389" s="144">
        <v>559</v>
      </c>
      <c r="BT1389" s="16">
        <v>390</v>
      </c>
      <c r="BU1389" s="11" t="s">
        <v>10072</v>
      </c>
      <c r="BV1389" s="7"/>
    </row>
    <row r="1390" spans="1:74" x14ac:dyDescent="0.25">
      <c r="S1390" s="86" t="s">
        <v>9144</v>
      </c>
      <c r="T1390" s="87">
        <v>74</v>
      </c>
      <c r="U1390" s="87">
        <v>103</v>
      </c>
      <c r="V1390" s="87">
        <v>8</v>
      </c>
      <c r="W1390" s="87">
        <v>174</v>
      </c>
      <c r="X1390" s="87">
        <v>504</v>
      </c>
      <c r="Y1390" s="87">
        <v>31</v>
      </c>
      <c r="Z1390" s="11">
        <f t="shared" si="208"/>
        <v>390</v>
      </c>
      <c r="AA1390" s="86" t="s">
        <v>9144</v>
      </c>
      <c r="AO1390" s="172" t="s">
        <v>10038</v>
      </c>
      <c r="AP1390" s="142">
        <v>0</v>
      </c>
      <c r="AQ1390" s="142">
        <v>0</v>
      </c>
      <c r="AR1390" s="142">
        <v>0</v>
      </c>
      <c r="AS1390" s="142">
        <v>0</v>
      </c>
      <c r="AT1390" s="142">
        <v>0</v>
      </c>
      <c r="AU1390" s="142">
        <v>0</v>
      </c>
      <c r="AV1390" s="142">
        <v>0</v>
      </c>
      <c r="AW1390" s="142">
        <v>0</v>
      </c>
      <c r="AX1390" s="142">
        <v>0</v>
      </c>
      <c r="AY1390" s="142">
        <v>0</v>
      </c>
      <c r="AZ1390" s="142">
        <v>0</v>
      </c>
      <c r="BA1390" s="142">
        <v>0</v>
      </c>
      <c r="BB1390" s="142">
        <v>0</v>
      </c>
      <c r="BC1390" s="142">
        <v>0</v>
      </c>
      <c r="BD1390" s="142">
        <v>0</v>
      </c>
      <c r="BE1390" s="142">
        <v>0</v>
      </c>
      <c r="BF1390" s="142">
        <v>0</v>
      </c>
      <c r="BG1390" s="88">
        <v>0</v>
      </c>
      <c r="BH1390" s="88">
        <v>0</v>
      </c>
      <c r="BI1390" s="88">
        <v>0</v>
      </c>
      <c r="BJ1390" s="88">
        <v>0</v>
      </c>
      <c r="BK1390" s="88">
        <v>0</v>
      </c>
      <c r="BL1390" s="88">
        <v>0</v>
      </c>
      <c r="BM1390" s="88">
        <v>0</v>
      </c>
      <c r="BN1390" s="88">
        <v>0</v>
      </c>
      <c r="BO1390" s="88">
        <v>0</v>
      </c>
      <c r="BP1390" s="88">
        <v>1</v>
      </c>
      <c r="BQ1390" s="88">
        <v>17</v>
      </c>
      <c r="BR1390" s="87">
        <v>191</v>
      </c>
      <c r="BS1390" s="87">
        <v>358</v>
      </c>
      <c r="BT1390" s="18">
        <v>504</v>
      </c>
      <c r="BU1390" s="172" t="s">
        <v>10038</v>
      </c>
      <c r="BV1390" s="7"/>
    </row>
    <row r="1391" spans="1:74" x14ac:dyDescent="0.25">
      <c r="S1391" s="11" t="s">
        <v>9145</v>
      </c>
      <c r="T1391" s="16">
        <v>45</v>
      </c>
      <c r="U1391" s="16">
        <v>20</v>
      </c>
      <c r="V1391" s="16">
        <v>2</v>
      </c>
      <c r="W1391" s="16">
        <v>45</v>
      </c>
      <c r="X1391" s="16">
        <v>6</v>
      </c>
      <c r="Y1391" s="16">
        <v>1</v>
      </c>
      <c r="Z1391" s="11">
        <f t="shared" si="208"/>
        <v>113</v>
      </c>
      <c r="AA1391" s="11" t="s">
        <v>9145</v>
      </c>
      <c r="AO1391" s="11" t="s">
        <v>10074</v>
      </c>
      <c r="AP1391" s="90">
        <v>0</v>
      </c>
      <c r="AQ1391" s="90">
        <v>0</v>
      </c>
      <c r="AR1391" s="90">
        <v>0</v>
      </c>
      <c r="AS1391" s="90">
        <v>0</v>
      </c>
      <c r="AT1391" s="90">
        <v>0</v>
      </c>
      <c r="AU1391" s="90">
        <v>0</v>
      </c>
      <c r="AV1391" s="90">
        <v>0</v>
      </c>
      <c r="AW1391" s="90">
        <v>0</v>
      </c>
      <c r="AX1391" s="90">
        <v>0</v>
      </c>
      <c r="AY1391" s="90">
        <v>0</v>
      </c>
      <c r="AZ1391" s="90">
        <v>0</v>
      </c>
      <c r="BA1391" s="90">
        <v>0</v>
      </c>
      <c r="BB1391" s="90">
        <v>0</v>
      </c>
      <c r="BC1391" s="90">
        <v>0</v>
      </c>
      <c r="BD1391" s="90">
        <v>0</v>
      </c>
      <c r="BE1391" s="90">
        <v>0</v>
      </c>
      <c r="BF1391" s="90">
        <v>0</v>
      </c>
      <c r="BG1391" s="90">
        <v>0</v>
      </c>
      <c r="BH1391" s="90">
        <v>0</v>
      </c>
      <c r="BI1391" s="90">
        <v>0</v>
      </c>
      <c r="BJ1391" s="90">
        <v>0</v>
      </c>
      <c r="BK1391" s="90">
        <v>0</v>
      </c>
      <c r="BL1391" s="90">
        <v>0</v>
      </c>
      <c r="BM1391" s="90">
        <v>0</v>
      </c>
      <c r="BN1391" s="90">
        <v>0</v>
      </c>
      <c r="BO1391" s="90">
        <v>0</v>
      </c>
      <c r="BP1391" s="90">
        <v>0</v>
      </c>
      <c r="BQ1391" s="16">
        <v>0</v>
      </c>
      <c r="BR1391" s="16">
        <v>0</v>
      </c>
      <c r="BS1391" s="16">
        <v>45</v>
      </c>
      <c r="BT1391" s="16">
        <v>113</v>
      </c>
      <c r="BU1391" s="11" t="s">
        <v>10074</v>
      </c>
      <c r="BV1391" s="7"/>
    </row>
    <row r="1392" spans="1:74" x14ac:dyDescent="0.25">
      <c r="T1392" s="7">
        <f t="shared" ref="T1392:Y1392" si="210">SUM(T1385:T1391)</f>
        <v>125</v>
      </c>
      <c r="U1392" s="7">
        <f t="shared" si="210"/>
        <v>129</v>
      </c>
      <c r="V1392" s="7">
        <f t="shared" si="210"/>
        <v>10</v>
      </c>
      <c r="W1392" s="7">
        <f t="shared" si="210"/>
        <v>256</v>
      </c>
      <c r="X1392" s="7">
        <f t="shared" si="210"/>
        <v>797</v>
      </c>
      <c r="Y1392" s="7">
        <f t="shared" si="210"/>
        <v>32</v>
      </c>
      <c r="Z1392" s="11">
        <f t="shared" si="208"/>
        <v>552</v>
      </c>
      <c r="AO1392" s="172" t="s">
        <v>10043</v>
      </c>
      <c r="AP1392" s="142">
        <v>0</v>
      </c>
      <c r="AQ1392" s="142">
        <v>0</v>
      </c>
      <c r="AR1392" s="142">
        <v>0</v>
      </c>
      <c r="AS1392" s="142">
        <v>0</v>
      </c>
      <c r="AT1392" s="142">
        <v>0</v>
      </c>
      <c r="AU1392" s="142">
        <v>0</v>
      </c>
      <c r="AV1392" s="142">
        <v>0</v>
      </c>
      <c r="AW1392" s="142">
        <v>0</v>
      </c>
      <c r="AX1392" s="142">
        <v>0</v>
      </c>
      <c r="AY1392" s="142">
        <v>0</v>
      </c>
      <c r="AZ1392" s="142">
        <v>0</v>
      </c>
      <c r="BA1392" s="142">
        <v>0</v>
      </c>
      <c r="BB1392" s="142">
        <v>0</v>
      </c>
      <c r="BC1392" s="142">
        <v>0</v>
      </c>
      <c r="BD1392" s="142">
        <v>0</v>
      </c>
      <c r="BE1392" s="142">
        <v>0</v>
      </c>
      <c r="BF1392" s="142">
        <v>0</v>
      </c>
      <c r="BG1392" s="88">
        <v>0</v>
      </c>
      <c r="BH1392" s="88">
        <v>0</v>
      </c>
      <c r="BI1392" s="88">
        <v>0</v>
      </c>
      <c r="BJ1392" s="88">
        <v>0</v>
      </c>
      <c r="BK1392" s="88">
        <v>0</v>
      </c>
      <c r="BL1392" s="88">
        <v>0</v>
      </c>
      <c r="BM1392" s="88">
        <v>0</v>
      </c>
      <c r="BN1392" s="88">
        <v>0</v>
      </c>
      <c r="BO1392" s="88">
        <v>0</v>
      </c>
      <c r="BP1392" s="88">
        <v>0</v>
      </c>
      <c r="BQ1392" s="88">
        <v>0</v>
      </c>
      <c r="BR1392" s="87">
        <v>0</v>
      </c>
      <c r="BS1392" s="87">
        <v>0</v>
      </c>
      <c r="BT1392" s="87">
        <v>6</v>
      </c>
      <c r="BU1392" s="172" t="s">
        <v>10043</v>
      </c>
      <c r="BV1392" s="7"/>
    </row>
    <row r="1409" spans="1:72" ht="39.6" x14ac:dyDescent="0.25">
      <c r="A1409" s="73" t="s">
        <v>10073</v>
      </c>
      <c r="B1409" s="73" t="s">
        <v>9152</v>
      </c>
      <c r="C1409" s="73" t="s">
        <v>9126</v>
      </c>
      <c r="D1409" s="73" t="s">
        <v>9936</v>
      </c>
      <c r="E1409" s="73" t="s">
        <v>9937</v>
      </c>
      <c r="F1409" s="73" t="s">
        <v>9938</v>
      </c>
      <c r="G1409" s="73" t="s">
        <v>9939</v>
      </c>
      <c r="H1409" s="73" t="s">
        <v>9940</v>
      </c>
      <c r="I1409" s="73" t="s">
        <v>9941</v>
      </c>
      <c r="J1409" s="73" t="s">
        <v>10085</v>
      </c>
      <c r="K1409" s="75" t="s">
        <v>9942</v>
      </c>
      <c r="L1409" s="90" t="s">
        <v>9943</v>
      </c>
      <c r="M1409" s="13" t="s">
        <v>10149</v>
      </c>
      <c r="S1409" s="7" t="s">
        <v>10073</v>
      </c>
    </row>
    <row r="1410" spans="1:72" ht="26.4" x14ac:dyDescent="0.25">
      <c r="A1410" s="158" t="s">
        <v>9974</v>
      </c>
      <c r="B1410" s="158" t="s">
        <v>2289</v>
      </c>
      <c r="C1410" s="111">
        <v>1</v>
      </c>
      <c r="D1410" s="108">
        <v>1</v>
      </c>
      <c r="E1410" s="108">
        <v>0</v>
      </c>
      <c r="F1410" s="108">
        <v>0</v>
      </c>
      <c r="G1410" s="108">
        <v>0</v>
      </c>
      <c r="H1410" s="108">
        <v>1</v>
      </c>
      <c r="I1410" s="108">
        <v>0</v>
      </c>
      <c r="J1410" s="108">
        <v>0</v>
      </c>
      <c r="K1410" s="108">
        <v>0</v>
      </c>
      <c r="L1410" s="157">
        <f t="shared" ref="L1410:L1428" si="211">SUM(E1410:K1410)</f>
        <v>1</v>
      </c>
      <c r="M1410" s="7">
        <v>1</v>
      </c>
      <c r="S1410" s="11" t="s">
        <v>9945</v>
      </c>
      <c r="T1410" s="11" t="s">
        <v>781</v>
      </c>
      <c r="U1410" s="11" t="s">
        <v>313</v>
      </c>
      <c r="V1410" s="11" t="s">
        <v>141</v>
      </c>
      <c r="W1410" s="11" t="s">
        <v>87</v>
      </c>
      <c r="X1410" s="11" t="s">
        <v>124</v>
      </c>
      <c r="Y1410" s="11" t="s">
        <v>9128</v>
      </c>
      <c r="Z1410" s="11" t="s">
        <v>8</v>
      </c>
      <c r="AO1410" s="13" t="s">
        <v>9995</v>
      </c>
      <c r="AP1410" s="115" t="s">
        <v>10073</v>
      </c>
      <c r="AQ1410" s="13"/>
      <c r="AR1410" s="13"/>
      <c r="AS1410" s="13"/>
      <c r="BR1410" s="7"/>
    </row>
    <row r="1411" spans="1:72" x14ac:dyDescent="0.25">
      <c r="A1411" s="162" t="s">
        <v>9975</v>
      </c>
      <c r="B1411" s="156" t="s">
        <v>2289</v>
      </c>
      <c r="C1411" s="110">
        <v>1</v>
      </c>
      <c r="D1411" s="109">
        <v>1</v>
      </c>
      <c r="E1411" s="109">
        <v>0</v>
      </c>
      <c r="F1411" s="109">
        <v>0</v>
      </c>
      <c r="G1411" s="109">
        <v>0</v>
      </c>
      <c r="H1411" s="109">
        <v>1</v>
      </c>
      <c r="I1411" s="109">
        <v>0</v>
      </c>
      <c r="J1411" s="109">
        <v>0</v>
      </c>
      <c r="K1411" s="109">
        <v>0</v>
      </c>
      <c r="L1411" s="173">
        <f t="shared" si="211"/>
        <v>1</v>
      </c>
      <c r="M1411" s="7">
        <v>1</v>
      </c>
      <c r="S1411" s="11" t="s">
        <v>9139</v>
      </c>
      <c r="T1411" s="16">
        <v>0</v>
      </c>
      <c r="U1411" s="16">
        <v>0</v>
      </c>
      <c r="V1411" s="16">
        <v>0</v>
      </c>
      <c r="W1411" s="16">
        <v>1</v>
      </c>
      <c r="X1411" s="16">
        <v>0</v>
      </c>
      <c r="Y1411" s="16">
        <v>0</v>
      </c>
      <c r="Z1411" s="11">
        <f t="shared" ref="Z1411:Z1418" si="212">SUM(T1411:Y1411)</f>
        <v>1</v>
      </c>
      <c r="AO1411" s="7" t="s">
        <v>10119</v>
      </c>
      <c r="AP1411" s="13"/>
      <c r="AQ1411" s="13"/>
      <c r="AR1411" s="13"/>
      <c r="AS1411" s="13"/>
      <c r="BR1411" s="7"/>
    </row>
    <row r="1412" spans="1:72" x14ac:dyDescent="0.25">
      <c r="A1412" s="158" t="s">
        <v>9934</v>
      </c>
      <c r="B1412" s="158" t="s">
        <v>2289</v>
      </c>
      <c r="C1412" s="111">
        <v>3</v>
      </c>
      <c r="D1412" s="108">
        <v>3</v>
      </c>
      <c r="E1412" s="108">
        <v>0</v>
      </c>
      <c r="F1412" s="108">
        <v>1</v>
      </c>
      <c r="G1412" s="108">
        <v>0</v>
      </c>
      <c r="H1412" s="108">
        <v>2</v>
      </c>
      <c r="I1412" s="108">
        <v>0</v>
      </c>
      <c r="J1412" s="108">
        <v>0</v>
      </c>
      <c r="K1412" s="108">
        <v>0</v>
      </c>
      <c r="L1412" s="157">
        <f t="shared" si="211"/>
        <v>3</v>
      </c>
      <c r="M1412" s="7">
        <v>3</v>
      </c>
      <c r="S1412" s="86" t="s">
        <v>9140</v>
      </c>
      <c r="T1412" s="87">
        <v>0</v>
      </c>
      <c r="U1412" s="87">
        <v>0</v>
      </c>
      <c r="V1412" s="87">
        <v>0</v>
      </c>
      <c r="W1412" s="87">
        <v>1</v>
      </c>
      <c r="X1412" s="87">
        <v>0</v>
      </c>
      <c r="Y1412" s="87">
        <v>0</v>
      </c>
      <c r="Z1412" s="11">
        <f t="shared" si="212"/>
        <v>1</v>
      </c>
      <c r="AO1412" s="7" t="s">
        <v>10121</v>
      </c>
      <c r="AP1412" s="13"/>
      <c r="AQ1412" s="13"/>
      <c r="AR1412" s="13"/>
      <c r="AS1412" s="13"/>
      <c r="BL1412" s="7" t="s">
        <v>10122</v>
      </c>
      <c r="BR1412" s="7"/>
    </row>
    <row r="1413" spans="1:72" x14ac:dyDescent="0.25">
      <c r="A1413" s="162" t="s">
        <v>9970</v>
      </c>
      <c r="B1413" s="162" t="s">
        <v>6018</v>
      </c>
      <c r="C1413" s="168">
        <v>2</v>
      </c>
      <c r="D1413" s="109">
        <v>2</v>
      </c>
      <c r="E1413" s="109">
        <v>0</v>
      </c>
      <c r="F1413" s="109">
        <v>1</v>
      </c>
      <c r="G1413" s="109">
        <v>0</v>
      </c>
      <c r="H1413" s="109">
        <v>1</v>
      </c>
      <c r="I1413" s="109">
        <v>0</v>
      </c>
      <c r="J1413" s="109">
        <v>0</v>
      </c>
      <c r="K1413" s="109">
        <v>0</v>
      </c>
      <c r="L1413" s="173">
        <f t="shared" si="211"/>
        <v>2</v>
      </c>
      <c r="S1413" s="11" t="s">
        <v>9141</v>
      </c>
      <c r="T1413" s="16">
        <v>0</v>
      </c>
      <c r="U1413" s="16">
        <v>1</v>
      </c>
      <c r="V1413" s="16">
        <v>0</v>
      </c>
      <c r="W1413" s="16">
        <v>2</v>
      </c>
      <c r="X1413" s="16">
        <v>0</v>
      </c>
      <c r="Y1413" s="16">
        <v>0</v>
      </c>
      <c r="Z1413" s="11">
        <f t="shared" si="212"/>
        <v>3</v>
      </c>
      <c r="AP1413" s="77">
        <v>2009</v>
      </c>
      <c r="AQ1413" s="77"/>
      <c r="AR1413" s="77"/>
      <c r="AS1413" s="77"/>
      <c r="AT1413" s="9">
        <v>2010</v>
      </c>
      <c r="AU1413" s="9"/>
      <c r="AV1413" s="9"/>
      <c r="AW1413" s="9"/>
      <c r="AX1413" s="9">
        <v>2011</v>
      </c>
      <c r="AY1413" s="9"/>
      <c r="AZ1413" s="9"/>
      <c r="BA1413" s="9"/>
      <c r="BB1413" s="9">
        <v>2012</v>
      </c>
      <c r="BC1413" s="9"/>
      <c r="BD1413" s="9"/>
      <c r="BE1413" s="9"/>
      <c r="BF1413" s="9">
        <v>2013</v>
      </c>
      <c r="BG1413" s="9"/>
      <c r="BH1413" s="9"/>
      <c r="BI1413" s="9"/>
      <c r="BJ1413" s="9">
        <v>2014</v>
      </c>
      <c r="BK1413" s="9"/>
      <c r="BL1413" s="9"/>
      <c r="BM1413" s="9"/>
      <c r="BN1413" s="9">
        <v>2015</v>
      </c>
      <c r="BO1413" s="9"/>
      <c r="BP1413" s="9"/>
      <c r="BQ1413" s="9"/>
      <c r="BR1413" s="9">
        <v>2016</v>
      </c>
      <c r="BS1413" s="9"/>
    </row>
    <row r="1414" spans="1:72" ht="22.8" x14ac:dyDescent="0.25">
      <c r="A1414" s="162" t="s">
        <v>9970</v>
      </c>
      <c r="B1414" s="162" t="s">
        <v>2543</v>
      </c>
      <c r="C1414" s="168">
        <v>2</v>
      </c>
      <c r="D1414" s="109">
        <v>2</v>
      </c>
      <c r="E1414" s="109">
        <v>0</v>
      </c>
      <c r="F1414" s="109">
        <v>2</v>
      </c>
      <c r="G1414" s="109">
        <v>0</v>
      </c>
      <c r="H1414" s="109">
        <v>0</v>
      </c>
      <c r="I1414" s="109">
        <v>0</v>
      </c>
      <c r="J1414" s="109">
        <v>0</v>
      </c>
      <c r="K1414" s="109">
        <v>0</v>
      </c>
      <c r="L1414" s="173">
        <f t="shared" si="211"/>
        <v>2</v>
      </c>
      <c r="S1414" s="86" t="s">
        <v>9142</v>
      </c>
      <c r="T1414" s="87">
        <v>0</v>
      </c>
      <c r="U1414" s="87">
        <v>4</v>
      </c>
      <c r="V1414" s="87">
        <v>0</v>
      </c>
      <c r="W1414" s="87">
        <v>6</v>
      </c>
      <c r="X1414" s="87">
        <v>17</v>
      </c>
      <c r="Y1414" s="87">
        <v>0</v>
      </c>
      <c r="Z1414" s="11">
        <f t="shared" si="212"/>
        <v>27</v>
      </c>
      <c r="AO1414" s="7" t="s">
        <v>5</v>
      </c>
      <c r="AP1414" s="7" t="s">
        <v>10125</v>
      </c>
      <c r="AQ1414" s="7" t="s">
        <v>10126</v>
      </c>
      <c r="AR1414" s="7" t="s">
        <v>10127</v>
      </c>
      <c r="AS1414" s="7" t="s">
        <v>10024</v>
      </c>
      <c r="AT1414" s="7" t="s">
        <v>10019</v>
      </c>
      <c r="AU1414" s="7" t="s">
        <v>10128</v>
      </c>
      <c r="AV1414" s="7" t="s">
        <v>10129</v>
      </c>
      <c r="AW1414" s="115" t="s">
        <v>10130</v>
      </c>
      <c r="AX1414" s="115" t="s">
        <v>10027</v>
      </c>
      <c r="AY1414" s="7" t="s">
        <v>10028</v>
      </c>
      <c r="AZ1414" s="7" t="s">
        <v>10023</v>
      </c>
      <c r="BA1414" s="7" t="s">
        <v>10131</v>
      </c>
      <c r="BB1414" s="7" t="s">
        <v>10132</v>
      </c>
      <c r="BC1414" s="7" t="s">
        <v>10133</v>
      </c>
      <c r="BD1414" s="7" t="s">
        <v>10026</v>
      </c>
      <c r="BE1414" s="7" t="s">
        <v>10069</v>
      </c>
      <c r="BF1414" s="7" t="s">
        <v>10032</v>
      </c>
      <c r="BG1414" s="7" t="s">
        <v>10134</v>
      </c>
      <c r="BH1414" s="7" t="s">
        <v>10135</v>
      </c>
      <c r="BI1414" s="7" t="s">
        <v>10031</v>
      </c>
      <c r="BJ1414" s="7" t="s">
        <v>10136</v>
      </c>
      <c r="BK1414" s="7" t="s">
        <v>10137</v>
      </c>
      <c r="BL1414" s="7" t="s">
        <v>10036</v>
      </c>
      <c r="BM1414" s="7" t="s">
        <v>10071</v>
      </c>
      <c r="BN1414" s="7" t="s">
        <v>10037</v>
      </c>
      <c r="BO1414" s="7" t="s">
        <v>10138</v>
      </c>
      <c r="BP1414" s="7" t="s">
        <v>10035</v>
      </c>
      <c r="BQ1414" s="7" t="s">
        <v>10040</v>
      </c>
      <c r="BR1414" s="7" t="s">
        <v>10041</v>
      </c>
      <c r="BS1414" s="7" t="s">
        <v>10073</v>
      </c>
    </row>
    <row r="1415" spans="1:72" x14ac:dyDescent="0.25">
      <c r="A1415" s="162" t="s">
        <v>9970</v>
      </c>
      <c r="B1415" s="162" t="s">
        <v>6556</v>
      </c>
      <c r="C1415" s="168">
        <v>1</v>
      </c>
      <c r="D1415" s="109">
        <v>1</v>
      </c>
      <c r="E1415" s="109">
        <v>0</v>
      </c>
      <c r="F1415" s="109">
        <v>0</v>
      </c>
      <c r="G1415" s="109">
        <v>0</v>
      </c>
      <c r="H1415" s="109">
        <v>1</v>
      </c>
      <c r="I1415" s="109">
        <v>0</v>
      </c>
      <c r="J1415" s="109">
        <v>0</v>
      </c>
      <c r="K1415" s="109">
        <v>0</v>
      </c>
      <c r="L1415" s="173">
        <f t="shared" si="211"/>
        <v>1</v>
      </c>
      <c r="S1415" s="11" t="s">
        <v>9143</v>
      </c>
      <c r="T1415" s="16">
        <v>5</v>
      </c>
      <c r="U1415" s="16">
        <v>17</v>
      </c>
      <c r="V1415" s="16">
        <v>3</v>
      </c>
      <c r="W1415" s="16">
        <v>38</v>
      </c>
      <c r="X1415" s="16">
        <v>335</v>
      </c>
      <c r="Y1415" s="16">
        <v>0</v>
      </c>
      <c r="Z1415" s="11">
        <f t="shared" si="212"/>
        <v>398</v>
      </c>
      <c r="AO1415" s="7" t="s">
        <v>10009</v>
      </c>
      <c r="AP1415" s="77">
        <v>0</v>
      </c>
      <c r="AQ1415" s="77">
        <v>0</v>
      </c>
      <c r="AR1415" s="77">
        <v>0</v>
      </c>
      <c r="AS1415" s="77">
        <v>0</v>
      </c>
      <c r="AT1415" s="77">
        <v>0</v>
      </c>
      <c r="AU1415" s="77">
        <v>0</v>
      </c>
      <c r="AV1415" s="77">
        <v>0</v>
      </c>
      <c r="AW1415" s="125">
        <v>0</v>
      </c>
      <c r="AX1415" s="125">
        <v>0</v>
      </c>
      <c r="AY1415" s="77">
        <v>0</v>
      </c>
      <c r="AZ1415" s="77">
        <v>0</v>
      </c>
      <c r="BA1415" s="77">
        <v>0</v>
      </c>
      <c r="BB1415" s="77">
        <v>0</v>
      </c>
      <c r="BC1415" s="77">
        <v>0</v>
      </c>
      <c r="BD1415" s="77">
        <v>0</v>
      </c>
      <c r="BE1415" s="77">
        <v>0</v>
      </c>
      <c r="BF1415" s="77">
        <v>0</v>
      </c>
      <c r="BG1415" s="77">
        <v>0</v>
      </c>
      <c r="BH1415" s="77">
        <v>0</v>
      </c>
      <c r="BI1415" s="77">
        <v>0</v>
      </c>
      <c r="BJ1415" s="77">
        <v>0</v>
      </c>
      <c r="BK1415" s="77">
        <v>0</v>
      </c>
      <c r="BL1415" s="77">
        <v>0</v>
      </c>
      <c r="BM1415" s="77">
        <v>0</v>
      </c>
      <c r="BN1415" s="77">
        <v>0</v>
      </c>
      <c r="BO1415" s="77">
        <v>0</v>
      </c>
      <c r="BP1415" s="77">
        <v>0</v>
      </c>
      <c r="BQ1415" s="9">
        <v>0</v>
      </c>
      <c r="BR1415" s="9">
        <v>0</v>
      </c>
      <c r="BS1415" s="9">
        <v>0</v>
      </c>
      <c r="BT1415" s="7" t="s">
        <v>10009</v>
      </c>
    </row>
    <row r="1416" spans="1:72" x14ac:dyDescent="0.25">
      <c r="A1416" s="162" t="s">
        <v>9970</v>
      </c>
      <c r="B1416" s="162" t="s">
        <v>2289</v>
      </c>
      <c r="C1416" s="168">
        <v>22</v>
      </c>
      <c r="D1416" s="109">
        <v>22</v>
      </c>
      <c r="E1416" s="109">
        <v>0</v>
      </c>
      <c r="F1416" s="109">
        <v>1</v>
      </c>
      <c r="G1416" s="109">
        <v>0</v>
      </c>
      <c r="H1416" s="109">
        <v>4</v>
      </c>
      <c r="I1416" s="109">
        <v>17</v>
      </c>
      <c r="J1416" s="109">
        <v>0</v>
      </c>
      <c r="K1416" s="109">
        <v>0</v>
      </c>
      <c r="L1416" s="173">
        <f t="shared" si="211"/>
        <v>22</v>
      </c>
      <c r="M1416" s="7">
        <v>27</v>
      </c>
      <c r="S1416" s="86" t="s">
        <v>9144</v>
      </c>
      <c r="T1416" s="87">
        <v>117</v>
      </c>
      <c r="U1416" s="87">
        <v>177</v>
      </c>
      <c r="V1416" s="87">
        <v>30</v>
      </c>
      <c r="W1416" s="87">
        <v>279</v>
      </c>
      <c r="X1416" s="87">
        <v>358</v>
      </c>
      <c r="Y1416" s="87">
        <v>0</v>
      </c>
      <c r="Z1416" s="11">
        <f t="shared" si="212"/>
        <v>961</v>
      </c>
      <c r="AO1416" s="7" t="s">
        <v>10010</v>
      </c>
      <c r="AP1416" s="77">
        <v>0</v>
      </c>
      <c r="AQ1416" s="77">
        <v>0</v>
      </c>
      <c r="AR1416" s="77">
        <v>0</v>
      </c>
      <c r="AS1416" s="77">
        <v>0</v>
      </c>
      <c r="AT1416" s="77">
        <v>0</v>
      </c>
      <c r="AU1416" s="77">
        <v>0</v>
      </c>
      <c r="AV1416" s="77">
        <v>0</v>
      </c>
      <c r="AW1416" s="125">
        <v>0</v>
      </c>
      <c r="AX1416" s="125">
        <v>0</v>
      </c>
      <c r="AY1416" s="77">
        <v>0</v>
      </c>
      <c r="AZ1416" s="77">
        <v>0</v>
      </c>
      <c r="BA1416" s="77">
        <v>0</v>
      </c>
      <c r="BB1416" s="77">
        <v>0</v>
      </c>
      <c r="BC1416" s="77">
        <v>0</v>
      </c>
      <c r="BD1416" s="77">
        <v>0</v>
      </c>
      <c r="BE1416" s="77">
        <v>0</v>
      </c>
      <c r="BF1416" s="77">
        <v>0</v>
      </c>
      <c r="BG1416" s="77">
        <v>0</v>
      </c>
      <c r="BH1416" s="77">
        <v>0</v>
      </c>
      <c r="BI1416" s="77">
        <v>0</v>
      </c>
      <c r="BJ1416" s="77">
        <v>0</v>
      </c>
      <c r="BK1416" s="77">
        <v>0</v>
      </c>
      <c r="BL1416" s="77">
        <v>0</v>
      </c>
      <c r="BM1416" s="77">
        <v>0</v>
      </c>
      <c r="BN1416" s="77">
        <v>0</v>
      </c>
      <c r="BO1416" s="77">
        <v>0</v>
      </c>
      <c r="BP1416" s="77">
        <v>0</v>
      </c>
      <c r="BQ1416" s="9">
        <v>0</v>
      </c>
      <c r="BR1416" s="9">
        <v>0</v>
      </c>
      <c r="BS1416" s="9">
        <v>0</v>
      </c>
      <c r="BT1416" s="7" t="s">
        <v>10010</v>
      </c>
    </row>
    <row r="1417" spans="1:72" x14ac:dyDescent="0.25">
      <c r="A1417" s="158" t="s">
        <v>9963</v>
      </c>
      <c r="B1417" s="158" t="s">
        <v>6018</v>
      </c>
      <c r="C1417" s="159">
        <v>7</v>
      </c>
      <c r="D1417" s="108">
        <v>6</v>
      </c>
      <c r="E1417" s="108">
        <v>0</v>
      </c>
      <c r="F1417" s="108">
        <v>4</v>
      </c>
      <c r="G1417" s="108">
        <v>0</v>
      </c>
      <c r="H1417" s="108">
        <v>2</v>
      </c>
      <c r="I1417" s="108">
        <v>0</v>
      </c>
      <c r="J1417" s="108">
        <v>0</v>
      </c>
      <c r="K1417" s="108">
        <v>0</v>
      </c>
      <c r="L1417" s="157">
        <f t="shared" si="211"/>
        <v>6</v>
      </c>
      <c r="S1417" s="11" t="s">
        <v>9145</v>
      </c>
      <c r="T1417" s="16">
        <v>0</v>
      </c>
      <c r="U1417" s="16">
        <v>0</v>
      </c>
      <c r="V1417" s="16">
        <v>4</v>
      </c>
      <c r="W1417" s="16">
        <v>41</v>
      </c>
      <c r="X1417" s="16">
        <v>0</v>
      </c>
      <c r="Y1417" s="16">
        <v>0</v>
      </c>
      <c r="Z1417" s="11">
        <f t="shared" si="212"/>
        <v>45</v>
      </c>
      <c r="AO1417" s="7" t="s">
        <v>10011</v>
      </c>
      <c r="AP1417" s="77">
        <v>0</v>
      </c>
      <c r="AQ1417" s="77">
        <v>0</v>
      </c>
      <c r="AR1417" s="77">
        <v>0</v>
      </c>
      <c r="AS1417" s="77">
        <v>0</v>
      </c>
      <c r="AT1417" s="77">
        <v>0</v>
      </c>
      <c r="AU1417" s="77">
        <v>0</v>
      </c>
      <c r="AV1417" s="77">
        <v>0</v>
      </c>
      <c r="AW1417" s="125">
        <v>0</v>
      </c>
      <c r="AX1417" s="125">
        <v>0</v>
      </c>
      <c r="AY1417" s="77">
        <v>0</v>
      </c>
      <c r="AZ1417" s="77">
        <v>0</v>
      </c>
      <c r="BA1417" s="77">
        <v>1</v>
      </c>
      <c r="BB1417" s="77">
        <v>0</v>
      </c>
      <c r="BC1417" s="77">
        <v>0</v>
      </c>
      <c r="BD1417" s="77">
        <v>0</v>
      </c>
      <c r="BE1417" s="77">
        <v>0</v>
      </c>
      <c r="BF1417" s="77">
        <v>0</v>
      </c>
      <c r="BG1417" s="77">
        <v>0</v>
      </c>
      <c r="BH1417" s="77">
        <v>0</v>
      </c>
      <c r="BI1417" s="77">
        <v>0</v>
      </c>
      <c r="BJ1417" s="77">
        <v>0</v>
      </c>
      <c r="BK1417" s="77">
        <v>0</v>
      </c>
      <c r="BL1417" s="77">
        <v>0</v>
      </c>
      <c r="BM1417" s="77">
        <v>0</v>
      </c>
      <c r="BN1417" s="77">
        <v>0</v>
      </c>
      <c r="BO1417" s="77">
        <v>0</v>
      </c>
      <c r="BP1417" s="77">
        <v>0</v>
      </c>
      <c r="BQ1417" s="9">
        <v>0</v>
      </c>
      <c r="BR1417" s="9">
        <v>0</v>
      </c>
      <c r="BS1417" s="9">
        <v>0</v>
      </c>
      <c r="BT1417" s="7" t="s">
        <v>10011</v>
      </c>
    </row>
    <row r="1418" spans="1:72" x14ac:dyDescent="0.25">
      <c r="A1418" s="158" t="s">
        <v>9963</v>
      </c>
      <c r="B1418" s="158" t="s">
        <v>2543</v>
      </c>
      <c r="C1418" s="111">
        <v>17</v>
      </c>
      <c r="D1418" s="108">
        <v>17</v>
      </c>
      <c r="E1418" s="108">
        <v>0</v>
      </c>
      <c r="F1418" s="108">
        <v>0</v>
      </c>
      <c r="G1418" s="108">
        <v>0</v>
      </c>
      <c r="H1418" s="108">
        <v>0</v>
      </c>
      <c r="I1418" s="108">
        <v>17</v>
      </c>
      <c r="J1418" s="108">
        <v>0</v>
      </c>
      <c r="K1418" s="108">
        <v>0</v>
      </c>
      <c r="L1418" s="157">
        <f t="shared" si="211"/>
        <v>17</v>
      </c>
      <c r="T1418" s="7">
        <f t="shared" ref="T1418:Y1418" si="213">SUM(T1411:T1417)</f>
        <v>122</v>
      </c>
      <c r="U1418" s="7">
        <f t="shared" si="213"/>
        <v>199</v>
      </c>
      <c r="V1418" s="7">
        <f t="shared" si="213"/>
        <v>37</v>
      </c>
      <c r="W1418" s="7">
        <f t="shared" si="213"/>
        <v>368</v>
      </c>
      <c r="X1418" s="7">
        <f t="shared" si="213"/>
        <v>710</v>
      </c>
      <c r="Y1418" s="7">
        <f t="shared" si="213"/>
        <v>0</v>
      </c>
      <c r="Z1418" s="11">
        <f t="shared" si="212"/>
        <v>1436</v>
      </c>
      <c r="AO1418" s="7" t="s">
        <v>10012</v>
      </c>
      <c r="AP1418" s="77">
        <v>0</v>
      </c>
      <c r="AQ1418" s="77">
        <v>0</v>
      </c>
      <c r="AR1418" s="77">
        <v>0</v>
      </c>
      <c r="AS1418" s="77">
        <v>0</v>
      </c>
      <c r="AT1418" s="77">
        <v>0</v>
      </c>
      <c r="AU1418" s="77">
        <v>0</v>
      </c>
      <c r="AV1418" s="77">
        <v>0</v>
      </c>
      <c r="AW1418" s="125">
        <v>0</v>
      </c>
      <c r="AX1418" s="125">
        <v>0</v>
      </c>
      <c r="AY1418" s="77">
        <v>0</v>
      </c>
      <c r="AZ1418" s="77">
        <v>0</v>
      </c>
      <c r="BA1418" s="77">
        <v>1</v>
      </c>
      <c r="BB1418" s="77">
        <v>0</v>
      </c>
      <c r="BC1418" s="77">
        <v>0</v>
      </c>
      <c r="BD1418" s="77">
        <v>0</v>
      </c>
      <c r="BE1418" s="77">
        <v>0</v>
      </c>
      <c r="BF1418" s="77">
        <v>0</v>
      </c>
      <c r="BG1418" s="77">
        <v>0</v>
      </c>
      <c r="BH1418" s="77">
        <v>0</v>
      </c>
      <c r="BI1418" s="77">
        <v>0</v>
      </c>
      <c r="BJ1418" s="77">
        <v>0</v>
      </c>
      <c r="BK1418" s="77">
        <v>0</v>
      </c>
      <c r="BL1418" s="77">
        <v>0</v>
      </c>
      <c r="BM1418" s="77">
        <v>0</v>
      </c>
      <c r="BN1418" s="77">
        <v>0</v>
      </c>
      <c r="BO1418" s="77">
        <v>0</v>
      </c>
      <c r="BP1418" s="77">
        <v>0</v>
      </c>
      <c r="BQ1418" s="9">
        <v>0</v>
      </c>
      <c r="BR1418" s="9">
        <v>0</v>
      </c>
      <c r="BS1418" s="9">
        <v>0</v>
      </c>
      <c r="BT1418" s="7" t="s">
        <v>10012</v>
      </c>
    </row>
    <row r="1419" spans="1:72" x14ac:dyDescent="0.25">
      <c r="A1419" s="158" t="s">
        <v>9963</v>
      </c>
      <c r="B1419" s="158" t="s">
        <v>8861</v>
      </c>
      <c r="C1419" s="111">
        <v>1</v>
      </c>
      <c r="D1419" s="108">
        <v>0</v>
      </c>
      <c r="E1419" s="108">
        <v>0</v>
      </c>
      <c r="F1419" s="108">
        <v>0</v>
      </c>
      <c r="G1419" s="108">
        <v>0</v>
      </c>
      <c r="H1419" s="108">
        <v>0</v>
      </c>
      <c r="I1419" s="108">
        <v>0</v>
      </c>
      <c r="J1419" s="108">
        <v>0</v>
      </c>
      <c r="K1419" s="108">
        <v>0</v>
      </c>
      <c r="L1419" s="157">
        <f t="shared" si="211"/>
        <v>0</v>
      </c>
      <c r="AO1419" s="7" t="s">
        <v>10018</v>
      </c>
      <c r="AP1419" s="77">
        <v>364</v>
      </c>
      <c r="AQ1419" s="77">
        <v>349</v>
      </c>
      <c r="AR1419" s="77">
        <v>510</v>
      </c>
      <c r="AS1419" s="77">
        <v>535</v>
      </c>
      <c r="AT1419" s="169">
        <v>579</v>
      </c>
      <c r="AU1419" s="77">
        <v>91</v>
      </c>
      <c r="AV1419" s="77">
        <v>181</v>
      </c>
      <c r="AW1419" s="125">
        <v>166</v>
      </c>
      <c r="AX1419" s="125">
        <v>123</v>
      </c>
      <c r="AY1419" s="77">
        <v>6</v>
      </c>
      <c r="AZ1419" s="77">
        <v>0</v>
      </c>
      <c r="BA1419" s="77">
        <v>1</v>
      </c>
      <c r="BB1419" s="77">
        <v>0</v>
      </c>
      <c r="BC1419" s="77">
        <v>0</v>
      </c>
      <c r="BD1419" s="77">
        <v>0</v>
      </c>
      <c r="BE1419" s="77">
        <v>0</v>
      </c>
      <c r="BF1419" s="77">
        <v>0</v>
      </c>
      <c r="BG1419" s="77">
        <v>0</v>
      </c>
      <c r="BH1419" s="77">
        <v>0</v>
      </c>
      <c r="BI1419" s="77">
        <v>0</v>
      </c>
      <c r="BJ1419" s="77">
        <v>0</v>
      </c>
      <c r="BK1419" s="77">
        <v>0</v>
      </c>
      <c r="BL1419" s="77">
        <v>0</v>
      </c>
      <c r="BM1419" s="77">
        <v>0</v>
      </c>
      <c r="BN1419" s="77">
        <v>0</v>
      </c>
      <c r="BO1419" s="77">
        <v>1</v>
      </c>
      <c r="BP1419" s="77">
        <v>0</v>
      </c>
      <c r="BQ1419" s="9">
        <v>0</v>
      </c>
      <c r="BR1419" s="9">
        <v>0</v>
      </c>
      <c r="BS1419" s="9">
        <v>0</v>
      </c>
      <c r="BT1419" s="7" t="s">
        <v>10018</v>
      </c>
    </row>
    <row r="1420" spans="1:72" x14ac:dyDescent="0.25">
      <c r="A1420" s="158" t="s">
        <v>9963</v>
      </c>
      <c r="B1420" s="158" t="s">
        <v>2289</v>
      </c>
      <c r="C1420" s="111">
        <v>378</v>
      </c>
      <c r="D1420" s="108">
        <v>375</v>
      </c>
      <c r="E1420" s="108">
        <v>5</v>
      </c>
      <c r="F1420" s="108">
        <v>13</v>
      </c>
      <c r="G1420" s="108">
        <v>3</v>
      </c>
      <c r="H1420" s="108">
        <v>36</v>
      </c>
      <c r="I1420" s="108">
        <v>318</v>
      </c>
      <c r="J1420" s="108">
        <v>0</v>
      </c>
      <c r="K1420" s="108">
        <v>0</v>
      </c>
      <c r="L1420" s="157">
        <f t="shared" si="211"/>
        <v>375</v>
      </c>
      <c r="M1420" s="7">
        <v>398</v>
      </c>
      <c r="S1420" s="11" t="s">
        <v>9947</v>
      </c>
      <c r="T1420" s="11" t="s">
        <v>781</v>
      </c>
      <c r="U1420" s="11" t="s">
        <v>313</v>
      </c>
      <c r="V1420" s="11" t="s">
        <v>141</v>
      </c>
      <c r="W1420" s="11" t="s">
        <v>87</v>
      </c>
      <c r="X1420" s="11" t="s">
        <v>124</v>
      </c>
      <c r="Y1420" s="11" t="s">
        <v>9128</v>
      </c>
      <c r="Z1420" s="11" t="s">
        <v>8</v>
      </c>
      <c r="AO1420" s="7" t="s">
        <v>10022</v>
      </c>
      <c r="AP1420" s="77">
        <v>0</v>
      </c>
      <c r="AQ1420" s="77">
        <v>0</v>
      </c>
      <c r="AR1420" s="77">
        <v>0</v>
      </c>
      <c r="AS1420" s="77">
        <v>0</v>
      </c>
      <c r="AT1420" s="77">
        <v>0</v>
      </c>
      <c r="AU1420" s="77">
        <v>415</v>
      </c>
      <c r="AV1420" s="77">
        <v>435</v>
      </c>
      <c r="AW1420" s="125">
        <v>345</v>
      </c>
      <c r="AX1420" s="125">
        <v>433</v>
      </c>
      <c r="AY1420" s="77">
        <v>457</v>
      </c>
      <c r="AZ1420" s="169">
        <v>568</v>
      </c>
      <c r="BA1420" s="77">
        <v>453</v>
      </c>
      <c r="BB1420" s="77">
        <v>391</v>
      </c>
      <c r="BC1420" s="77">
        <v>236</v>
      </c>
      <c r="BD1420" s="77">
        <v>35</v>
      </c>
      <c r="BE1420" s="77">
        <v>44</v>
      </c>
      <c r="BF1420" s="77">
        <v>12</v>
      </c>
      <c r="BG1420" s="9">
        <v>15</v>
      </c>
      <c r="BH1420" s="9">
        <v>11</v>
      </c>
      <c r="BI1420" s="9">
        <v>1</v>
      </c>
      <c r="BJ1420" s="77">
        <v>0</v>
      </c>
      <c r="BK1420" s="96">
        <v>0</v>
      </c>
      <c r="BL1420" s="77">
        <v>0</v>
      </c>
      <c r="BM1420" s="77">
        <v>0</v>
      </c>
      <c r="BN1420" s="77">
        <v>0</v>
      </c>
      <c r="BO1420" s="77">
        <v>1</v>
      </c>
      <c r="BP1420" s="77">
        <v>0</v>
      </c>
      <c r="BQ1420" s="9">
        <v>0</v>
      </c>
      <c r="BR1420" s="9">
        <v>0</v>
      </c>
      <c r="BS1420" s="9">
        <v>0</v>
      </c>
      <c r="BT1420" s="7" t="s">
        <v>10022</v>
      </c>
    </row>
    <row r="1421" spans="1:72" x14ac:dyDescent="0.25">
      <c r="A1421" s="156" t="s">
        <v>4850</v>
      </c>
      <c r="B1421" s="156" t="s">
        <v>6018</v>
      </c>
      <c r="C1421" s="110">
        <v>47</v>
      </c>
      <c r="D1421" s="110">
        <v>44</v>
      </c>
      <c r="E1421" s="110">
        <v>5</v>
      </c>
      <c r="F1421" s="110">
        <v>11</v>
      </c>
      <c r="G1421" s="110">
        <v>2</v>
      </c>
      <c r="H1421" s="110">
        <v>26</v>
      </c>
      <c r="I1421" s="110">
        <v>0</v>
      </c>
      <c r="J1421" s="110">
        <v>0</v>
      </c>
      <c r="K1421" s="110">
        <v>0</v>
      </c>
      <c r="L1421" s="173">
        <f t="shared" si="211"/>
        <v>44</v>
      </c>
      <c r="S1421" s="11" t="s">
        <v>9139</v>
      </c>
      <c r="T1421" s="16">
        <v>0</v>
      </c>
      <c r="U1421" s="16">
        <v>0</v>
      </c>
      <c r="V1421" s="16">
        <v>0</v>
      </c>
      <c r="W1421" s="16">
        <v>0</v>
      </c>
      <c r="X1421" s="16">
        <v>0</v>
      </c>
      <c r="Y1421" s="16">
        <v>0</v>
      </c>
      <c r="Z1421" s="11">
        <f t="shared" ref="Z1421:Z1428" si="214">SUM(T1421:Y1421)</f>
        <v>0</v>
      </c>
      <c r="AO1421" s="7" t="s">
        <v>10025</v>
      </c>
      <c r="AP1421" s="77">
        <v>0</v>
      </c>
      <c r="AQ1421" s="77">
        <v>0</v>
      </c>
      <c r="AR1421" s="77">
        <v>0</v>
      </c>
      <c r="AS1421" s="77">
        <v>0</v>
      </c>
      <c r="AT1421" s="77">
        <v>0</v>
      </c>
      <c r="AU1421" s="77">
        <v>0</v>
      </c>
      <c r="AV1421" s="77">
        <v>0</v>
      </c>
      <c r="AW1421" s="77">
        <v>0</v>
      </c>
      <c r="AX1421" s="77">
        <v>0</v>
      </c>
      <c r="AY1421" s="77">
        <v>2</v>
      </c>
      <c r="AZ1421" s="77">
        <v>10</v>
      </c>
      <c r="BA1421" s="77">
        <v>51</v>
      </c>
      <c r="BB1421" s="77">
        <v>115</v>
      </c>
      <c r="BC1421" s="77">
        <v>428</v>
      </c>
      <c r="BD1421" s="169">
        <v>525</v>
      </c>
      <c r="BE1421" s="77">
        <v>467</v>
      </c>
      <c r="BF1421" s="77">
        <v>379</v>
      </c>
      <c r="BG1421" s="9">
        <v>320</v>
      </c>
      <c r="BH1421" s="9">
        <v>115</v>
      </c>
      <c r="BI1421" s="77">
        <v>91</v>
      </c>
      <c r="BJ1421" s="77">
        <v>54</v>
      </c>
      <c r="BK1421" s="96">
        <v>62</v>
      </c>
      <c r="BL1421" s="77">
        <v>37</v>
      </c>
      <c r="BM1421" s="77">
        <v>45</v>
      </c>
      <c r="BN1421" s="77">
        <v>34</v>
      </c>
      <c r="BO1421" s="77">
        <v>33</v>
      </c>
      <c r="BP1421" s="77">
        <v>0</v>
      </c>
      <c r="BQ1421" s="9">
        <v>7</v>
      </c>
      <c r="BR1421" s="9">
        <v>0</v>
      </c>
      <c r="BS1421" s="9">
        <v>0</v>
      </c>
      <c r="BT1421" s="7" t="s">
        <v>10025</v>
      </c>
    </row>
    <row r="1422" spans="1:72" x14ac:dyDescent="0.25">
      <c r="A1422" s="156" t="s">
        <v>4850</v>
      </c>
      <c r="B1422" s="156" t="s">
        <v>2543</v>
      </c>
      <c r="C1422" s="110">
        <v>143</v>
      </c>
      <c r="D1422" s="110">
        <v>134</v>
      </c>
      <c r="E1422" s="110">
        <v>6</v>
      </c>
      <c r="F1422" s="110">
        <v>13</v>
      </c>
      <c r="G1422" s="110">
        <v>8</v>
      </c>
      <c r="H1422" s="110">
        <v>107</v>
      </c>
      <c r="I1422" s="110">
        <v>0</v>
      </c>
      <c r="J1422" s="110">
        <v>0</v>
      </c>
      <c r="K1422" s="110">
        <v>0</v>
      </c>
      <c r="L1422" s="173">
        <f t="shared" si="211"/>
        <v>134</v>
      </c>
      <c r="S1422" s="86" t="s">
        <v>9140</v>
      </c>
      <c r="T1422" s="87">
        <v>0</v>
      </c>
      <c r="U1422" s="87">
        <v>0</v>
      </c>
      <c r="V1422" s="87">
        <v>0</v>
      </c>
      <c r="W1422" s="88">
        <v>0</v>
      </c>
      <c r="X1422" s="87">
        <v>0</v>
      </c>
      <c r="Y1422" s="87">
        <v>0</v>
      </c>
      <c r="Z1422" s="11">
        <f t="shared" si="214"/>
        <v>0</v>
      </c>
      <c r="AO1422" s="7" t="s">
        <v>10060</v>
      </c>
      <c r="AP1422" s="77">
        <v>3</v>
      </c>
      <c r="AQ1422" s="77">
        <v>0</v>
      </c>
      <c r="AR1422" s="77">
        <v>1</v>
      </c>
      <c r="AS1422" s="77">
        <v>1</v>
      </c>
      <c r="AT1422" s="77">
        <v>1</v>
      </c>
      <c r="AU1422" s="77">
        <v>0</v>
      </c>
      <c r="AV1422" s="77">
        <v>0</v>
      </c>
      <c r="AW1422" s="125">
        <v>0</v>
      </c>
      <c r="AX1422" s="125">
        <v>0</v>
      </c>
      <c r="AY1422" s="77">
        <v>1</v>
      </c>
      <c r="AZ1422" s="77">
        <v>2</v>
      </c>
      <c r="BA1422" s="77">
        <v>1</v>
      </c>
      <c r="BB1422" s="77">
        <v>1</v>
      </c>
      <c r="BC1422" s="77">
        <v>0</v>
      </c>
      <c r="BD1422" s="77">
        <v>0</v>
      </c>
      <c r="BE1422" s="77">
        <v>1</v>
      </c>
      <c r="BF1422" s="77">
        <v>0</v>
      </c>
      <c r="BG1422" s="77">
        <v>0</v>
      </c>
      <c r="BH1422" s="77">
        <v>0</v>
      </c>
      <c r="BI1422" s="77">
        <v>1</v>
      </c>
      <c r="BJ1422" s="77">
        <v>1</v>
      </c>
      <c r="BK1422" s="77">
        <v>0</v>
      </c>
      <c r="BL1422" s="77">
        <v>0</v>
      </c>
      <c r="BM1422" s="77">
        <v>0</v>
      </c>
      <c r="BN1422" s="77">
        <v>0</v>
      </c>
      <c r="BO1422" s="77">
        <v>0</v>
      </c>
      <c r="BP1422" s="77">
        <v>0</v>
      </c>
      <c r="BQ1422" s="9">
        <v>0</v>
      </c>
      <c r="BR1422" s="9">
        <v>0</v>
      </c>
      <c r="BS1422" s="9">
        <v>0</v>
      </c>
      <c r="BT1422" s="7" t="s">
        <v>10060</v>
      </c>
    </row>
    <row r="1423" spans="1:72" x14ac:dyDescent="0.25">
      <c r="A1423" s="156" t="s">
        <v>4850</v>
      </c>
      <c r="B1423" s="156" t="s">
        <v>8861</v>
      </c>
      <c r="C1423" s="110">
        <v>6</v>
      </c>
      <c r="D1423" s="110">
        <v>5</v>
      </c>
      <c r="E1423" s="110">
        <v>0</v>
      </c>
      <c r="F1423" s="110">
        <v>4</v>
      </c>
      <c r="G1423" s="110">
        <v>0</v>
      </c>
      <c r="H1423" s="110">
        <v>1</v>
      </c>
      <c r="I1423" s="110">
        <v>0</v>
      </c>
      <c r="J1423" s="110">
        <v>0</v>
      </c>
      <c r="K1423" s="110">
        <v>0</v>
      </c>
      <c r="L1423" s="173">
        <f t="shared" si="211"/>
        <v>5</v>
      </c>
      <c r="S1423" s="11" t="s">
        <v>9141</v>
      </c>
      <c r="T1423" s="16">
        <v>0</v>
      </c>
      <c r="U1423" s="16">
        <v>0</v>
      </c>
      <c r="V1423" s="16">
        <v>0</v>
      </c>
      <c r="W1423" s="16">
        <v>0</v>
      </c>
      <c r="X1423" s="16">
        <v>0</v>
      </c>
      <c r="Y1423" s="16">
        <v>0</v>
      </c>
      <c r="Z1423" s="11">
        <f t="shared" si="214"/>
        <v>0</v>
      </c>
      <c r="AO1423" s="7" t="s">
        <v>10061</v>
      </c>
      <c r="AP1423" s="77">
        <v>3</v>
      </c>
      <c r="AQ1423" s="77">
        <v>3</v>
      </c>
      <c r="AR1423" s="77">
        <v>1</v>
      </c>
      <c r="AS1423" s="77">
        <v>1</v>
      </c>
      <c r="AT1423" s="77">
        <v>1</v>
      </c>
      <c r="AU1423" s="77">
        <v>0</v>
      </c>
      <c r="AV1423" s="77">
        <v>0</v>
      </c>
      <c r="AW1423" s="125">
        <v>0</v>
      </c>
      <c r="AX1423" s="125">
        <v>1</v>
      </c>
      <c r="AY1423" s="77">
        <v>1</v>
      </c>
      <c r="AZ1423" s="77">
        <v>0</v>
      </c>
      <c r="BA1423" s="77">
        <v>0</v>
      </c>
      <c r="BB1423" s="77">
        <v>1</v>
      </c>
      <c r="BC1423" s="77">
        <v>0</v>
      </c>
      <c r="BD1423" s="77">
        <v>0</v>
      </c>
      <c r="BE1423" s="77">
        <v>1</v>
      </c>
      <c r="BF1423" s="77">
        <v>0</v>
      </c>
      <c r="BG1423" s="77">
        <v>0</v>
      </c>
      <c r="BH1423" s="77">
        <v>0</v>
      </c>
      <c r="BI1423" s="77">
        <v>0</v>
      </c>
      <c r="BJ1423" s="77">
        <v>1</v>
      </c>
      <c r="BK1423" s="77">
        <v>0</v>
      </c>
      <c r="BL1423" s="77">
        <v>0</v>
      </c>
      <c r="BM1423" s="77">
        <v>0</v>
      </c>
      <c r="BN1423" s="77">
        <v>0</v>
      </c>
      <c r="BO1423" s="77">
        <v>0</v>
      </c>
      <c r="BP1423" s="77">
        <v>0</v>
      </c>
      <c r="BQ1423" s="9">
        <v>0</v>
      </c>
      <c r="BR1423" s="9">
        <v>0</v>
      </c>
      <c r="BS1423" s="9">
        <v>0</v>
      </c>
      <c r="BT1423" s="7" t="s">
        <v>10061</v>
      </c>
    </row>
    <row r="1424" spans="1:72" x14ac:dyDescent="0.25">
      <c r="A1424" s="156" t="s">
        <v>4850</v>
      </c>
      <c r="B1424" s="156" t="s">
        <v>6556</v>
      </c>
      <c r="C1424" s="110">
        <v>3</v>
      </c>
      <c r="D1424" s="110">
        <v>3</v>
      </c>
      <c r="E1424" s="110">
        <v>1</v>
      </c>
      <c r="F1424" s="110">
        <v>0</v>
      </c>
      <c r="G1424" s="110">
        <v>0</v>
      </c>
      <c r="H1424" s="110">
        <v>2</v>
      </c>
      <c r="I1424" s="110">
        <v>0</v>
      </c>
      <c r="J1424" s="110">
        <v>0</v>
      </c>
      <c r="K1424" s="110">
        <v>0</v>
      </c>
      <c r="L1424" s="173">
        <f t="shared" si="211"/>
        <v>3</v>
      </c>
      <c r="S1424" s="86" t="s">
        <v>9142</v>
      </c>
      <c r="T1424" s="87">
        <v>0</v>
      </c>
      <c r="U1424" s="87">
        <v>1</v>
      </c>
      <c r="V1424" s="87">
        <v>0</v>
      </c>
      <c r="W1424" s="88">
        <v>1</v>
      </c>
      <c r="X1424" s="87">
        <v>0</v>
      </c>
      <c r="Y1424" s="87">
        <v>0</v>
      </c>
      <c r="Z1424" s="11">
        <f t="shared" si="214"/>
        <v>2</v>
      </c>
      <c r="AO1424" s="7" t="s">
        <v>10062</v>
      </c>
      <c r="AP1424" s="77">
        <v>10</v>
      </c>
      <c r="AQ1424" s="77">
        <v>3</v>
      </c>
      <c r="AR1424" s="77">
        <v>5</v>
      </c>
      <c r="AS1424" s="77">
        <v>3</v>
      </c>
      <c r="AT1424" s="77">
        <v>2</v>
      </c>
      <c r="AU1424" s="77">
        <v>0</v>
      </c>
      <c r="AV1424" s="77">
        <v>0</v>
      </c>
      <c r="AW1424" s="125">
        <v>0</v>
      </c>
      <c r="AX1424" s="125">
        <v>1</v>
      </c>
      <c r="AY1424" s="77">
        <v>1</v>
      </c>
      <c r="AZ1424" s="77">
        <v>0</v>
      </c>
      <c r="BA1424" s="77">
        <v>0</v>
      </c>
      <c r="BB1424" s="77">
        <v>1</v>
      </c>
      <c r="BC1424" s="77">
        <v>0</v>
      </c>
      <c r="BD1424" s="77">
        <v>0</v>
      </c>
      <c r="BE1424" s="77">
        <v>1</v>
      </c>
      <c r="BF1424" s="77">
        <v>0</v>
      </c>
      <c r="BG1424" s="77">
        <v>0</v>
      </c>
      <c r="BH1424" s="77">
        <v>0</v>
      </c>
      <c r="BI1424" s="77">
        <v>0</v>
      </c>
      <c r="BJ1424" s="77">
        <v>1</v>
      </c>
      <c r="BK1424" s="77">
        <v>0</v>
      </c>
      <c r="BL1424" s="77">
        <v>0</v>
      </c>
      <c r="BM1424" s="77">
        <v>0</v>
      </c>
      <c r="BN1424" s="77">
        <v>0</v>
      </c>
      <c r="BO1424" s="77">
        <v>0</v>
      </c>
      <c r="BP1424" s="77">
        <v>0</v>
      </c>
      <c r="BQ1424" s="9">
        <v>0</v>
      </c>
      <c r="BR1424" s="9">
        <v>0</v>
      </c>
      <c r="BS1424" s="9">
        <v>0</v>
      </c>
      <c r="BT1424" s="7" t="s">
        <v>10062</v>
      </c>
    </row>
    <row r="1425" spans="1:72" x14ac:dyDescent="0.25">
      <c r="A1425" s="156" t="s">
        <v>4850</v>
      </c>
      <c r="B1425" s="156" t="s">
        <v>2289</v>
      </c>
      <c r="C1425" s="110">
        <v>782</v>
      </c>
      <c r="D1425" s="110">
        <v>775</v>
      </c>
      <c r="E1425" s="110">
        <v>105</v>
      </c>
      <c r="F1425" s="110">
        <v>149</v>
      </c>
      <c r="G1425" s="110">
        <v>20</v>
      </c>
      <c r="H1425" s="110">
        <v>143</v>
      </c>
      <c r="I1425" s="110">
        <v>358</v>
      </c>
      <c r="J1425" s="110">
        <v>0</v>
      </c>
      <c r="K1425" s="110">
        <v>0</v>
      </c>
      <c r="L1425" s="173">
        <f t="shared" si="211"/>
        <v>775</v>
      </c>
      <c r="M1425" s="7">
        <f>SUM(L1421:L1425)</f>
        <v>961</v>
      </c>
      <c r="S1425" s="11" t="s">
        <v>9143</v>
      </c>
      <c r="T1425" s="16">
        <v>0</v>
      </c>
      <c r="U1425" s="16">
        <v>4</v>
      </c>
      <c r="V1425" s="16">
        <v>0</v>
      </c>
      <c r="W1425" s="16">
        <v>2</v>
      </c>
      <c r="X1425" s="16">
        <v>0</v>
      </c>
      <c r="Y1425" s="16">
        <v>0</v>
      </c>
      <c r="Z1425" s="11">
        <f t="shared" si="214"/>
        <v>6</v>
      </c>
      <c r="AO1425" s="7" t="s">
        <v>10063</v>
      </c>
      <c r="AP1425" s="77">
        <v>51</v>
      </c>
      <c r="AQ1425" s="77">
        <v>46</v>
      </c>
      <c r="AR1425" s="77">
        <v>37</v>
      </c>
      <c r="AS1425" s="77">
        <v>28</v>
      </c>
      <c r="AT1425" s="77">
        <v>23</v>
      </c>
      <c r="AU1425" s="77">
        <v>12</v>
      </c>
      <c r="AV1425" s="77">
        <v>18</v>
      </c>
      <c r="AW1425" s="125">
        <v>8</v>
      </c>
      <c r="AX1425" s="125">
        <v>10</v>
      </c>
      <c r="AY1425" s="77">
        <v>4</v>
      </c>
      <c r="AZ1425" s="77">
        <v>1</v>
      </c>
      <c r="BA1425" s="77">
        <v>5</v>
      </c>
      <c r="BB1425" s="77">
        <v>3</v>
      </c>
      <c r="BC1425" s="77">
        <v>0</v>
      </c>
      <c r="BD1425" s="77">
        <v>0</v>
      </c>
      <c r="BE1425" s="77">
        <v>2</v>
      </c>
      <c r="BF1425" s="77">
        <v>0</v>
      </c>
      <c r="BG1425" s="77">
        <v>0</v>
      </c>
      <c r="BH1425" s="77">
        <v>0</v>
      </c>
      <c r="BI1425" s="77">
        <v>4</v>
      </c>
      <c r="BJ1425" s="77">
        <v>1</v>
      </c>
      <c r="BK1425" s="77">
        <v>1</v>
      </c>
      <c r="BL1425" s="77">
        <v>0</v>
      </c>
      <c r="BM1425" s="77">
        <v>0</v>
      </c>
      <c r="BN1425" s="77">
        <v>0</v>
      </c>
      <c r="BO1425" s="77">
        <v>0</v>
      </c>
      <c r="BP1425" s="77">
        <v>0</v>
      </c>
      <c r="BQ1425" s="9">
        <v>0</v>
      </c>
      <c r="BR1425" s="9">
        <v>0</v>
      </c>
      <c r="BS1425" s="9">
        <v>0</v>
      </c>
      <c r="BT1425" s="7" t="s">
        <v>10063</v>
      </c>
    </row>
    <row r="1426" spans="1:72" x14ac:dyDescent="0.25">
      <c r="A1426" s="158" t="s">
        <v>649</v>
      </c>
      <c r="B1426" s="158" t="s">
        <v>2543</v>
      </c>
      <c r="C1426" s="111">
        <v>44</v>
      </c>
      <c r="D1426" s="111">
        <v>43</v>
      </c>
      <c r="E1426" s="111">
        <v>0</v>
      </c>
      <c r="F1426" s="111">
        <v>0</v>
      </c>
      <c r="G1426" s="111">
        <v>4</v>
      </c>
      <c r="H1426" s="111">
        <v>39</v>
      </c>
      <c r="I1426" s="111">
        <v>0</v>
      </c>
      <c r="J1426" s="111">
        <v>0</v>
      </c>
      <c r="K1426" s="111">
        <v>0</v>
      </c>
      <c r="L1426" s="157">
        <f t="shared" si="211"/>
        <v>43</v>
      </c>
      <c r="S1426" s="86" t="s">
        <v>9144</v>
      </c>
      <c r="T1426" s="87">
        <v>5</v>
      </c>
      <c r="U1426" s="87">
        <v>11</v>
      </c>
      <c r="V1426" s="87">
        <v>2</v>
      </c>
      <c r="W1426" s="87">
        <v>26</v>
      </c>
      <c r="X1426" s="87">
        <v>0</v>
      </c>
      <c r="Y1426" s="87">
        <v>0</v>
      </c>
      <c r="Z1426" s="11">
        <f t="shared" si="214"/>
        <v>44</v>
      </c>
      <c r="AO1426" s="7" t="s">
        <v>10140</v>
      </c>
      <c r="AP1426" s="169">
        <v>713</v>
      </c>
      <c r="AQ1426" s="77">
        <v>352</v>
      </c>
      <c r="AR1426" s="77">
        <v>266</v>
      </c>
      <c r="AS1426" s="77">
        <v>249</v>
      </c>
      <c r="AT1426" s="77">
        <v>156</v>
      </c>
      <c r="AU1426" s="77">
        <v>84</v>
      </c>
      <c r="AV1426" s="77">
        <v>62</v>
      </c>
      <c r="AW1426" s="125">
        <v>82</v>
      </c>
      <c r="AX1426" s="125">
        <v>42</v>
      </c>
      <c r="AY1426" s="77">
        <v>52</v>
      </c>
      <c r="AZ1426" s="77">
        <v>37</v>
      </c>
      <c r="BA1426" s="77">
        <v>17</v>
      </c>
      <c r="BB1426" s="77">
        <v>19</v>
      </c>
      <c r="BC1426" s="77">
        <v>37</v>
      </c>
      <c r="BD1426" s="77">
        <v>13</v>
      </c>
      <c r="BE1426" s="77">
        <v>19</v>
      </c>
      <c r="BF1426" s="77">
        <v>16</v>
      </c>
      <c r="BG1426" s="9">
        <v>11</v>
      </c>
      <c r="BH1426" s="77">
        <v>3</v>
      </c>
      <c r="BI1426" s="77">
        <v>6</v>
      </c>
      <c r="BJ1426" s="77">
        <v>2</v>
      </c>
      <c r="BK1426" s="77">
        <v>3</v>
      </c>
      <c r="BL1426" s="77">
        <v>5</v>
      </c>
      <c r="BM1426" s="77">
        <v>3</v>
      </c>
      <c r="BN1426" s="77">
        <v>0</v>
      </c>
      <c r="BO1426" s="77">
        <v>0</v>
      </c>
      <c r="BP1426" s="77">
        <v>0</v>
      </c>
      <c r="BQ1426" s="9">
        <v>1</v>
      </c>
      <c r="BR1426" s="9">
        <v>2</v>
      </c>
      <c r="BS1426" s="9">
        <v>1</v>
      </c>
      <c r="BT1426" s="7" t="s">
        <v>10140</v>
      </c>
    </row>
    <row r="1427" spans="1:72" x14ac:dyDescent="0.25">
      <c r="A1427" s="158" t="s">
        <v>649</v>
      </c>
      <c r="B1427" s="158" t="s">
        <v>2289</v>
      </c>
      <c r="C1427" s="111">
        <v>2</v>
      </c>
      <c r="D1427" s="111">
        <v>2</v>
      </c>
      <c r="E1427" s="111">
        <v>0</v>
      </c>
      <c r="F1427" s="111">
        <v>0</v>
      </c>
      <c r="G1427" s="111">
        <v>0</v>
      </c>
      <c r="H1427" s="111">
        <v>2</v>
      </c>
      <c r="I1427" s="111">
        <v>0</v>
      </c>
      <c r="J1427" s="111">
        <v>0</v>
      </c>
      <c r="K1427" s="111">
        <v>0</v>
      </c>
      <c r="L1427" s="157">
        <f t="shared" si="211"/>
        <v>2</v>
      </c>
      <c r="M1427" s="7">
        <v>45</v>
      </c>
      <c r="S1427" s="11" t="s">
        <v>9145</v>
      </c>
      <c r="T1427" s="16">
        <v>0</v>
      </c>
      <c r="U1427" s="16">
        <v>0</v>
      </c>
      <c r="V1427" s="16">
        <v>0</v>
      </c>
      <c r="W1427" s="16">
        <v>0</v>
      </c>
      <c r="X1427" s="16">
        <v>0</v>
      </c>
      <c r="Y1427" s="16">
        <v>0</v>
      </c>
      <c r="Z1427" s="11">
        <f t="shared" si="214"/>
        <v>0</v>
      </c>
      <c r="AO1427" s="7" t="s">
        <v>10141</v>
      </c>
      <c r="AP1427" s="77">
        <v>1</v>
      </c>
      <c r="AQ1427" s="77">
        <v>28</v>
      </c>
      <c r="AR1427" s="77">
        <v>72</v>
      </c>
      <c r="AS1427" s="77">
        <v>273</v>
      </c>
      <c r="AT1427" s="169">
        <v>355</v>
      </c>
      <c r="AU1427" s="77">
        <v>161</v>
      </c>
      <c r="AV1427" s="77">
        <v>145</v>
      </c>
      <c r="AW1427" s="125">
        <v>92</v>
      </c>
      <c r="AX1427" s="125">
        <v>72</v>
      </c>
      <c r="AY1427" s="77">
        <v>60</v>
      </c>
      <c r="AZ1427" s="77">
        <v>43</v>
      </c>
      <c r="BA1427" s="77">
        <v>40</v>
      </c>
      <c r="BB1427" s="77">
        <v>31</v>
      </c>
      <c r="BC1427" s="77">
        <v>39</v>
      </c>
      <c r="BD1427" s="77">
        <v>28</v>
      </c>
      <c r="BE1427" s="77">
        <v>32</v>
      </c>
      <c r="BF1427" s="77">
        <v>17</v>
      </c>
      <c r="BG1427" s="9">
        <v>29</v>
      </c>
      <c r="BH1427" s="77">
        <v>10</v>
      </c>
      <c r="BI1427" s="77">
        <v>15</v>
      </c>
      <c r="BJ1427" s="77">
        <v>6</v>
      </c>
      <c r="BK1427" s="77">
        <v>14</v>
      </c>
      <c r="BL1427" s="77">
        <v>7</v>
      </c>
      <c r="BM1427" s="77">
        <v>4</v>
      </c>
      <c r="BN1427" s="77">
        <v>1</v>
      </c>
      <c r="BO1427" s="77">
        <v>0</v>
      </c>
      <c r="BP1427" s="77">
        <v>0</v>
      </c>
      <c r="BQ1427" s="9">
        <v>5</v>
      </c>
      <c r="BR1427" s="9">
        <v>1</v>
      </c>
      <c r="BS1427" s="9">
        <v>1</v>
      </c>
      <c r="BT1427" s="7" t="s">
        <v>10141</v>
      </c>
    </row>
    <row r="1428" spans="1:72" x14ac:dyDescent="0.25">
      <c r="A1428" s="98" t="s">
        <v>9948</v>
      </c>
      <c r="B1428" s="159"/>
      <c r="C1428" s="159">
        <f t="shared" ref="C1428:K1428" si="215">SUM(C1410:C1427)</f>
        <v>1462</v>
      </c>
      <c r="D1428" s="159">
        <f t="shared" si="215"/>
        <v>1436</v>
      </c>
      <c r="E1428" s="159">
        <f t="shared" si="215"/>
        <v>122</v>
      </c>
      <c r="F1428" s="159">
        <f t="shared" si="215"/>
        <v>199</v>
      </c>
      <c r="G1428" s="159">
        <f t="shared" si="215"/>
        <v>37</v>
      </c>
      <c r="H1428" s="159">
        <f t="shared" si="215"/>
        <v>368</v>
      </c>
      <c r="I1428" s="159">
        <f t="shared" si="215"/>
        <v>710</v>
      </c>
      <c r="J1428" s="159">
        <f t="shared" si="215"/>
        <v>0</v>
      </c>
      <c r="K1428" s="159">
        <f t="shared" si="215"/>
        <v>0</v>
      </c>
      <c r="L1428" s="174">
        <f t="shared" si="211"/>
        <v>1436</v>
      </c>
      <c r="M1428" s="7">
        <f>SUM(M1410:M1427)</f>
        <v>1436</v>
      </c>
      <c r="T1428" s="7">
        <f t="shared" ref="T1428:Y1428" si="216">SUM(T1421:T1427)</f>
        <v>5</v>
      </c>
      <c r="U1428" s="7">
        <f t="shared" si="216"/>
        <v>16</v>
      </c>
      <c r="V1428" s="7">
        <f t="shared" si="216"/>
        <v>2</v>
      </c>
      <c r="W1428" s="7">
        <f t="shared" si="216"/>
        <v>29</v>
      </c>
      <c r="X1428" s="7">
        <f t="shared" si="216"/>
        <v>0</v>
      </c>
      <c r="Y1428" s="7">
        <f t="shared" si="216"/>
        <v>0</v>
      </c>
      <c r="Z1428" s="11">
        <f t="shared" si="214"/>
        <v>52</v>
      </c>
      <c r="AO1428" s="7" t="s">
        <v>10142</v>
      </c>
      <c r="AP1428" s="77">
        <v>0</v>
      </c>
      <c r="AQ1428" s="77">
        <v>0</v>
      </c>
      <c r="AR1428" s="77">
        <v>0</v>
      </c>
      <c r="AS1428" s="77">
        <v>0</v>
      </c>
      <c r="AT1428" s="77">
        <v>2</v>
      </c>
      <c r="AU1428" s="77">
        <v>15</v>
      </c>
      <c r="AV1428" s="77">
        <v>39</v>
      </c>
      <c r="AW1428" s="125">
        <v>174</v>
      </c>
      <c r="AX1428" s="125">
        <v>257</v>
      </c>
      <c r="AY1428" s="169">
        <v>409</v>
      </c>
      <c r="AZ1428" s="77">
        <v>233</v>
      </c>
      <c r="BA1428" s="77">
        <v>203</v>
      </c>
      <c r="BB1428" s="77">
        <v>114</v>
      </c>
      <c r="BC1428" s="77">
        <v>154</v>
      </c>
      <c r="BD1428" s="77">
        <v>112</v>
      </c>
      <c r="BE1428" s="77">
        <v>124</v>
      </c>
      <c r="BF1428" s="77">
        <v>60</v>
      </c>
      <c r="BG1428" s="9">
        <v>87</v>
      </c>
      <c r="BH1428" s="77">
        <v>39</v>
      </c>
      <c r="BI1428" s="77">
        <v>57</v>
      </c>
      <c r="BJ1428" s="77">
        <v>29</v>
      </c>
      <c r="BK1428" s="77">
        <v>50</v>
      </c>
      <c r="BL1428" s="77">
        <v>34</v>
      </c>
      <c r="BM1428" s="77">
        <v>35</v>
      </c>
      <c r="BN1428" s="77">
        <v>18</v>
      </c>
      <c r="BO1428" s="77">
        <v>21</v>
      </c>
      <c r="BP1428" s="77">
        <v>18</v>
      </c>
      <c r="BQ1428" s="9">
        <v>25</v>
      </c>
      <c r="BR1428" s="9">
        <v>6</v>
      </c>
      <c r="BS1428" s="9">
        <v>3</v>
      </c>
      <c r="BT1428" s="7" t="s">
        <v>10142</v>
      </c>
    </row>
    <row r="1429" spans="1:72" x14ac:dyDescent="0.25">
      <c r="A1429" s="179"/>
      <c r="B1429" s="180"/>
      <c r="C1429" s="180"/>
      <c r="D1429" s="180"/>
      <c r="E1429" s="180"/>
      <c r="F1429" s="180"/>
      <c r="G1429" s="180"/>
      <c r="H1429" s="180"/>
      <c r="I1429" s="180"/>
      <c r="J1429" s="180"/>
      <c r="K1429" s="180"/>
      <c r="L1429" s="181"/>
      <c r="BR1429" s="7"/>
    </row>
    <row r="1430" spans="1:72" x14ac:dyDescent="0.25">
      <c r="S1430" s="11" t="s">
        <v>9950</v>
      </c>
      <c r="T1430" s="11" t="s">
        <v>781</v>
      </c>
      <c r="U1430" s="11" t="s">
        <v>313</v>
      </c>
      <c r="V1430" s="11" t="s">
        <v>141</v>
      </c>
      <c r="W1430" s="11" t="s">
        <v>87</v>
      </c>
      <c r="X1430" s="11" t="s">
        <v>124</v>
      </c>
      <c r="Y1430" s="11" t="s">
        <v>9128</v>
      </c>
      <c r="Z1430" s="11" t="s">
        <v>9951</v>
      </c>
      <c r="AS1430" s="7" t="s">
        <v>9130</v>
      </c>
      <c r="AX1430" s="7" t="s">
        <v>9133</v>
      </c>
      <c r="BD1430" s="7" t="s">
        <v>9131</v>
      </c>
      <c r="BL1430" s="7" t="s">
        <v>9134</v>
      </c>
      <c r="BQ1430" s="7" t="s">
        <v>9135</v>
      </c>
      <c r="BR1430" s="7"/>
    </row>
    <row r="1431" spans="1:72" ht="22.8" x14ac:dyDescent="0.25">
      <c r="S1431" s="11" t="s">
        <v>9139</v>
      </c>
      <c r="T1431" s="95">
        <v>0</v>
      </c>
      <c r="U1431" s="95">
        <v>0</v>
      </c>
      <c r="V1431" s="95">
        <v>0</v>
      </c>
      <c r="W1431" s="95">
        <v>1</v>
      </c>
      <c r="X1431" s="95">
        <v>0</v>
      </c>
      <c r="Y1431" s="95">
        <v>0</v>
      </c>
      <c r="Z1431" s="11">
        <f t="shared" ref="Z1431:Z1438" si="217">SUM(T1431:W1431)+Y1431</f>
        <v>1</v>
      </c>
      <c r="AA1431" s="11" t="s">
        <v>9139</v>
      </c>
      <c r="AO1431" s="7" t="s">
        <v>5</v>
      </c>
      <c r="AP1431" s="7" t="s">
        <v>10021</v>
      </c>
      <c r="AQ1431" s="7" t="s">
        <v>10126</v>
      </c>
      <c r="AR1431" s="7" t="s">
        <v>10127</v>
      </c>
      <c r="AS1431" s="7" t="s">
        <v>10024</v>
      </c>
      <c r="AT1431" s="7" t="s">
        <v>10019</v>
      </c>
      <c r="AU1431" s="7" t="s">
        <v>10128</v>
      </c>
      <c r="AV1431" s="7" t="s">
        <v>10129</v>
      </c>
      <c r="AW1431" s="115" t="s">
        <v>10130</v>
      </c>
      <c r="AX1431" s="115" t="s">
        <v>10027</v>
      </c>
      <c r="AY1431" s="7" t="s">
        <v>10028</v>
      </c>
      <c r="AZ1431" s="7" t="s">
        <v>10023</v>
      </c>
      <c r="BA1431" s="7" t="s">
        <v>10131</v>
      </c>
      <c r="BB1431" s="7" t="s">
        <v>10132</v>
      </c>
      <c r="BC1431" s="7" t="s">
        <v>10133</v>
      </c>
      <c r="BD1431" s="7" t="s">
        <v>10026</v>
      </c>
      <c r="BE1431" s="7" t="s">
        <v>10069</v>
      </c>
      <c r="BF1431" s="7" t="s">
        <v>10032</v>
      </c>
      <c r="BG1431" s="7" t="s">
        <v>10134</v>
      </c>
      <c r="BH1431" s="7" t="s">
        <v>10135</v>
      </c>
      <c r="BI1431" s="7" t="s">
        <v>10031</v>
      </c>
      <c r="BJ1431" s="7" t="s">
        <v>10136</v>
      </c>
      <c r="BK1431" s="7" t="s">
        <v>10137</v>
      </c>
      <c r="BL1431" s="7" t="s">
        <v>10144</v>
      </c>
      <c r="BM1431" s="7" t="s">
        <v>10071</v>
      </c>
      <c r="BN1431" s="7" t="s">
        <v>10037</v>
      </c>
      <c r="BO1431" s="7" t="s">
        <v>10138</v>
      </c>
      <c r="BP1431" s="7" t="s">
        <v>10035</v>
      </c>
      <c r="BQ1431" s="7" t="s">
        <v>10040</v>
      </c>
      <c r="BR1431" s="7" t="s">
        <v>10041</v>
      </c>
      <c r="BS1431" s="7" t="s">
        <v>10073</v>
      </c>
    </row>
    <row r="1432" spans="1:72" x14ac:dyDescent="0.25">
      <c r="S1432" s="86" t="s">
        <v>9140</v>
      </c>
      <c r="T1432" s="88">
        <v>0</v>
      </c>
      <c r="U1432" s="88">
        <v>0</v>
      </c>
      <c r="V1432" s="88">
        <v>0</v>
      </c>
      <c r="W1432" s="88">
        <v>1</v>
      </c>
      <c r="X1432" s="88">
        <v>0</v>
      </c>
      <c r="Y1432" s="88">
        <v>0</v>
      </c>
      <c r="Z1432" s="11">
        <f t="shared" si="217"/>
        <v>1</v>
      </c>
      <c r="AA1432" s="86" t="s">
        <v>9140</v>
      </c>
      <c r="AO1432" s="11" t="s">
        <v>10068</v>
      </c>
      <c r="AP1432" s="90">
        <v>0</v>
      </c>
      <c r="AQ1432" s="90">
        <v>0</v>
      </c>
      <c r="AR1432" s="90">
        <v>0</v>
      </c>
      <c r="AS1432" s="90">
        <v>0</v>
      </c>
      <c r="AT1432" s="90">
        <v>0</v>
      </c>
      <c r="AU1432" s="90">
        <v>0</v>
      </c>
      <c r="AV1432" s="90">
        <v>0</v>
      </c>
      <c r="AW1432" s="90">
        <v>0</v>
      </c>
      <c r="AX1432" s="90">
        <v>0</v>
      </c>
      <c r="AY1432" s="90">
        <v>1</v>
      </c>
      <c r="AZ1432" s="90">
        <v>7</v>
      </c>
      <c r="BA1432" s="90">
        <v>40</v>
      </c>
      <c r="BB1432" s="90">
        <v>42</v>
      </c>
      <c r="BC1432" s="90">
        <v>161</v>
      </c>
      <c r="BD1432" s="90">
        <v>182</v>
      </c>
      <c r="BE1432" s="132">
        <v>349</v>
      </c>
      <c r="BF1432" s="90">
        <v>202</v>
      </c>
      <c r="BG1432" s="16">
        <v>211</v>
      </c>
      <c r="BH1432" s="90">
        <v>120</v>
      </c>
      <c r="BI1432" s="90">
        <v>162</v>
      </c>
      <c r="BJ1432" s="90">
        <v>71</v>
      </c>
      <c r="BK1432" s="90">
        <v>109</v>
      </c>
      <c r="BL1432" s="90">
        <v>69</v>
      </c>
      <c r="BM1432" s="90">
        <v>64</v>
      </c>
      <c r="BN1432" s="90">
        <v>30</v>
      </c>
      <c r="BO1432" s="90">
        <v>38</v>
      </c>
      <c r="BP1432" s="90">
        <v>21</v>
      </c>
      <c r="BQ1432" s="16">
        <v>59</v>
      </c>
      <c r="BR1432" s="16">
        <v>18</v>
      </c>
      <c r="BS1432" s="16">
        <v>8</v>
      </c>
      <c r="BT1432" s="11" t="s">
        <v>10068</v>
      </c>
    </row>
    <row r="1433" spans="1:72" x14ac:dyDescent="0.25">
      <c r="S1433" s="11" t="s">
        <v>9141</v>
      </c>
      <c r="T1433" s="16">
        <v>0</v>
      </c>
      <c r="U1433" s="16">
        <v>1</v>
      </c>
      <c r="V1433" s="16">
        <v>0</v>
      </c>
      <c r="W1433" s="16">
        <v>2</v>
      </c>
      <c r="X1433" s="16">
        <v>0</v>
      </c>
      <c r="Y1433" s="16">
        <v>0</v>
      </c>
      <c r="Z1433" s="11">
        <f t="shared" si="217"/>
        <v>3</v>
      </c>
      <c r="AA1433" s="11" t="s">
        <v>9141</v>
      </c>
      <c r="AO1433" s="172" t="s">
        <v>10030</v>
      </c>
      <c r="AP1433" s="142">
        <v>0</v>
      </c>
      <c r="AQ1433" s="142">
        <v>0</v>
      </c>
      <c r="AR1433" s="142">
        <v>0</v>
      </c>
      <c r="AS1433" s="142">
        <v>0</v>
      </c>
      <c r="AT1433" s="142">
        <v>0</v>
      </c>
      <c r="AU1433" s="142">
        <v>0</v>
      </c>
      <c r="AV1433" s="142">
        <v>0</v>
      </c>
      <c r="AW1433" s="142">
        <v>0</v>
      </c>
      <c r="AX1433" s="142">
        <v>0</v>
      </c>
      <c r="AY1433" s="142">
        <v>0</v>
      </c>
      <c r="AZ1433" s="142">
        <v>0</v>
      </c>
      <c r="BA1433" s="142">
        <v>13</v>
      </c>
      <c r="BB1433" s="142">
        <v>33</v>
      </c>
      <c r="BC1433" s="142">
        <v>51</v>
      </c>
      <c r="BD1433" s="142">
        <v>28</v>
      </c>
      <c r="BE1433" s="142">
        <v>181</v>
      </c>
      <c r="BF1433" s="142">
        <v>177</v>
      </c>
      <c r="BG1433" s="88">
        <v>386</v>
      </c>
      <c r="BH1433" s="88">
        <v>395</v>
      </c>
      <c r="BI1433" s="132">
        <v>522</v>
      </c>
      <c r="BJ1433" s="142">
        <v>271</v>
      </c>
      <c r="BK1433" s="139">
        <v>333</v>
      </c>
      <c r="BL1433" s="138">
        <v>316</v>
      </c>
      <c r="BM1433" s="138">
        <v>325</v>
      </c>
      <c r="BN1433" s="138">
        <v>83</v>
      </c>
      <c r="BO1433" s="138">
        <v>73</v>
      </c>
      <c r="BP1433" s="138">
        <v>14</v>
      </c>
      <c r="BQ1433" s="88">
        <v>43</v>
      </c>
      <c r="BR1433" s="87">
        <v>23</v>
      </c>
      <c r="BS1433" s="87">
        <v>17</v>
      </c>
      <c r="BT1433" s="172" t="s">
        <v>10030</v>
      </c>
    </row>
    <row r="1434" spans="1:72" x14ac:dyDescent="0.25">
      <c r="S1434" s="86" t="s">
        <v>9142</v>
      </c>
      <c r="T1434" s="88">
        <v>0</v>
      </c>
      <c r="U1434" s="88">
        <v>3</v>
      </c>
      <c r="V1434" s="88">
        <v>0</v>
      </c>
      <c r="W1434" s="88">
        <v>5</v>
      </c>
      <c r="X1434" s="88">
        <v>17</v>
      </c>
      <c r="Y1434" s="88">
        <v>0</v>
      </c>
      <c r="Z1434" s="11">
        <f t="shared" si="217"/>
        <v>8</v>
      </c>
      <c r="AA1434" s="86" t="s">
        <v>9142</v>
      </c>
      <c r="AO1434" s="11" t="s">
        <v>10070</v>
      </c>
      <c r="AP1434" s="90">
        <v>0</v>
      </c>
      <c r="AQ1434" s="90">
        <v>0</v>
      </c>
      <c r="AR1434" s="90">
        <v>0</v>
      </c>
      <c r="AS1434" s="90">
        <v>0</v>
      </c>
      <c r="AT1434" s="90">
        <v>0</v>
      </c>
      <c r="AU1434" s="90">
        <v>0</v>
      </c>
      <c r="AV1434" s="90">
        <v>0</v>
      </c>
      <c r="AW1434" s="90">
        <v>0</v>
      </c>
      <c r="AX1434" s="90">
        <v>0</v>
      </c>
      <c r="AY1434" s="90">
        <v>0</v>
      </c>
      <c r="AZ1434" s="90">
        <v>0</v>
      </c>
      <c r="BA1434" s="90">
        <v>0</v>
      </c>
      <c r="BB1434" s="90">
        <v>0</v>
      </c>
      <c r="BC1434" s="90">
        <v>0</v>
      </c>
      <c r="BD1434" s="90">
        <v>0</v>
      </c>
      <c r="BE1434" s="90">
        <v>0</v>
      </c>
      <c r="BF1434" s="90">
        <v>0</v>
      </c>
      <c r="BG1434" s="16">
        <v>61</v>
      </c>
      <c r="BH1434" s="90">
        <v>57</v>
      </c>
      <c r="BI1434" s="90">
        <v>152</v>
      </c>
      <c r="BJ1434" s="90">
        <v>72</v>
      </c>
      <c r="BK1434" s="90">
        <v>204</v>
      </c>
      <c r="BL1434" s="90">
        <v>229</v>
      </c>
      <c r="BM1434" s="132">
        <v>320</v>
      </c>
      <c r="BN1434" s="90">
        <v>186</v>
      </c>
      <c r="BO1434" s="90">
        <v>291</v>
      </c>
      <c r="BP1434" s="90">
        <v>114</v>
      </c>
      <c r="BQ1434" s="16">
        <v>126</v>
      </c>
      <c r="BR1434" s="16">
        <v>56</v>
      </c>
      <c r="BS1434" s="16">
        <v>57</v>
      </c>
      <c r="BT1434" s="11" t="s">
        <v>10070</v>
      </c>
    </row>
    <row r="1435" spans="1:72" x14ac:dyDescent="0.25">
      <c r="S1435" s="11" t="s">
        <v>9143</v>
      </c>
      <c r="T1435" s="95">
        <v>5</v>
      </c>
      <c r="U1435" s="95">
        <v>13</v>
      </c>
      <c r="V1435" s="95">
        <v>3</v>
      </c>
      <c r="W1435" s="95">
        <v>36</v>
      </c>
      <c r="X1435" s="95">
        <v>335</v>
      </c>
      <c r="Y1435" s="95">
        <v>0</v>
      </c>
      <c r="Z1435" s="11">
        <f t="shared" si="217"/>
        <v>57</v>
      </c>
      <c r="AA1435" s="11" t="s">
        <v>9143</v>
      </c>
      <c r="AO1435" s="172" t="s">
        <v>10034</v>
      </c>
      <c r="AP1435" s="142">
        <v>0</v>
      </c>
      <c r="AQ1435" s="142">
        <v>0</v>
      </c>
      <c r="AR1435" s="142">
        <v>0</v>
      </c>
      <c r="AS1435" s="142">
        <v>0</v>
      </c>
      <c r="AT1435" s="142">
        <v>0</v>
      </c>
      <c r="AU1435" s="142">
        <v>0</v>
      </c>
      <c r="AV1435" s="142">
        <v>0</v>
      </c>
      <c r="AW1435" s="142">
        <v>0</v>
      </c>
      <c r="AX1435" s="142">
        <v>0</v>
      </c>
      <c r="AY1435" s="142">
        <v>0</v>
      </c>
      <c r="AZ1435" s="142">
        <v>0</v>
      </c>
      <c r="BA1435" s="142">
        <v>0</v>
      </c>
      <c r="BB1435" s="142">
        <v>0</v>
      </c>
      <c r="BC1435" s="142">
        <v>0</v>
      </c>
      <c r="BD1435" s="142">
        <v>0</v>
      </c>
      <c r="BE1435" s="142">
        <v>0</v>
      </c>
      <c r="BF1435" s="142">
        <v>0</v>
      </c>
      <c r="BG1435" s="88">
        <v>0</v>
      </c>
      <c r="BH1435" s="88">
        <v>0</v>
      </c>
      <c r="BI1435" s="142">
        <v>76</v>
      </c>
      <c r="BJ1435" s="142">
        <v>315</v>
      </c>
      <c r="BK1435" s="139">
        <v>456</v>
      </c>
      <c r="BL1435" s="138">
        <v>337</v>
      </c>
      <c r="BM1435" s="138">
        <v>386</v>
      </c>
      <c r="BN1435" s="138">
        <v>515</v>
      </c>
      <c r="BO1435" s="138">
        <v>623</v>
      </c>
      <c r="BP1435" s="132">
        <v>676</v>
      </c>
      <c r="BQ1435" s="88">
        <v>642</v>
      </c>
      <c r="BR1435" s="87">
        <v>484</v>
      </c>
      <c r="BS1435" s="87">
        <v>335</v>
      </c>
      <c r="BT1435" s="172" t="s">
        <v>10034</v>
      </c>
    </row>
    <row r="1436" spans="1:72" x14ac:dyDescent="0.25">
      <c r="S1436" s="86" t="s">
        <v>9144</v>
      </c>
      <c r="T1436" s="94">
        <v>112</v>
      </c>
      <c r="U1436" s="94">
        <v>166</v>
      </c>
      <c r="V1436" s="94">
        <v>28</v>
      </c>
      <c r="W1436" s="94">
        <v>253</v>
      </c>
      <c r="X1436" s="94">
        <v>358</v>
      </c>
      <c r="Y1436" s="94">
        <v>0</v>
      </c>
      <c r="Z1436" s="11">
        <f t="shared" si="217"/>
        <v>559</v>
      </c>
      <c r="AA1436" s="86" t="s">
        <v>9144</v>
      </c>
      <c r="AO1436" s="11" t="s">
        <v>10072</v>
      </c>
      <c r="AP1436" s="90">
        <v>0</v>
      </c>
      <c r="AQ1436" s="90">
        <v>0</v>
      </c>
      <c r="AR1436" s="90">
        <v>0</v>
      </c>
      <c r="AS1436" s="90">
        <v>0</v>
      </c>
      <c r="AT1436" s="90">
        <v>0</v>
      </c>
      <c r="AU1436" s="90">
        <v>0</v>
      </c>
      <c r="AV1436" s="90">
        <v>0</v>
      </c>
      <c r="AW1436" s="90">
        <v>0</v>
      </c>
      <c r="AX1436" s="90">
        <v>0</v>
      </c>
      <c r="AY1436" s="90">
        <v>0</v>
      </c>
      <c r="AZ1436" s="90">
        <v>0</v>
      </c>
      <c r="BA1436" s="90">
        <v>0</v>
      </c>
      <c r="BB1436" s="90">
        <v>0</v>
      </c>
      <c r="BC1436" s="90">
        <v>0</v>
      </c>
      <c r="BD1436" s="90">
        <v>0</v>
      </c>
      <c r="BE1436" s="90">
        <v>0</v>
      </c>
      <c r="BF1436" s="90">
        <v>0</v>
      </c>
      <c r="BG1436" s="90">
        <v>0</v>
      </c>
      <c r="BH1436" s="90">
        <v>0</v>
      </c>
      <c r="BI1436" s="90">
        <v>0</v>
      </c>
      <c r="BJ1436" s="90">
        <v>0</v>
      </c>
      <c r="BK1436" s="90">
        <v>0</v>
      </c>
      <c r="BL1436" s="90">
        <v>0</v>
      </c>
      <c r="BM1436" s="90">
        <v>4</v>
      </c>
      <c r="BN1436" s="90">
        <v>1</v>
      </c>
      <c r="BO1436" s="90">
        <v>40</v>
      </c>
      <c r="BP1436" s="90">
        <v>50</v>
      </c>
      <c r="BQ1436" s="16">
        <v>364</v>
      </c>
      <c r="BR1436" s="16">
        <v>319</v>
      </c>
      <c r="BS1436" s="144">
        <v>559</v>
      </c>
      <c r="BT1436" s="11" t="s">
        <v>10072</v>
      </c>
    </row>
    <row r="1437" spans="1:72" x14ac:dyDescent="0.25">
      <c r="S1437" s="11" t="s">
        <v>9145</v>
      </c>
      <c r="T1437" s="95">
        <v>0</v>
      </c>
      <c r="U1437" s="95">
        <v>0</v>
      </c>
      <c r="V1437" s="95">
        <v>4</v>
      </c>
      <c r="W1437" s="95">
        <v>41</v>
      </c>
      <c r="X1437" s="95">
        <v>0</v>
      </c>
      <c r="Y1437" s="95">
        <v>0</v>
      </c>
      <c r="Z1437" s="11">
        <f t="shared" si="217"/>
        <v>45</v>
      </c>
      <c r="AA1437" s="11" t="s">
        <v>9145</v>
      </c>
      <c r="AO1437" s="172" t="s">
        <v>10038</v>
      </c>
      <c r="AP1437" s="142">
        <v>0</v>
      </c>
      <c r="AQ1437" s="142">
        <v>0</v>
      </c>
      <c r="AR1437" s="142">
        <v>0</v>
      </c>
      <c r="AS1437" s="142">
        <v>0</v>
      </c>
      <c r="AT1437" s="142">
        <v>0</v>
      </c>
      <c r="AU1437" s="142">
        <v>0</v>
      </c>
      <c r="AV1437" s="142">
        <v>0</v>
      </c>
      <c r="AW1437" s="142">
        <v>0</v>
      </c>
      <c r="AX1437" s="142">
        <v>0</v>
      </c>
      <c r="AY1437" s="142">
        <v>0</v>
      </c>
      <c r="AZ1437" s="142">
        <v>0</v>
      </c>
      <c r="BA1437" s="142">
        <v>0</v>
      </c>
      <c r="BB1437" s="142">
        <v>0</v>
      </c>
      <c r="BC1437" s="142">
        <v>0</v>
      </c>
      <c r="BD1437" s="142">
        <v>0</v>
      </c>
      <c r="BE1437" s="142">
        <v>0</v>
      </c>
      <c r="BF1437" s="142">
        <v>0</v>
      </c>
      <c r="BG1437" s="88">
        <v>0</v>
      </c>
      <c r="BH1437" s="88">
        <v>0</v>
      </c>
      <c r="BI1437" s="88">
        <v>0</v>
      </c>
      <c r="BJ1437" s="88">
        <v>0</v>
      </c>
      <c r="BK1437" s="88">
        <v>0</v>
      </c>
      <c r="BL1437" s="88">
        <v>0</v>
      </c>
      <c r="BM1437" s="88">
        <v>0</v>
      </c>
      <c r="BN1437" s="88">
        <v>0</v>
      </c>
      <c r="BO1437" s="88">
        <v>0</v>
      </c>
      <c r="BP1437" s="88">
        <v>1</v>
      </c>
      <c r="BQ1437" s="88">
        <v>17</v>
      </c>
      <c r="BR1437" s="87">
        <v>191</v>
      </c>
      <c r="BS1437" s="87">
        <v>358</v>
      </c>
      <c r="BT1437" s="172" t="s">
        <v>10038</v>
      </c>
    </row>
    <row r="1438" spans="1:72" x14ac:dyDescent="0.25">
      <c r="T1438" s="7">
        <f t="shared" ref="T1438:Y1438" si="218">SUM(T1431:T1437)</f>
        <v>117</v>
      </c>
      <c r="U1438" s="7">
        <f t="shared" si="218"/>
        <v>183</v>
      </c>
      <c r="V1438" s="7">
        <f t="shared" si="218"/>
        <v>35</v>
      </c>
      <c r="W1438" s="7">
        <f t="shared" si="218"/>
        <v>339</v>
      </c>
      <c r="X1438" s="7">
        <f t="shared" si="218"/>
        <v>710</v>
      </c>
      <c r="Y1438" s="7">
        <f t="shared" si="218"/>
        <v>0</v>
      </c>
      <c r="Z1438" s="11">
        <f t="shared" si="217"/>
        <v>674</v>
      </c>
      <c r="AO1438" s="11" t="s">
        <v>10074</v>
      </c>
      <c r="AP1438" s="90">
        <v>0</v>
      </c>
      <c r="AQ1438" s="90">
        <v>0</v>
      </c>
      <c r="AR1438" s="90">
        <v>0</v>
      </c>
      <c r="AS1438" s="90">
        <v>0</v>
      </c>
      <c r="AT1438" s="90">
        <v>0</v>
      </c>
      <c r="AU1438" s="90">
        <v>0</v>
      </c>
      <c r="AV1438" s="90">
        <v>0</v>
      </c>
      <c r="AW1438" s="90">
        <v>0</v>
      </c>
      <c r="AX1438" s="90">
        <v>0</v>
      </c>
      <c r="AY1438" s="90">
        <v>0</v>
      </c>
      <c r="AZ1438" s="90">
        <v>0</v>
      </c>
      <c r="BA1438" s="90">
        <v>0</v>
      </c>
      <c r="BB1438" s="90">
        <v>0</v>
      </c>
      <c r="BC1438" s="90">
        <v>0</v>
      </c>
      <c r="BD1438" s="90">
        <v>0</v>
      </c>
      <c r="BE1438" s="90">
        <v>0</v>
      </c>
      <c r="BF1438" s="90">
        <v>0</v>
      </c>
      <c r="BG1438" s="90">
        <v>0</v>
      </c>
      <c r="BH1438" s="90">
        <v>0</v>
      </c>
      <c r="BI1438" s="90">
        <v>0</v>
      </c>
      <c r="BJ1438" s="90">
        <v>0</v>
      </c>
      <c r="BK1438" s="90">
        <v>0</v>
      </c>
      <c r="BL1438" s="90">
        <v>0</v>
      </c>
      <c r="BM1438" s="90">
        <v>0</v>
      </c>
      <c r="BN1438" s="90">
        <v>0</v>
      </c>
      <c r="BO1438" s="90">
        <v>0</v>
      </c>
      <c r="BP1438" s="90">
        <v>0</v>
      </c>
      <c r="BQ1438" s="16">
        <v>0</v>
      </c>
      <c r="BR1438" s="16">
        <v>0</v>
      </c>
      <c r="BS1438" s="16">
        <v>45</v>
      </c>
      <c r="BT1438" s="11" t="s">
        <v>10074</v>
      </c>
    </row>
    <row r="1439" spans="1:72" x14ac:dyDescent="0.25">
      <c r="AO1439" s="172" t="s">
        <v>10043</v>
      </c>
      <c r="AP1439" s="142">
        <v>0</v>
      </c>
      <c r="AQ1439" s="142">
        <v>0</v>
      </c>
      <c r="AR1439" s="142">
        <v>0</v>
      </c>
      <c r="AS1439" s="142">
        <v>0</v>
      </c>
      <c r="AT1439" s="142">
        <v>0</v>
      </c>
      <c r="AU1439" s="142">
        <v>0</v>
      </c>
      <c r="AV1439" s="142">
        <v>0</v>
      </c>
      <c r="AW1439" s="142">
        <v>0</v>
      </c>
      <c r="AX1439" s="142">
        <v>0</v>
      </c>
      <c r="AY1439" s="142">
        <v>0</v>
      </c>
      <c r="AZ1439" s="142">
        <v>0</v>
      </c>
      <c r="BA1439" s="142">
        <v>0</v>
      </c>
      <c r="BB1439" s="142">
        <v>0</v>
      </c>
      <c r="BC1439" s="142">
        <v>0</v>
      </c>
      <c r="BD1439" s="142">
        <v>0</v>
      </c>
      <c r="BE1439" s="142">
        <v>0</v>
      </c>
      <c r="BF1439" s="142">
        <v>0</v>
      </c>
      <c r="BG1439" s="88">
        <v>0</v>
      </c>
      <c r="BH1439" s="88">
        <v>0</v>
      </c>
      <c r="BI1439" s="88">
        <v>0</v>
      </c>
      <c r="BJ1439" s="88">
        <v>0</v>
      </c>
      <c r="BK1439" s="88">
        <v>0</v>
      </c>
      <c r="BL1439" s="88">
        <v>0</v>
      </c>
      <c r="BM1439" s="88">
        <v>0</v>
      </c>
      <c r="BN1439" s="88">
        <v>0</v>
      </c>
      <c r="BO1439" s="88">
        <v>0</v>
      </c>
      <c r="BP1439" s="88">
        <v>0</v>
      </c>
      <c r="BQ1439" s="88">
        <v>0</v>
      </c>
      <c r="BR1439" s="87">
        <v>0</v>
      </c>
      <c r="BS1439" s="87">
        <v>0</v>
      </c>
      <c r="BT1439" s="172" t="s">
        <v>10043</v>
      </c>
    </row>
    <row r="1441" spans="1:61" x14ac:dyDescent="0.25">
      <c r="T1441" s="182"/>
      <c r="U1441" s="182"/>
      <c r="V1441" s="182"/>
      <c r="W1441" s="182"/>
      <c r="X1441" s="182"/>
    </row>
    <row r="1442" spans="1:61" x14ac:dyDescent="0.25">
      <c r="T1442" s="9"/>
      <c r="U1442" s="9"/>
      <c r="V1442" s="9"/>
      <c r="W1442" s="9"/>
      <c r="X1442" s="9"/>
    </row>
    <row r="1443" spans="1:61" x14ac:dyDescent="0.25">
      <c r="T1443" s="9"/>
      <c r="U1443" s="9"/>
      <c r="V1443" s="9"/>
      <c r="W1443" s="9"/>
      <c r="X1443" s="9"/>
    </row>
    <row r="1444" spans="1:61" x14ac:dyDescent="0.25">
      <c r="T1444" s="9"/>
      <c r="U1444" s="9"/>
      <c r="V1444" s="9"/>
      <c r="W1444" s="9"/>
      <c r="X1444" s="9"/>
    </row>
    <row r="1445" spans="1:61" x14ac:dyDescent="0.25">
      <c r="T1445" s="9"/>
      <c r="U1445" s="9"/>
      <c r="V1445" s="9"/>
      <c r="W1445" s="9"/>
      <c r="X1445" s="9"/>
    </row>
    <row r="1454" spans="1:61" ht="42" customHeight="1" x14ac:dyDescent="0.25">
      <c r="A1454" s="73" t="s">
        <v>10041</v>
      </c>
      <c r="B1454" s="73" t="s">
        <v>9152</v>
      </c>
      <c r="C1454" s="73" t="s">
        <v>9126</v>
      </c>
      <c r="D1454" s="73" t="s">
        <v>9936</v>
      </c>
      <c r="E1454" s="73" t="s">
        <v>9937</v>
      </c>
      <c r="F1454" s="73" t="s">
        <v>9938</v>
      </c>
      <c r="G1454" s="73" t="s">
        <v>9939</v>
      </c>
      <c r="H1454" s="73" t="s">
        <v>9940</v>
      </c>
      <c r="I1454" s="73" t="s">
        <v>9941</v>
      </c>
      <c r="J1454" s="75" t="s">
        <v>9942</v>
      </c>
      <c r="K1454" s="14" t="s">
        <v>9943</v>
      </c>
      <c r="M1454" s="13" t="s">
        <v>10150</v>
      </c>
      <c r="S1454" s="7" t="s">
        <v>10041</v>
      </c>
      <c r="AL1454" s="13" t="s">
        <v>9995</v>
      </c>
      <c r="AM1454" s="115" t="s">
        <v>10041</v>
      </c>
      <c r="AN1454" s="13"/>
      <c r="AO1454" s="13"/>
      <c r="AP1454" s="13"/>
    </row>
    <row r="1455" spans="1:61" x14ac:dyDescent="0.25">
      <c r="A1455" s="158" t="s">
        <v>9974</v>
      </c>
      <c r="B1455" s="158" t="s">
        <v>6556</v>
      </c>
      <c r="C1455" s="111">
        <v>1</v>
      </c>
      <c r="D1455" s="108">
        <v>1</v>
      </c>
      <c r="E1455" s="108">
        <v>0</v>
      </c>
      <c r="F1455" s="108">
        <v>0</v>
      </c>
      <c r="G1455" s="108">
        <v>0</v>
      </c>
      <c r="H1455" s="108">
        <v>1</v>
      </c>
      <c r="I1455" s="108">
        <v>0</v>
      </c>
      <c r="J1455" s="108">
        <v>0</v>
      </c>
      <c r="K1455" s="157">
        <f t="shared" ref="K1455:K1475" si="219">SUM(E1455:J1455)</f>
        <v>1</v>
      </c>
      <c r="S1455" s="11" t="s">
        <v>9945</v>
      </c>
      <c r="T1455" s="11" t="s">
        <v>781</v>
      </c>
      <c r="U1455" s="11" t="s">
        <v>313</v>
      </c>
      <c r="V1455" s="11" t="s">
        <v>141</v>
      </c>
      <c r="W1455" s="11" t="s">
        <v>87</v>
      </c>
      <c r="X1455" s="11" t="s">
        <v>124</v>
      </c>
      <c r="Y1455" s="11" t="s">
        <v>8</v>
      </c>
      <c r="AL1455" s="7" t="s">
        <v>10119</v>
      </c>
      <c r="AM1455" s="13"/>
      <c r="AN1455" s="13"/>
      <c r="AO1455" s="13"/>
      <c r="AP1455" s="13"/>
    </row>
    <row r="1456" spans="1:61" x14ac:dyDescent="0.25">
      <c r="A1456" s="158" t="s">
        <v>9974</v>
      </c>
      <c r="B1456" s="158" t="s">
        <v>2289</v>
      </c>
      <c r="C1456" s="111">
        <v>1</v>
      </c>
      <c r="D1456" s="108">
        <v>1</v>
      </c>
      <c r="E1456" s="108">
        <v>0</v>
      </c>
      <c r="F1456" s="108">
        <v>0</v>
      </c>
      <c r="G1456" s="108">
        <v>0</v>
      </c>
      <c r="H1456" s="108">
        <v>1</v>
      </c>
      <c r="I1456" s="108">
        <v>0</v>
      </c>
      <c r="J1456" s="108">
        <v>0</v>
      </c>
      <c r="K1456" s="157">
        <f t="shared" si="219"/>
        <v>1</v>
      </c>
      <c r="M1456" s="7">
        <v>2</v>
      </c>
      <c r="S1456" s="11" t="s">
        <v>9139</v>
      </c>
      <c r="T1456" s="16">
        <v>0</v>
      </c>
      <c r="U1456" s="16">
        <v>0</v>
      </c>
      <c r="V1456" s="16">
        <v>0</v>
      </c>
      <c r="W1456" s="16">
        <v>2</v>
      </c>
      <c r="X1456" s="16">
        <v>0</v>
      </c>
      <c r="Y1456" s="11">
        <f t="shared" ref="Y1456:Y1462" si="220">SUM(T1456:X1456)</f>
        <v>2</v>
      </c>
      <c r="AL1456" s="7" t="s">
        <v>10121</v>
      </c>
      <c r="AM1456" s="13"/>
      <c r="AN1456" s="13"/>
      <c r="AO1456" s="13"/>
      <c r="AP1456" s="13"/>
      <c r="BI1456" s="7" t="s">
        <v>10122</v>
      </c>
    </row>
    <row r="1457" spans="1:68" x14ac:dyDescent="0.25">
      <c r="A1457" s="162" t="s">
        <v>9975</v>
      </c>
      <c r="B1457" s="162" t="s">
        <v>6018</v>
      </c>
      <c r="C1457" s="183">
        <v>2</v>
      </c>
      <c r="D1457" s="109">
        <v>2</v>
      </c>
      <c r="E1457" s="109">
        <v>0</v>
      </c>
      <c r="F1457" s="109">
        <v>0</v>
      </c>
      <c r="G1457" s="109">
        <v>0</v>
      </c>
      <c r="H1457" s="109">
        <v>2</v>
      </c>
      <c r="I1457" s="109">
        <v>0</v>
      </c>
      <c r="J1457" s="109">
        <v>0</v>
      </c>
      <c r="K1457" s="184">
        <f t="shared" si="219"/>
        <v>2</v>
      </c>
      <c r="S1457" s="86" t="s">
        <v>9140</v>
      </c>
      <c r="T1457" s="87">
        <v>0</v>
      </c>
      <c r="U1457" s="87">
        <v>0</v>
      </c>
      <c r="V1457" s="87">
        <v>0</v>
      </c>
      <c r="W1457" s="87">
        <v>3</v>
      </c>
      <c r="X1457" s="87">
        <v>0</v>
      </c>
      <c r="Y1457" s="11">
        <f t="shared" si="220"/>
        <v>3</v>
      </c>
      <c r="AM1457" s="13"/>
      <c r="AN1457" s="13"/>
      <c r="AO1457" s="13"/>
      <c r="AP1457" s="13"/>
    </row>
    <row r="1458" spans="1:68" ht="22.8" x14ac:dyDescent="0.25">
      <c r="A1458" s="162" t="s">
        <v>9975</v>
      </c>
      <c r="B1458" s="156" t="s">
        <v>2543</v>
      </c>
      <c r="C1458" s="110">
        <v>1</v>
      </c>
      <c r="D1458" s="109">
        <v>1</v>
      </c>
      <c r="E1458" s="109">
        <v>0</v>
      </c>
      <c r="F1458" s="109">
        <v>0</v>
      </c>
      <c r="G1458" s="109">
        <v>0</v>
      </c>
      <c r="H1458" s="109">
        <v>1</v>
      </c>
      <c r="I1458" s="109">
        <v>0</v>
      </c>
      <c r="J1458" s="109">
        <v>0</v>
      </c>
      <c r="K1458" s="173">
        <f t="shared" si="219"/>
        <v>1</v>
      </c>
      <c r="M1458" s="7">
        <v>3</v>
      </c>
      <c r="S1458" s="11" t="s">
        <v>9141</v>
      </c>
      <c r="T1458" s="16">
        <v>0</v>
      </c>
      <c r="U1458" s="16">
        <v>0</v>
      </c>
      <c r="V1458" s="16">
        <v>0</v>
      </c>
      <c r="W1458" s="16">
        <v>6</v>
      </c>
      <c r="X1458" s="16">
        <v>0</v>
      </c>
      <c r="Y1458" s="11">
        <f t="shared" si="220"/>
        <v>6</v>
      </c>
      <c r="AL1458" s="7" t="s">
        <v>5</v>
      </c>
      <c r="AM1458" s="7" t="s">
        <v>10125</v>
      </c>
      <c r="AN1458" s="7" t="s">
        <v>10126</v>
      </c>
      <c r="AO1458" s="7" t="s">
        <v>10127</v>
      </c>
      <c r="AP1458" s="7" t="s">
        <v>10024</v>
      </c>
      <c r="AQ1458" s="7" t="s">
        <v>10019</v>
      </c>
      <c r="AR1458" s="7" t="s">
        <v>10128</v>
      </c>
      <c r="AS1458" s="7" t="s">
        <v>10129</v>
      </c>
      <c r="AT1458" s="115" t="s">
        <v>10130</v>
      </c>
      <c r="AU1458" s="115" t="s">
        <v>10027</v>
      </c>
      <c r="AV1458" s="7" t="s">
        <v>10028</v>
      </c>
      <c r="AW1458" s="7" t="s">
        <v>10023</v>
      </c>
      <c r="AX1458" s="7" t="s">
        <v>10131</v>
      </c>
      <c r="AY1458" s="7" t="s">
        <v>10132</v>
      </c>
      <c r="AZ1458" s="7" t="s">
        <v>10133</v>
      </c>
      <c r="BA1458" s="7" t="s">
        <v>10026</v>
      </c>
      <c r="BB1458" s="7" t="s">
        <v>10069</v>
      </c>
      <c r="BC1458" s="7" t="s">
        <v>10032</v>
      </c>
      <c r="BD1458" s="7" t="s">
        <v>10134</v>
      </c>
      <c r="BE1458" s="7" t="s">
        <v>10135</v>
      </c>
      <c r="BF1458" s="7" t="s">
        <v>10031</v>
      </c>
      <c r="BG1458" s="7" t="s">
        <v>10136</v>
      </c>
      <c r="BH1458" s="7" t="s">
        <v>10137</v>
      </c>
      <c r="BI1458" s="7" t="s">
        <v>10036</v>
      </c>
      <c r="BJ1458" s="7" t="s">
        <v>10071</v>
      </c>
      <c r="BK1458" s="7" t="s">
        <v>10037</v>
      </c>
      <c r="BL1458" s="7" t="s">
        <v>10138</v>
      </c>
      <c r="BM1458" s="7" t="s">
        <v>10035</v>
      </c>
      <c r="BN1458" s="7" t="s">
        <v>10040</v>
      </c>
      <c r="BO1458" s="7" t="s">
        <v>10041</v>
      </c>
    </row>
    <row r="1459" spans="1:68" x14ac:dyDescent="0.25">
      <c r="A1459" s="158" t="s">
        <v>9934</v>
      </c>
      <c r="B1459" s="158" t="s">
        <v>2543</v>
      </c>
      <c r="C1459" s="111">
        <v>3</v>
      </c>
      <c r="D1459" s="108">
        <v>3</v>
      </c>
      <c r="E1459" s="108">
        <v>0</v>
      </c>
      <c r="F1459" s="108">
        <v>0</v>
      </c>
      <c r="G1459" s="108">
        <v>0</v>
      </c>
      <c r="H1459" s="108">
        <v>3</v>
      </c>
      <c r="I1459" s="108">
        <v>0</v>
      </c>
      <c r="J1459" s="108">
        <v>0</v>
      </c>
      <c r="K1459" s="157">
        <f t="shared" si="219"/>
        <v>3</v>
      </c>
      <c r="S1459" s="86" t="s">
        <v>9142</v>
      </c>
      <c r="T1459" s="87">
        <v>1</v>
      </c>
      <c r="U1459" s="87">
        <v>2</v>
      </c>
      <c r="V1459" s="87">
        <v>0</v>
      </c>
      <c r="W1459" s="87">
        <v>17</v>
      </c>
      <c r="X1459" s="87">
        <v>23</v>
      </c>
      <c r="Y1459" s="11">
        <f t="shared" si="220"/>
        <v>43</v>
      </c>
      <c r="AL1459" s="7" t="s">
        <v>10009</v>
      </c>
      <c r="AM1459" s="13">
        <v>0</v>
      </c>
      <c r="AN1459" s="13">
        <v>0</v>
      </c>
      <c r="AO1459" s="13">
        <v>0</v>
      </c>
      <c r="AP1459" s="13">
        <v>0</v>
      </c>
      <c r="AQ1459" s="13">
        <v>0</v>
      </c>
      <c r="AR1459" s="13">
        <v>0</v>
      </c>
      <c r="AS1459" s="13">
        <v>0</v>
      </c>
      <c r="AT1459" s="115">
        <v>0</v>
      </c>
      <c r="AU1459" s="115">
        <v>0</v>
      </c>
      <c r="AV1459" s="13">
        <v>0</v>
      </c>
      <c r="AW1459" s="13">
        <v>0</v>
      </c>
      <c r="AX1459" s="13">
        <v>0</v>
      </c>
      <c r="AY1459" s="13">
        <v>0</v>
      </c>
      <c r="AZ1459" s="13">
        <v>0</v>
      </c>
      <c r="BA1459" s="13">
        <v>0</v>
      </c>
      <c r="BB1459" s="13">
        <v>0</v>
      </c>
      <c r="BC1459" s="13">
        <v>0</v>
      </c>
      <c r="BD1459" s="13">
        <v>0</v>
      </c>
      <c r="BE1459" s="13">
        <v>0</v>
      </c>
      <c r="BF1459" s="13">
        <v>0</v>
      </c>
      <c r="BG1459" s="13">
        <v>0</v>
      </c>
      <c r="BH1459" s="13">
        <v>0</v>
      </c>
      <c r="BI1459" s="13">
        <v>0</v>
      </c>
      <c r="BJ1459" s="13">
        <v>0</v>
      </c>
      <c r="BK1459" s="13">
        <v>0</v>
      </c>
      <c r="BL1459" s="13">
        <v>0</v>
      </c>
      <c r="BM1459" s="13">
        <v>0</v>
      </c>
      <c r="BN1459" s="7">
        <v>0</v>
      </c>
      <c r="BO1459" s="7">
        <v>0</v>
      </c>
      <c r="BP1459" s="7" t="s">
        <v>10009</v>
      </c>
    </row>
    <row r="1460" spans="1:68" x14ac:dyDescent="0.25">
      <c r="A1460" s="158" t="s">
        <v>9934</v>
      </c>
      <c r="B1460" s="158" t="s">
        <v>6556</v>
      </c>
      <c r="C1460" s="111">
        <v>1</v>
      </c>
      <c r="D1460" s="108">
        <v>1</v>
      </c>
      <c r="E1460" s="108">
        <v>0</v>
      </c>
      <c r="F1460" s="108">
        <v>0</v>
      </c>
      <c r="G1460" s="108">
        <v>0</v>
      </c>
      <c r="H1460" s="108">
        <v>1</v>
      </c>
      <c r="I1460" s="108">
        <v>0</v>
      </c>
      <c r="J1460" s="108">
        <v>0</v>
      </c>
      <c r="K1460" s="157">
        <f t="shared" si="219"/>
        <v>1</v>
      </c>
      <c r="S1460" s="11" t="s">
        <v>9143</v>
      </c>
      <c r="T1460" s="16">
        <v>2</v>
      </c>
      <c r="U1460" s="16">
        <v>19</v>
      </c>
      <c r="V1460" s="16">
        <v>2</v>
      </c>
      <c r="W1460" s="16">
        <v>47</v>
      </c>
      <c r="X1460" s="16">
        <v>484</v>
      </c>
      <c r="Y1460" s="11">
        <f t="shared" si="220"/>
        <v>554</v>
      </c>
      <c r="AL1460" s="7" t="s">
        <v>10010</v>
      </c>
      <c r="AM1460" s="13">
        <v>0</v>
      </c>
      <c r="AN1460" s="13">
        <v>0</v>
      </c>
      <c r="AO1460" s="13">
        <v>0</v>
      </c>
      <c r="AP1460" s="13">
        <v>0</v>
      </c>
      <c r="AQ1460" s="13">
        <v>0</v>
      </c>
      <c r="AR1460" s="13">
        <v>0</v>
      </c>
      <c r="AS1460" s="13">
        <v>0</v>
      </c>
      <c r="AT1460" s="115">
        <v>0</v>
      </c>
      <c r="AU1460" s="115">
        <v>0</v>
      </c>
      <c r="AV1460" s="13">
        <v>0</v>
      </c>
      <c r="AW1460" s="13">
        <v>0</v>
      </c>
      <c r="AX1460" s="13">
        <v>0</v>
      </c>
      <c r="AY1460" s="13">
        <v>0</v>
      </c>
      <c r="AZ1460" s="13">
        <v>0</v>
      </c>
      <c r="BA1460" s="13">
        <v>0</v>
      </c>
      <c r="BB1460" s="13">
        <v>0</v>
      </c>
      <c r="BC1460" s="13">
        <v>0</v>
      </c>
      <c r="BD1460" s="13">
        <v>0</v>
      </c>
      <c r="BE1460" s="13">
        <v>0</v>
      </c>
      <c r="BF1460" s="13">
        <v>0</v>
      </c>
      <c r="BG1460" s="13">
        <v>0</v>
      </c>
      <c r="BH1460" s="13">
        <v>0</v>
      </c>
      <c r="BI1460" s="13">
        <v>0</v>
      </c>
      <c r="BJ1460" s="13">
        <v>0</v>
      </c>
      <c r="BK1460" s="13">
        <v>0</v>
      </c>
      <c r="BL1460" s="13">
        <v>0</v>
      </c>
      <c r="BM1460" s="13">
        <v>0</v>
      </c>
      <c r="BN1460" s="7">
        <v>0</v>
      </c>
      <c r="BO1460" s="7">
        <v>0</v>
      </c>
      <c r="BP1460" s="7" t="s">
        <v>10010</v>
      </c>
    </row>
    <row r="1461" spans="1:68" x14ac:dyDescent="0.25">
      <c r="A1461" s="158" t="s">
        <v>9934</v>
      </c>
      <c r="B1461" s="158" t="s">
        <v>2289</v>
      </c>
      <c r="C1461" s="111">
        <v>2</v>
      </c>
      <c r="D1461" s="108">
        <v>2</v>
      </c>
      <c r="E1461" s="108">
        <v>0</v>
      </c>
      <c r="F1461" s="108">
        <v>0</v>
      </c>
      <c r="G1461" s="108">
        <v>0</v>
      </c>
      <c r="H1461" s="108">
        <v>2</v>
      </c>
      <c r="I1461" s="108">
        <v>0</v>
      </c>
      <c r="J1461" s="108">
        <v>0</v>
      </c>
      <c r="K1461" s="157">
        <f t="shared" si="219"/>
        <v>2</v>
      </c>
      <c r="M1461" s="7">
        <v>6</v>
      </c>
      <c r="S1461" s="86" t="s">
        <v>9144</v>
      </c>
      <c r="T1461" s="87">
        <v>69</v>
      </c>
      <c r="U1461" s="87">
        <v>129</v>
      </c>
      <c r="V1461" s="87">
        <v>39</v>
      </c>
      <c r="W1461" s="87">
        <v>135</v>
      </c>
      <c r="X1461" s="87">
        <v>191</v>
      </c>
      <c r="Y1461" s="11">
        <f t="shared" si="220"/>
        <v>563</v>
      </c>
      <c r="AL1461" s="7" t="s">
        <v>10011</v>
      </c>
      <c r="AM1461" s="13">
        <v>0</v>
      </c>
      <c r="AN1461" s="13">
        <v>0</v>
      </c>
      <c r="AO1461" s="13">
        <v>0</v>
      </c>
      <c r="AP1461" s="13">
        <v>0</v>
      </c>
      <c r="AQ1461" s="13">
        <v>0</v>
      </c>
      <c r="AR1461" s="13">
        <v>0</v>
      </c>
      <c r="AS1461" s="13">
        <v>0</v>
      </c>
      <c r="AT1461" s="115">
        <v>0</v>
      </c>
      <c r="AU1461" s="115">
        <v>0</v>
      </c>
      <c r="AV1461" s="13">
        <v>0</v>
      </c>
      <c r="AW1461" s="13">
        <v>0</v>
      </c>
      <c r="AX1461" s="13">
        <v>1</v>
      </c>
      <c r="AY1461" s="13">
        <v>0</v>
      </c>
      <c r="AZ1461" s="13">
        <v>0</v>
      </c>
      <c r="BA1461" s="13">
        <v>0</v>
      </c>
      <c r="BB1461" s="13">
        <v>0</v>
      </c>
      <c r="BC1461" s="13">
        <v>0</v>
      </c>
      <c r="BD1461" s="13">
        <v>0</v>
      </c>
      <c r="BE1461" s="13">
        <v>0</v>
      </c>
      <c r="BF1461" s="13">
        <v>0</v>
      </c>
      <c r="BG1461" s="13">
        <v>0</v>
      </c>
      <c r="BH1461" s="13">
        <v>0</v>
      </c>
      <c r="BI1461" s="13">
        <v>0</v>
      </c>
      <c r="BJ1461" s="13">
        <v>0</v>
      </c>
      <c r="BK1461" s="13">
        <v>0</v>
      </c>
      <c r="BL1461" s="13">
        <v>0</v>
      </c>
      <c r="BM1461" s="13">
        <v>0</v>
      </c>
      <c r="BN1461" s="7">
        <v>0</v>
      </c>
      <c r="BO1461" s="7">
        <v>0</v>
      </c>
      <c r="BP1461" s="7" t="s">
        <v>10011</v>
      </c>
    </row>
    <row r="1462" spans="1:68" x14ac:dyDescent="0.25">
      <c r="A1462" s="162" t="s">
        <v>9970</v>
      </c>
      <c r="B1462" s="162" t="s">
        <v>6018</v>
      </c>
      <c r="C1462" s="168">
        <v>2</v>
      </c>
      <c r="D1462" s="109">
        <v>2</v>
      </c>
      <c r="E1462" s="109">
        <v>0</v>
      </c>
      <c r="F1462" s="109">
        <v>0</v>
      </c>
      <c r="G1462" s="109">
        <v>0</v>
      </c>
      <c r="H1462" s="109">
        <v>2</v>
      </c>
      <c r="I1462" s="109">
        <v>0</v>
      </c>
      <c r="J1462" s="109">
        <v>0</v>
      </c>
      <c r="K1462" s="184">
        <f t="shared" si="219"/>
        <v>2</v>
      </c>
      <c r="T1462" s="7">
        <f>SUM(T1456:T1461)</f>
        <v>72</v>
      </c>
      <c r="U1462" s="7">
        <f>SUM(U1456:U1461)</f>
        <v>150</v>
      </c>
      <c r="V1462" s="7">
        <f>SUM(V1456:V1461)</f>
        <v>41</v>
      </c>
      <c r="W1462" s="7">
        <f>SUM(W1456:W1461)</f>
        <v>210</v>
      </c>
      <c r="X1462" s="7">
        <f>SUM(X1456:X1461)</f>
        <v>698</v>
      </c>
      <c r="Y1462" s="11">
        <f t="shared" si="220"/>
        <v>1171</v>
      </c>
      <c r="AL1462" s="7" t="s">
        <v>10012</v>
      </c>
      <c r="AM1462" s="13">
        <v>0</v>
      </c>
      <c r="AN1462" s="13">
        <v>0</v>
      </c>
      <c r="AO1462" s="13">
        <v>0</v>
      </c>
      <c r="AP1462" s="13">
        <v>0</v>
      </c>
      <c r="AQ1462" s="13">
        <v>0</v>
      </c>
      <c r="AR1462" s="13">
        <v>0</v>
      </c>
      <c r="AS1462" s="13">
        <v>0</v>
      </c>
      <c r="AT1462" s="115">
        <v>0</v>
      </c>
      <c r="AU1462" s="115">
        <v>0</v>
      </c>
      <c r="AV1462" s="13">
        <v>0</v>
      </c>
      <c r="AW1462" s="13">
        <v>0</v>
      </c>
      <c r="AX1462" s="13">
        <v>1</v>
      </c>
      <c r="AY1462" s="13">
        <v>0</v>
      </c>
      <c r="AZ1462" s="13">
        <v>0</v>
      </c>
      <c r="BA1462" s="13">
        <v>0</v>
      </c>
      <c r="BB1462" s="13">
        <v>0</v>
      </c>
      <c r="BC1462" s="13">
        <v>0</v>
      </c>
      <c r="BD1462" s="13">
        <v>0</v>
      </c>
      <c r="BE1462" s="13">
        <v>0</v>
      </c>
      <c r="BF1462" s="13">
        <v>0</v>
      </c>
      <c r="BG1462" s="13">
        <v>0</v>
      </c>
      <c r="BH1462" s="13">
        <v>0</v>
      </c>
      <c r="BI1462" s="13">
        <v>0</v>
      </c>
      <c r="BJ1462" s="13">
        <v>0</v>
      </c>
      <c r="BK1462" s="13">
        <v>0</v>
      </c>
      <c r="BL1462" s="13">
        <v>0</v>
      </c>
      <c r="BM1462" s="13">
        <v>0</v>
      </c>
      <c r="BN1462" s="7">
        <v>0</v>
      </c>
      <c r="BO1462" s="7">
        <v>0</v>
      </c>
      <c r="BP1462" s="7" t="s">
        <v>10012</v>
      </c>
    </row>
    <row r="1463" spans="1:68" x14ac:dyDescent="0.25">
      <c r="A1463" s="162" t="s">
        <v>9970</v>
      </c>
      <c r="B1463" s="162" t="s">
        <v>2543</v>
      </c>
      <c r="C1463" s="168">
        <v>10</v>
      </c>
      <c r="D1463" s="109">
        <v>10</v>
      </c>
      <c r="E1463" s="109">
        <v>0</v>
      </c>
      <c r="F1463" s="109">
        <v>0</v>
      </c>
      <c r="G1463" s="109">
        <v>0</v>
      </c>
      <c r="H1463" s="109">
        <v>4</v>
      </c>
      <c r="I1463" s="109">
        <v>6</v>
      </c>
      <c r="J1463" s="109">
        <v>0</v>
      </c>
      <c r="K1463" s="184">
        <f t="shared" si="219"/>
        <v>10</v>
      </c>
      <c r="AL1463" s="7" t="s">
        <v>10018</v>
      </c>
      <c r="AM1463" s="13">
        <v>364</v>
      </c>
      <c r="AN1463" s="13">
        <v>349</v>
      </c>
      <c r="AO1463" s="13">
        <v>510</v>
      </c>
      <c r="AP1463" s="13">
        <v>535</v>
      </c>
      <c r="AQ1463" s="13">
        <v>579</v>
      </c>
      <c r="AR1463" s="13">
        <v>91</v>
      </c>
      <c r="AS1463" s="13">
        <v>181</v>
      </c>
      <c r="AT1463" s="115">
        <v>166</v>
      </c>
      <c r="AU1463" s="115">
        <v>123</v>
      </c>
      <c r="AV1463" s="13">
        <v>6</v>
      </c>
      <c r="AW1463" s="13">
        <v>0</v>
      </c>
      <c r="AX1463" s="13">
        <v>1</v>
      </c>
      <c r="AY1463" s="13">
        <v>0</v>
      </c>
      <c r="AZ1463" s="13">
        <v>0</v>
      </c>
      <c r="BA1463" s="13">
        <v>0</v>
      </c>
      <c r="BB1463" s="13">
        <v>0</v>
      </c>
      <c r="BC1463" s="13">
        <v>0</v>
      </c>
      <c r="BD1463" s="13">
        <v>0</v>
      </c>
      <c r="BE1463" s="13">
        <v>0</v>
      </c>
      <c r="BF1463" s="13">
        <v>0</v>
      </c>
      <c r="BG1463" s="13">
        <v>0</v>
      </c>
      <c r="BH1463" s="13">
        <v>0</v>
      </c>
      <c r="BI1463" s="13">
        <v>0</v>
      </c>
      <c r="BJ1463" s="13">
        <v>0</v>
      </c>
      <c r="BK1463" s="13">
        <v>0</v>
      </c>
      <c r="BL1463" s="13">
        <v>1</v>
      </c>
      <c r="BM1463" s="13">
        <v>0</v>
      </c>
      <c r="BN1463" s="7">
        <v>0</v>
      </c>
      <c r="BO1463" s="7">
        <v>0</v>
      </c>
      <c r="BP1463" s="7" t="s">
        <v>10018</v>
      </c>
    </row>
    <row r="1464" spans="1:68" x14ac:dyDescent="0.25">
      <c r="A1464" s="162" t="s">
        <v>9970</v>
      </c>
      <c r="B1464" s="162" t="s">
        <v>6556</v>
      </c>
      <c r="C1464" s="168">
        <v>1</v>
      </c>
      <c r="D1464" s="109">
        <v>1</v>
      </c>
      <c r="E1464" s="109">
        <v>0</v>
      </c>
      <c r="F1464" s="109">
        <v>0</v>
      </c>
      <c r="G1464" s="109">
        <v>0</v>
      </c>
      <c r="H1464" s="109">
        <v>1</v>
      </c>
      <c r="I1464" s="109">
        <v>0</v>
      </c>
      <c r="J1464" s="109">
        <v>0</v>
      </c>
      <c r="K1464" s="184">
        <f t="shared" si="219"/>
        <v>1</v>
      </c>
      <c r="AL1464" s="7" t="s">
        <v>10022</v>
      </c>
      <c r="AM1464" s="13">
        <v>0</v>
      </c>
      <c r="AN1464" s="13">
        <v>0</v>
      </c>
      <c r="AO1464" s="13">
        <v>0</v>
      </c>
      <c r="AP1464" s="13">
        <v>0</v>
      </c>
      <c r="AQ1464" s="13">
        <v>0</v>
      </c>
      <c r="AR1464" s="13">
        <v>415</v>
      </c>
      <c r="AS1464" s="13">
        <v>435</v>
      </c>
      <c r="AT1464" s="115">
        <v>345</v>
      </c>
      <c r="AU1464" s="115">
        <v>433</v>
      </c>
      <c r="AV1464" s="13">
        <v>457</v>
      </c>
      <c r="AW1464" s="13">
        <v>568</v>
      </c>
      <c r="AX1464" s="13">
        <v>453</v>
      </c>
      <c r="AY1464" s="13">
        <v>391</v>
      </c>
      <c r="AZ1464" s="13">
        <v>236</v>
      </c>
      <c r="BA1464" s="13">
        <v>35</v>
      </c>
      <c r="BB1464" s="13">
        <v>44</v>
      </c>
      <c r="BC1464" s="13">
        <v>12</v>
      </c>
      <c r="BD1464" s="185">
        <v>15</v>
      </c>
      <c r="BE1464" s="185">
        <v>11</v>
      </c>
      <c r="BF1464" s="185">
        <v>1</v>
      </c>
      <c r="BG1464" s="13">
        <v>0</v>
      </c>
      <c r="BH1464" s="150">
        <v>0</v>
      </c>
      <c r="BI1464" s="13">
        <v>0</v>
      </c>
      <c r="BJ1464" s="13">
        <v>0</v>
      </c>
      <c r="BK1464" s="13">
        <v>0</v>
      </c>
      <c r="BL1464" s="13">
        <v>1</v>
      </c>
      <c r="BM1464" s="13">
        <v>0</v>
      </c>
      <c r="BN1464" s="7">
        <v>0</v>
      </c>
      <c r="BO1464" s="7">
        <v>0</v>
      </c>
      <c r="BP1464" s="7" t="s">
        <v>10022</v>
      </c>
    </row>
    <row r="1465" spans="1:68" x14ac:dyDescent="0.25">
      <c r="A1465" s="162" t="s">
        <v>9970</v>
      </c>
      <c r="B1465" s="162" t="s">
        <v>2289</v>
      </c>
      <c r="C1465" s="168">
        <v>31</v>
      </c>
      <c r="D1465" s="109">
        <v>30</v>
      </c>
      <c r="E1465" s="109">
        <v>1</v>
      </c>
      <c r="F1465" s="109">
        <v>2</v>
      </c>
      <c r="G1465" s="109">
        <v>0</v>
      </c>
      <c r="H1465" s="109">
        <v>10</v>
      </c>
      <c r="I1465" s="109">
        <v>17</v>
      </c>
      <c r="J1465" s="109">
        <v>0</v>
      </c>
      <c r="K1465" s="184">
        <f t="shared" si="219"/>
        <v>30</v>
      </c>
      <c r="M1465" s="7">
        <f>SUM(K1462:K1465)</f>
        <v>43</v>
      </c>
      <c r="S1465" s="11" t="s">
        <v>9947</v>
      </c>
      <c r="T1465" s="11" t="s">
        <v>781</v>
      </c>
      <c r="U1465" s="11" t="s">
        <v>313</v>
      </c>
      <c r="V1465" s="11" t="s">
        <v>141</v>
      </c>
      <c r="W1465" s="11" t="s">
        <v>87</v>
      </c>
      <c r="X1465" s="11" t="s">
        <v>124</v>
      </c>
      <c r="Y1465" s="11" t="s">
        <v>8</v>
      </c>
      <c r="AL1465" s="7" t="s">
        <v>10060</v>
      </c>
      <c r="AM1465" s="13">
        <v>3</v>
      </c>
      <c r="AN1465" s="13">
        <v>0</v>
      </c>
      <c r="AO1465" s="13">
        <v>1</v>
      </c>
      <c r="AP1465" s="13">
        <v>1</v>
      </c>
      <c r="AQ1465" s="13">
        <v>1</v>
      </c>
      <c r="AR1465" s="13">
        <v>0</v>
      </c>
      <c r="AS1465" s="13">
        <v>0</v>
      </c>
      <c r="AT1465" s="115">
        <v>0</v>
      </c>
      <c r="AU1465" s="115">
        <v>0</v>
      </c>
      <c r="AV1465" s="13">
        <v>1</v>
      </c>
      <c r="AW1465" s="13">
        <v>2</v>
      </c>
      <c r="AX1465" s="13">
        <v>1</v>
      </c>
      <c r="AY1465" s="13">
        <v>1</v>
      </c>
      <c r="AZ1465" s="13">
        <v>0</v>
      </c>
      <c r="BA1465" s="13">
        <v>0</v>
      </c>
      <c r="BB1465" s="13">
        <v>1</v>
      </c>
      <c r="BC1465" s="13">
        <v>0</v>
      </c>
      <c r="BD1465" s="13">
        <v>0</v>
      </c>
      <c r="BE1465" s="13">
        <v>0</v>
      </c>
      <c r="BF1465" s="13">
        <v>1</v>
      </c>
      <c r="BG1465" s="13">
        <v>1</v>
      </c>
      <c r="BH1465" s="13">
        <v>0</v>
      </c>
      <c r="BI1465" s="13">
        <v>0</v>
      </c>
      <c r="BJ1465" s="13">
        <v>0</v>
      </c>
      <c r="BK1465" s="13">
        <v>0</v>
      </c>
      <c r="BL1465" s="13">
        <v>0</v>
      </c>
      <c r="BM1465" s="13">
        <v>0</v>
      </c>
      <c r="BN1465" s="7">
        <v>0</v>
      </c>
      <c r="BO1465" s="7">
        <v>0</v>
      </c>
      <c r="BP1465" s="7" t="s">
        <v>10060</v>
      </c>
    </row>
    <row r="1466" spans="1:68" x14ac:dyDescent="0.25">
      <c r="A1466" s="158" t="s">
        <v>9963</v>
      </c>
      <c r="B1466" s="158" t="s">
        <v>6018</v>
      </c>
      <c r="C1466" s="159">
        <v>15</v>
      </c>
      <c r="D1466" s="108">
        <v>14</v>
      </c>
      <c r="E1466" s="108">
        <v>1</v>
      </c>
      <c r="F1466" s="108">
        <v>2</v>
      </c>
      <c r="G1466" s="108">
        <v>0</v>
      </c>
      <c r="H1466" s="108">
        <v>11</v>
      </c>
      <c r="I1466" s="108">
        <v>0</v>
      </c>
      <c r="J1466" s="108">
        <v>0</v>
      </c>
      <c r="K1466" s="157">
        <f t="shared" si="219"/>
        <v>14</v>
      </c>
      <c r="S1466" s="11" t="s">
        <v>9139</v>
      </c>
      <c r="T1466" s="16">
        <v>0</v>
      </c>
      <c r="U1466" s="16">
        <v>0</v>
      </c>
      <c r="V1466" s="16">
        <v>0</v>
      </c>
      <c r="W1466" s="16">
        <v>0</v>
      </c>
      <c r="X1466" s="16">
        <v>0</v>
      </c>
      <c r="Y1466" s="11">
        <f t="shared" ref="Y1466:Y1472" si="221">SUM(T1466:X1466)</f>
        <v>0</v>
      </c>
      <c r="AL1466" s="7" t="s">
        <v>10061</v>
      </c>
      <c r="AM1466" s="13">
        <v>3</v>
      </c>
      <c r="AN1466" s="13">
        <v>3</v>
      </c>
      <c r="AO1466" s="13">
        <v>1</v>
      </c>
      <c r="AP1466" s="13">
        <v>1</v>
      </c>
      <c r="AQ1466" s="13">
        <v>1</v>
      </c>
      <c r="AR1466" s="13">
        <v>0</v>
      </c>
      <c r="AS1466" s="13">
        <v>0</v>
      </c>
      <c r="AT1466" s="115">
        <v>0</v>
      </c>
      <c r="AU1466" s="115">
        <v>1</v>
      </c>
      <c r="AV1466" s="13">
        <v>1</v>
      </c>
      <c r="AW1466" s="13">
        <v>0</v>
      </c>
      <c r="AX1466" s="13">
        <v>0</v>
      </c>
      <c r="AY1466" s="13">
        <v>1</v>
      </c>
      <c r="AZ1466" s="13">
        <v>0</v>
      </c>
      <c r="BA1466" s="13">
        <v>0</v>
      </c>
      <c r="BB1466" s="13">
        <v>1</v>
      </c>
      <c r="BC1466" s="13">
        <v>0</v>
      </c>
      <c r="BD1466" s="13">
        <v>0</v>
      </c>
      <c r="BE1466" s="13">
        <v>0</v>
      </c>
      <c r="BF1466" s="13">
        <v>0</v>
      </c>
      <c r="BG1466" s="13">
        <v>1</v>
      </c>
      <c r="BH1466" s="13">
        <v>0</v>
      </c>
      <c r="BI1466" s="13">
        <v>0</v>
      </c>
      <c r="BJ1466" s="13">
        <v>0</v>
      </c>
      <c r="BK1466" s="13">
        <v>0</v>
      </c>
      <c r="BL1466" s="13">
        <v>0</v>
      </c>
      <c r="BM1466" s="13">
        <v>0</v>
      </c>
      <c r="BN1466" s="7">
        <v>0</v>
      </c>
      <c r="BO1466" s="7">
        <v>0</v>
      </c>
      <c r="BP1466" s="7" t="s">
        <v>10061</v>
      </c>
    </row>
    <row r="1467" spans="1:68" x14ac:dyDescent="0.25">
      <c r="A1467" s="158" t="s">
        <v>9963</v>
      </c>
      <c r="B1467" s="158" t="s">
        <v>2543</v>
      </c>
      <c r="C1467" s="111">
        <v>32</v>
      </c>
      <c r="D1467" s="108">
        <v>32</v>
      </c>
      <c r="E1467" s="108">
        <v>0</v>
      </c>
      <c r="F1467" s="108">
        <v>0</v>
      </c>
      <c r="G1467" s="108">
        <v>0</v>
      </c>
      <c r="H1467" s="108">
        <v>4</v>
      </c>
      <c r="I1467" s="108">
        <v>28</v>
      </c>
      <c r="J1467" s="108">
        <v>0</v>
      </c>
      <c r="K1467" s="157">
        <f t="shared" si="219"/>
        <v>32</v>
      </c>
      <c r="S1467" s="86" t="s">
        <v>9140</v>
      </c>
      <c r="T1467" s="87">
        <v>0</v>
      </c>
      <c r="U1467" s="87">
        <v>0</v>
      </c>
      <c r="V1467" s="87">
        <v>0</v>
      </c>
      <c r="W1467" s="88">
        <v>2</v>
      </c>
      <c r="X1467" s="87">
        <v>0</v>
      </c>
      <c r="Y1467" s="11">
        <f t="shared" si="221"/>
        <v>2</v>
      </c>
      <c r="AL1467" s="7" t="s">
        <v>10062</v>
      </c>
      <c r="AM1467" s="13">
        <v>10</v>
      </c>
      <c r="AN1467" s="13">
        <v>3</v>
      </c>
      <c r="AO1467" s="13">
        <v>5</v>
      </c>
      <c r="AP1467" s="13">
        <v>3</v>
      </c>
      <c r="AQ1467" s="13">
        <v>2</v>
      </c>
      <c r="AR1467" s="13">
        <v>0</v>
      </c>
      <c r="AS1467" s="13">
        <v>0</v>
      </c>
      <c r="AT1467" s="115">
        <v>0</v>
      </c>
      <c r="AU1467" s="115">
        <v>1</v>
      </c>
      <c r="AV1467" s="13">
        <v>1</v>
      </c>
      <c r="AW1467" s="13">
        <v>0</v>
      </c>
      <c r="AX1467" s="13">
        <v>0</v>
      </c>
      <c r="AY1467" s="13">
        <v>1</v>
      </c>
      <c r="AZ1467" s="13">
        <v>0</v>
      </c>
      <c r="BA1467" s="13">
        <v>0</v>
      </c>
      <c r="BB1467" s="13">
        <v>1</v>
      </c>
      <c r="BC1467" s="13">
        <v>0</v>
      </c>
      <c r="BD1467" s="13">
        <v>0</v>
      </c>
      <c r="BE1467" s="13">
        <v>0</v>
      </c>
      <c r="BF1467" s="13">
        <v>0</v>
      </c>
      <c r="BG1467" s="13">
        <v>1</v>
      </c>
      <c r="BH1467" s="13">
        <v>0</v>
      </c>
      <c r="BI1467" s="13">
        <v>0</v>
      </c>
      <c r="BJ1467" s="13">
        <v>0</v>
      </c>
      <c r="BK1467" s="13">
        <v>0</v>
      </c>
      <c r="BL1467" s="13">
        <v>0</v>
      </c>
      <c r="BM1467" s="13">
        <v>0</v>
      </c>
      <c r="BN1467" s="7">
        <v>0</v>
      </c>
      <c r="BO1467" s="7">
        <v>0</v>
      </c>
      <c r="BP1467" s="7" t="s">
        <v>10062</v>
      </c>
    </row>
    <row r="1468" spans="1:68" x14ac:dyDescent="0.25">
      <c r="A1468" s="158" t="s">
        <v>9963</v>
      </c>
      <c r="B1468" s="158" t="s">
        <v>8861</v>
      </c>
      <c r="C1468" s="111">
        <v>4</v>
      </c>
      <c r="D1468" s="108">
        <v>3</v>
      </c>
      <c r="E1468" s="108">
        <v>0</v>
      </c>
      <c r="F1468" s="108">
        <v>3</v>
      </c>
      <c r="G1468" s="108">
        <v>0</v>
      </c>
      <c r="H1468" s="108">
        <v>0</v>
      </c>
      <c r="I1468" s="108">
        <v>0</v>
      </c>
      <c r="J1468" s="108">
        <v>0</v>
      </c>
      <c r="K1468" s="157">
        <f t="shared" si="219"/>
        <v>3</v>
      </c>
      <c r="S1468" s="11" t="s">
        <v>9141</v>
      </c>
      <c r="T1468" s="16">
        <v>0</v>
      </c>
      <c r="U1468" s="16">
        <v>0</v>
      </c>
      <c r="V1468" s="16">
        <v>0</v>
      </c>
      <c r="W1468" s="16">
        <v>0</v>
      </c>
      <c r="X1468" s="16">
        <v>0</v>
      </c>
      <c r="Y1468" s="11">
        <f t="shared" si="221"/>
        <v>0</v>
      </c>
      <c r="AL1468" s="7" t="s">
        <v>10063</v>
      </c>
      <c r="AM1468" s="13">
        <v>51</v>
      </c>
      <c r="AN1468" s="13">
        <v>46</v>
      </c>
      <c r="AO1468" s="13">
        <v>37</v>
      </c>
      <c r="AP1468" s="13">
        <v>28</v>
      </c>
      <c r="AQ1468" s="13">
        <v>23</v>
      </c>
      <c r="AR1468" s="13">
        <v>12</v>
      </c>
      <c r="AS1468" s="13">
        <v>18</v>
      </c>
      <c r="AT1468" s="115">
        <v>8</v>
      </c>
      <c r="AU1468" s="115">
        <v>10</v>
      </c>
      <c r="AV1468" s="13">
        <v>4</v>
      </c>
      <c r="AW1468" s="13">
        <v>1</v>
      </c>
      <c r="AX1468" s="13">
        <v>5</v>
      </c>
      <c r="AY1468" s="13">
        <v>3</v>
      </c>
      <c r="AZ1468" s="13">
        <v>0</v>
      </c>
      <c r="BA1468" s="13">
        <v>0</v>
      </c>
      <c r="BB1468" s="13">
        <v>2</v>
      </c>
      <c r="BC1468" s="13">
        <v>0</v>
      </c>
      <c r="BD1468" s="13">
        <v>0</v>
      </c>
      <c r="BE1468" s="13">
        <v>0</v>
      </c>
      <c r="BF1468" s="13">
        <v>4</v>
      </c>
      <c r="BG1468" s="13">
        <v>1</v>
      </c>
      <c r="BH1468" s="13">
        <v>1</v>
      </c>
      <c r="BI1468" s="13">
        <v>0</v>
      </c>
      <c r="BJ1468" s="13">
        <v>0</v>
      </c>
      <c r="BK1468" s="13">
        <v>0</v>
      </c>
      <c r="BL1468" s="13">
        <v>0</v>
      </c>
      <c r="BM1468" s="13">
        <v>0</v>
      </c>
      <c r="BN1468" s="7">
        <v>0</v>
      </c>
      <c r="BO1468" s="7">
        <v>0</v>
      </c>
      <c r="BP1468" s="7" t="s">
        <v>10063</v>
      </c>
    </row>
    <row r="1469" spans="1:68" x14ac:dyDescent="0.25">
      <c r="A1469" s="158" t="s">
        <v>9963</v>
      </c>
      <c r="B1469" s="158" t="s">
        <v>2289</v>
      </c>
      <c r="C1469" s="111">
        <v>505</v>
      </c>
      <c r="D1469" s="108">
        <v>505</v>
      </c>
      <c r="E1469" s="108">
        <v>1</v>
      </c>
      <c r="F1469" s="108">
        <v>14</v>
      </c>
      <c r="G1469" s="108">
        <v>2</v>
      </c>
      <c r="H1469" s="108">
        <v>32</v>
      </c>
      <c r="I1469" s="108">
        <v>456</v>
      </c>
      <c r="J1469" s="108">
        <v>0</v>
      </c>
      <c r="K1469" s="157">
        <f t="shared" si="219"/>
        <v>505</v>
      </c>
      <c r="M1469" s="7">
        <f>SUM(K1466:K1469)</f>
        <v>554</v>
      </c>
      <c r="S1469" s="86" t="s">
        <v>9142</v>
      </c>
      <c r="T1469" s="87">
        <v>0</v>
      </c>
      <c r="U1469" s="87">
        <v>0</v>
      </c>
      <c r="V1469" s="87">
        <v>0</v>
      </c>
      <c r="W1469" s="88">
        <v>2</v>
      </c>
      <c r="X1469" s="87">
        <v>0</v>
      </c>
      <c r="Y1469" s="11">
        <f t="shared" si="221"/>
        <v>2</v>
      </c>
      <c r="AL1469" s="7" t="s">
        <v>10140</v>
      </c>
      <c r="AM1469" s="13">
        <v>713</v>
      </c>
      <c r="AN1469" s="13">
        <v>352</v>
      </c>
      <c r="AO1469" s="13">
        <v>266</v>
      </c>
      <c r="AP1469" s="13">
        <v>249</v>
      </c>
      <c r="AQ1469" s="13">
        <v>156</v>
      </c>
      <c r="AR1469" s="13">
        <v>84</v>
      </c>
      <c r="AS1469" s="13">
        <v>62</v>
      </c>
      <c r="AT1469" s="115">
        <v>82</v>
      </c>
      <c r="AU1469" s="115">
        <v>42</v>
      </c>
      <c r="AV1469" s="13">
        <v>52</v>
      </c>
      <c r="AW1469" s="13">
        <v>37</v>
      </c>
      <c r="AX1469" s="13">
        <v>17</v>
      </c>
      <c r="AY1469" s="13">
        <v>19</v>
      </c>
      <c r="AZ1469" s="13">
        <v>37</v>
      </c>
      <c r="BA1469" s="13">
        <v>13</v>
      </c>
      <c r="BB1469" s="13">
        <v>19</v>
      </c>
      <c r="BC1469" s="13">
        <v>16</v>
      </c>
      <c r="BD1469" s="185">
        <v>11</v>
      </c>
      <c r="BE1469" s="13">
        <v>3</v>
      </c>
      <c r="BF1469" s="13">
        <v>6</v>
      </c>
      <c r="BG1469" s="13">
        <v>2</v>
      </c>
      <c r="BH1469" s="13">
        <v>3</v>
      </c>
      <c r="BI1469" s="13">
        <v>5</v>
      </c>
      <c r="BJ1469" s="13">
        <v>3</v>
      </c>
      <c r="BK1469" s="13">
        <v>0</v>
      </c>
      <c r="BL1469" s="13">
        <v>0</v>
      </c>
      <c r="BM1469" s="13">
        <v>0</v>
      </c>
      <c r="BN1469" s="7">
        <v>1</v>
      </c>
      <c r="BO1469" s="7">
        <v>2</v>
      </c>
      <c r="BP1469" s="7" t="s">
        <v>10140</v>
      </c>
    </row>
    <row r="1470" spans="1:68" x14ac:dyDescent="0.25">
      <c r="A1470" s="156" t="s">
        <v>4850</v>
      </c>
      <c r="B1470" s="156" t="s">
        <v>6018</v>
      </c>
      <c r="C1470" s="110">
        <v>54</v>
      </c>
      <c r="D1470" s="110">
        <v>53</v>
      </c>
      <c r="E1470" s="110">
        <v>2</v>
      </c>
      <c r="F1470" s="110">
        <v>16</v>
      </c>
      <c r="G1470" s="110">
        <v>2</v>
      </c>
      <c r="H1470" s="110">
        <v>33</v>
      </c>
      <c r="I1470" s="110">
        <v>0</v>
      </c>
      <c r="J1470" s="110">
        <v>0</v>
      </c>
      <c r="K1470" s="184">
        <f t="shared" si="219"/>
        <v>53</v>
      </c>
      <c r="S1470" s="11" t="s">
        <v>9143</v>
      </c>
      <c r="T1470" s="16">
        <v>1</v>
      </c>
      <c r="U1470" s="16">
        <v>2</v>
      </c>
      <c r="V1470" s="16">
        <v>0</v>
      </c>
      <c r="W1470" s="16">
        <v>11</v>
      </c>
      <c r="X1470" s="16">
        <v>0</v>
      </c>
      <c r="Y1470" s="11">
        <f t="shared" si="221"/>
        <v>14</v>
      </c>
      <c r="AL1470" s="7" t="s">
        <v>10141</v>
      </c>
      <c r="AM1470" s="13">
        <v>1</v>
      </c>
      <c r="AN1470" s="13">
        <v>28</v>
      </c>
      <c r="AO1470" s="13">
        <v>72</v>
      </c>
      <c r="AP1470" s="13">
        <v>273</v>
      </c>
      <c r="AQ1470" s="13">
        <v>355</v>
      </c>
      <c r="AR1470" s="13">
        <v>161</v>
      </c>
      <c r="AS1470" s="13">
        <v>145</v>
      </c>
      <c r="AT1470" s="115">
        <v>92</v>
      </c>
      <c r="AU1470" s="115">
        <v>72</v>
      </c>
      <c r="AV1470" s="13">
        <v>60</v>
      </c>
      <c r="AW1470" s="13">
        <v>43</v>
      </c>
      <c r="AX1470" s="13">
        <v>40</v>
      </c>
      <c r="AY1470" s="13">
        <v>31</v>
      </c>
      <c r="AZ1470" s="13">
        <v>39</v>
      </c>
      <c r="BA1470" s="13">
        <v>28</v>
      </c>
      <c r="BB1470" s="13">
        <v>32</v>
      </c>
      <c r="BC1470" s="13">
        <v>17</v>
      </c>
      <c r="BD1470" s="185">
        <v>29</v>
      </c>
      <c r="BE1470" s="13">
        <v>10</v>
      </c>
      <c r="BF1470" s="13">
        <v>15</v>
      </c>
      <c r="BG1470" s="13">
        <v>6</v>
      </c>
      <c r="BH1470" s="13">
        <v>14</v>
      </c>
      <c r="BI1470" s="13">
        <v>7</v>
      </c>
      <c r="BJ1470" s="13">
        <v>4</v>
      </c>
      <c r="BK1470" s="13">
        <v>1</v>
      </c>
      <c r="BL1470" s="13">
        <v>0</v>
      </c>
      <c r="BM1470" s="13">
        <v>0</v>
      </c>
      <c r="BN1470" s="7">
        <v>5</v>
      </c>
      <c r="BO1470" s="7">
        <v>1</v>
      </c>
      <c r="BP1470" s="7" t="s">
        <v>10141</v>
      </c>
    </row>
    <row r="1471" spans="1:68" x14ac:dyDescent="0.25">
      <c r="A1471" s="156" t="s">
        <v>4850</v>
      </c>
      <c r="B1471" s="156" t="s">
        <v>2543</v>
      </c>
      <c r="C1471" s="110">
        <v>108</v>
      </c>
      <c r="D1471" s="110">
        <v>89</v>
      </c>
      <c r="E1471" s="110">
        <v>5</v>
      </c>
      <c r="F1471" s="110">
        <v>22</v>
      </c>
      <c r="G1471" s="110">
        <v>9</v>
      </c>
      <c r="H1471" s="110">
        <v>53</v>
      </c>
      <c r="I1471" s="110">
        <v>0</v>
      </c>
      <c r="J1471" s="110">
        <v>0</v>
      </c>
      <c r="K1471" s="184">
        <f t="shared" si="219"/>
        <v>89</v>
      </c>
      <c r="S1471" s="86" t="s">
        <v>9144</v>
      </c>
      <c r="T1471" s="87">
        <v>2</v>
      </c>
      <c r="U1471" s="87">
        <v>16</v>
      </c>
      <c r="V1471" s="87">
        <v>2</v>
      </c>
      <c r="W1471" s="87">
        <v>33</v>
      </c>
      <c r="X1471" s="87">
        <v>0</v>
      </c>
      <c r="Y1471" s="11">
        <f t="shared" si="221"/>
        <v>53</v>
      </c>
    </row>
    <row r="1472" spans="1:68" x14ac:dyDescent="0.25">
      <c r="A1472" s="156" t="s">
        <v>4850</v>
      </c>
      <c r="B1472" s="156" t="s">
        <v>8861</v>
      </c>
      <c r="C1472" s="110">
        <v>12</v>
      </c>
      <c r="D1472" s="110">
        <v>12</v>
      </c>
      <c r="E1472" s="110">
        <v>0</v>
      </c>
      <c r="F1472" s="110">
        <v>10</v>
      </c>
      <c r="G1472" s="110">
        <v>2</v>
      </c>
      <c r="H1472" s="110">
        <v>0</v>
      </c>
      <c r="I1472" s="110">
        <v>0</v>
      </c>
      <c r="J1472" s="110">
        <v>0</v>
      </c>
      <c r="K1472" s="184">
        <f t="shared" si="219"/>
        <v>12</v>
      </c>
      <c r="T1472" s="7">
        <f>SUM(T1466:T1471)</f>
        <v>3</v>
      </c>
      <c r="U1472" s="7">
        <f>SUM(U1466:U1471)</f>
        <v>18</v>
      </c>
      <c r="V1472" s="7">
        <f>SUM(V1466:V1471)</f>
        <v>2</v>
      </c>
      <c r="W1472" s="7">
        <f>SUM(W1466:W1471)</f>
        <v>48</v>
      </c>
      <c r="X1472" s="7">
        <f>SUM(X1466:X1471)</f>
        <v>0</v>
      </c>
      <c r="Y1472" s="11">
        <f t="shared" si="221"/>
        <v>71</v>
      </c>
    </row>
    <row r="1473" spans="1:68" x14ac:dyDescent="0.25">
      <c r="A1473" s="156" t="s">
        <v>4850</v>
      </c>
      <c r="B1473" s="156" t="s">
        <v>6556</v>
      </c>
      <c r="C1473" s="110">
        <v>16</v>
      </c>
      <c r="D1473" s="110">
        <v>16</v>
      </c>
      <c r="E1473" s="110">
        <v>0</v>
      </c>
      <c r="F1473" s="110">
        <v>3</v>
      </c>
      <c r="G1473" s="110">
        <v>12</v>
      </c>
      <c r="H1473" s="110">
        <v>1</v>
      </c>
      <c r="I1473" s="110">
        <v>0</v>
      </c>
      <c r="J1473" s="110">
        <v>0</v>
      </c>
      <c r="K1473" s="184">
        <f t="shared" si="219"/>
        <v>16</v>
      </c>
      <c r="AP1473" s="7" t="s">
        <v>9130</v>
      </c>
      <c r="AU1473" s="7" t="s">
        <v>9133</v>
      </c>
      <c r="BA1473" s="7" t="s">
        <v>9131</v>
      </c>
      <c r="BI1473" s="7" t="s">
        <v>9134</v>
      </c>
      <c r="BN1473" s="7" t="s">
        <v>9135</v>
      </c>
    </row>
    <row r="1474" spans="1:68" ht="22.8" x14ac:dyDescent="0.25">
      <c r="A1474" s="156" t="s">
        <v>4850</v>
      </c>
      <c r="B1474" s="156" t="s">
        <v>2289</v>
      </c>
      <c r="C1474" s="110">
        <v>399</v>
      </c>
      <c r="D1474" s="110">
        <v>393</v>
      </c>
      <c r="E1474" s="110">
        <v>62</v>
      </c>
      <c r="F1474" s="110">
        <v>78</v>
      </c>
      <c r="G1474" s="110">
        <v>14</v>
      </c>
      <c r="H1474" s="110">
        <v>48</v>
      </c>
      <c r="I1474" s="110">
        <v>191</v>
      </c>
      <c r="J1474" s="110">
        <v>0</v>
      </c>
      <c r="K1474" s="184">
        <f t="shared" si="219"/>
        <v>393</v>
      </c>
      <c r="M1474" s="7">
        <f>SUM(K1470:K1474)</f>
        <v>563</v>
      </c>
      <c r="AL1474" s="7" t="s">
        <v>5</v>
      </c>
      <c r="AM1474" s="7" t="s">
        <v>10021</v>
      </c>
      <c r="AN1474" s="7" t="s">
        <v>10126</v>
      </c>
      <c r="AO1474" s="7" t="s">
        <v>10127</v>
      </c>
      <c r="AP1474" s="7" t="s">
        <v>10024</v>
      </c>
      <c r="AQ1474" s="7" t="s">
        <v>10019</v>
      </c>
      <c r="AR1474" s="7" t="s">
        <v>10128</v>
      </c>
      <c r="AS1474" s="7" t="s">
        <v>10129</v>
      </c>
      <c r="AT1474" s="115" t="s">
        <v>10130</v>
      </c>
      <c r="AU1474" s="115" t="s">
        <v>10027</v>
      </c>
      <c r="AV1474" s="7" t="s">
        <v>10028</v>
      </c>
      <c r="AW1474" s="7" t="s">
        <v>10023</v>
      </c>
      <c r="AX1474" s="7" t="s">
        <v>10131</v>
      </c>
      <c r="AY1474" s="7" t="s">
        <v>10132</v>
      </c>
      <c r="AZ1474" s="7" t="s">
        <v>10133</v>
      </c>
      <c r="BA1474" s="7" t="s">
        <v>10026</v>
      </c>
      <c r="BB1474" s="7" t="s">
        <v>10069</v>
      </c>
      <c r="BC1474" s="7" t="s">
        <v>10032</v>
      </c>
      <c r="BD1474" s="7" t="s">
        <v>10134</v>
      </c>
      <c r="BE1474" s="7" t="s">
        <v>10135</v>
      </c>
      <c r="BF1474" s="7" t="s">
        <v>10031</v>
      </c>
      <c r="BG1474" s="7" t="s">
        <v>10136</v>
      </c>
      <c r="BH1474" s="7" t="s">
        <v>10137</v>
      </c>
      <c r="BI1474" s="7" t="s">
        <v>10144</v>
      </c>
      <c r="BJ1474" s="7" t="s">
        <v>10071</v>
      </c>
      <c r="BK1474" s="7" t="s">
        <v>10037</v>
      </c>
      <c r="BL1474" s="7" t="s">
        <v>10138</v>
      </c>
      <c r="BM1474" s="7" t="s">
        <v>10035</v>
      </c>
      <c r="BN1474" s="7" t="s">
        <v>10040</v>
      </c>
      <c r="BO1474" s="7" t="s">
        <v>10041</v>
      </c>
    </row>
    <row r="1475" spans="1:68" x14ac:dyDescent="0.25">
      <c r="A1475" s="98" t="s">
        <v>9948</v>
      </c>
      <c r="B1475" s="159"/>
      <c r="C1475" s="159">
        <f t="shared" ref="C1475:J1475" si="222">SUM(C1455:C1474)</f>
        <v>1200</v>
      </c>
      <c r="D1475" s="159">
        <f t="shared" si="222"/>
        <v>1171</v>
      </c>
      <c r="E1475" s="159">
        <f t="shared" si="222"/>
        <v>72</v>
      </c>
      <c r="F1475" s="159">
        <f t="shared" si="222"/>
        <v>150</v>
      </c>
      <c r="G1475" s="159">
        <f t="shared" si="222"/>
        <v>41</v>
      </c>
      <c r="H1475" s="159">
        <f t="shared" si="222"/>
        <v>210</v>
      </c>
      <c r="I1475" s="159">
        <f t="shared" si="222"/>
        <v>698</v>
      </c>
      <c r="J1475" s="159">
        <f t="shared" si="222"/>
        <v>0</v>
      </c>
      <c r="K1475" s="157">
        <f t="shared" si="219"/>
        <v>1171</v>
      </c>
      <c r="M1475" s="7">
        <f>SUM(M1455:M1474)</f>
        <v>1171</v>
      </c>
      <c r="S1475" s="11" t="s">
        <v>9950</v>
      </c>
      <c r="T1475" s="11" t="s">
        <v>781</v>
      </c>
      <c r="U1475" s="11" t="s">
        <v>313</v>
      </c>
      <c r="V1475" s="11" t="s">
        <v>141</v>
      </c>
      <c r="W1475" s="11" t="s">
        <v>87</v>
      </c>
      <c r="X1475" s="11" t="s">
        <v>124</v>
      </c>
      <c r="Y1475" s="11" t="s">
        <v>9951</v>
      </c>
      <c r="AL1475" s="7" t="s">
        <v>10142</v>
      </c>
      <c r="AM1475" s="13">
        <v>0</v>
      </c>
      <c r="AN1475" s="13">
        <v>0</v>
      </c>
      <c r="AO1475" s="13">
        <v>0</v>
      </c>
      <c r="AP1475" s="13">
        <v>0</v>
      </c>
      <c r="AQ1475" s="13">
        <v>2</v>
      </c>
      <c r="AR1475" s="13">
        <v>15</v>
      </c>
      <c r="AS1475" s="13">
        <v>39</v>
      </c>
      <c r="AT1475" s="115">
        <v>174</v>
      </c>
      <c r="AU1475" s="115">
        <v>257</v>
      </c>
      <c r="AV1475" s="13">
        <v>409</v>
      </c>
      <c r="AW1475" s="13">
        <v>233</v>
      </c>
      <c r="AX1475" s="13">
        <v>203</v>
      </c>
      <c r="AY1475" s="13">
        <v>114</v>
      </c>
      <c r="AZ1475" s="13">
        <v>154</v>
      </c>
      <c r="BA1475" s="13">
        <v>112</v>
      </c>
      <c r="BB1475" s="13">
        <v>124</v>
      </c>
      <c r="BC1475" s="13">
        <v>60</v>
      </c>
      <c r="BD1475" s="185">
        <v>87</v>
      </c>
      <c r="BE1475" s="13">
        <v>39</v>
      </c>
      <c r="BF1475" s="13">
        <v>57</v>
      </c>
      <c r="BG1475" s="13">
        <v>29</v>
      </c>
      <c r="BH1475" s="13">
        <v>50</v>
      </c>
      <c r="BI1475" s="13">
        <v>34</v>
      </c>
      <c r="BJ1475" s="13">
        <v>35</v>
      </c>
      <c r="BK1475" s="13">
        <v>18</v>
      </c>
      <c r="BL1475" s="13">
        <v>21</v>
      </c>
      <c r="BM1475" s="13">
        <v>18</v>
      </c>
      <c r="BN1475" s="7">
        <v>25</v>
      </c>
      <c r="BO1475" s="7">
        <v>6</v>
      </c>
      <c r="BP1475" s="7" t="s">
        <v>10142</v>
      </c>
    </row>
    <row r="1476" spans="1:68" x14ac:dyDescent="0.25">
      <c r="S1476" s="11" t="s">
        <v>9139</v>
      </c>
      <c r="T1476" s="95">
        <v>0</v>
      </c>
      <c r="U1476" s="95">
        <v>0</v>
      </c>
      <c r="V1476" s="95">
        <v>0</v>
      </c>
      <c r="W1476" s="95">
        <v>2</v>
      </c>
      <c r="X1476" s="95">
        <v>0</v>
      </c>
      <c r="Y1476" s="11">
        <f t="shared" ref="Y1476:Y1482" si="223">SUM(T1476:W1476)</f>
        <v>2</v>
      </c>
      <c r="Z1476" s="11" t="s">
        <v>9139</v>
      </c>
      <c r="AL1476" s="186" t="s">
        <v>10025</v>
      </c>
      <c r="AM1476" s="187">
        <v>0</v>
      </c>
      <c r="AN1476" s="187">
        <v>0</v>
      </c>
      <c r="AO1476" s="187">
        <v>0</v>
      </c>
      <c r="AP1476" s="187">
        <v>0</v>
      </c>
      <c r="AQ1476" s="187">
        <v>0</v>
      </c>
      <c r="AR1476" s="187">
        <v>0</v>
      </c>
      <c r="AS1476" s="187">
        <v>0</v>
      </c>
      <c r="AT1476" s="187">
        <v>0</v>
      </c>
      <c r="AU1476" s="187">
        <v>0</v>
      </c>
      <c r="AV1476" s="187">
        <v>2</v>
      </c>
      <c r="AW1476" s="187">
        <v>10</v>
      </c>
      <c r="AX1476" s="187">
        <v>51</v>
      </c>
      <c r="AY1476" s="187">
        <v>115</v>
      </c>
      <c r="AZ1476" s="187">
        <v>428</v>
      </c>
      <c r="BA1476" s="187">
        <v>525</v>
      </c>
      <c r="BB1476" s="187">
        <v>467</v>
      </c>
      <c r="BC1476" s="187">
        <v>379</v>
      </c>
      <c r="BD1476" s="188">
        <v>320</v>
      </c>
      <c r="BE1476" s="188">
        <v>115</v>
      </c>
      <c r="BF1476" s="187">
        <v>91</v>
      </c>
      <c r="BG1476" s="187">
        <v>54</v>
      </c>
      <c r="BH1476" s="189">
        <v>62</v>
      </c>
      <c r="BI1476" s="190">
        <v>37</v>
      </c>
      <c r="BJ1476" s="190">
        <v>45</v>
      </c>
      <c r="BK1476" s="190">
        <v>34</v>
      </c>
      <c r="BL1476" s="190">
        <v>33</v>
      </c>
      <c r="BM1476" s="190">
        <v>0</v>
      </c>
      <c r="BN1476" s="186">
        <v>7</v>
      </c>
      <c r="BO1476" s="191">
        <v>0</v>
      </c>
      <c r="BP1476" s="186" t="s">
        <v>10025</v>
      </c>
    </row>
    <row r="1477" spans="1:68" x14ac:dyDescent="0.25">
      <c r="S1477" s="86" t="s">
        <v>9140</v>
      </c>
      <c r="T1477" s="88">
        <v>0</v>
      </c>
      <c r="U1477" s="88">
        <v>0</v>
      </c>
      <c r="V1477" s="88">
        <v>0</v>
      </c>
      <c r="W1477" s="88">
        <v>1</v>
      </c>
      <c r="X1477" s="88">
        <v>0</v>
      </c>
      <c r="Y1477" s="11">
        <f t="shared" si="223"/>
        <v>1</v>
      </c>
      <c r="Z1477" s="86" t="s">
        <v>9140</v>
      </c>
      <c r="AL1477" s="7" t="s">
        <v>10151</v>
      </c>
      <c r="AM1477" s="13">
        <v>0</v>
      </c>
      <c r="AN1477" s="13">
        <v>0</v>
      </c>
      <c r="AO1477" s="13">
        <v>0</v>
      </c>
      <c r="AP1477" s="13">
        <v>0</v>
      </c>
      <c r="AQ1477" s="13">
        <v>0</v>
      </c>
      <c r="AR1477" s="13">
        <v>0</v>
      </c>
      <c r="AS1477" s="13">
        <v>0</v>
      </c>
      <c r="AT1477" s="13">
        <v>0</v>
      </c>
      <c r="AU1477" s="13">
        <v>0</v>
      </c>
      <c r="AV1477" s="13">
        <v>1</v>
      </c>
      <c r="AW1477" s="13">
        <v>7</v>
      </c>
      <c r="AX1477" s="13">
        <v>40</v>
      </c>
      <c r="AY1477" s="13">
        <v>42</v>
      </c>
      <c r="AZ1477" s="13">
        <v>161</v>
      </c>
      <c r="BA1477" s="13">
        <v>182</v>
      </c>
      <c r="BB1477" s="13">
        <v>349</v>
      </c>
      <c r="BC1477" s="13">
        <v>202</v>
      </c>
      <c r="BD1477" s="185">
        <v>211</v>
      </c>
      <c r="BE1477" s="13">
        <v>120</v>
      </c>
      <c r="BF1477" s="13">
        <v>162</v>
      </c>
      <c r="BG1477" s="13">
        <v>71</v>
      </c>
      <c r="BH1477" s="13">
        <v>109</v>
      </c>
      <c r="BI1477" s="13">
        <v>69</v>
      </c>
      <c r="BJ1477" s="13">
        <v>64</v>
      </c>
      <c r="BK1477" s="13">
        <v>30</v>
      </c>
      <c r="BL1477" s="13">
        <v>38</v>
      </c>
      <c r="BM1477" s="13">
        <v>21</v>
      </c>
      <c r="BN1477" s="7">
        <v>59</v>
      </c>
      <c r="BO1477" s="7">
        <v>18</v>
      </c>
      <c r="BP1477" s="7" t="s">
        <v>10151</v>
      </c>
    </row>
    <row r="1478" spans="1:68" x14ac:dyDescent="0.25">
      <c r="S1478" s="11" t="s">
        <v>9141</v>
      </c>
      <c r="T1478" s="16">
        <v>0</v>
      </c>
      <c r="U1478" s="16">
        <v>0</v>
      </c>
      <c r="V1478" s="16">
        <v>0</v>
      </c>
      <c r="W1478" s="16">
        <v>6</v>
      </c>
      <c r="X1478" s="16">
        <v>0</v>
      </c>
      <c r="Y1478" s="11">
        <f t="shared" si="223"/>
        <v>6</v>
      </c>
      <c r="Z1478" s="11" t="s">
        <v>9141</v>
      </c>
      <c r="AL1478" s="186" t="s">
        <v>10030</v>
      </c>
      <c r="AM1478" s="187">
        <v>0</v>
      </c>
      <c r="AN1478" s="187">
        <v>0</v>
      </c>
      <c r="AO1478" s="187">
        <v>0</v>
      </c>
      <c r="AP1478" s="187">
        <v>0</v>
      </c>
      <c r="AQ1478" s="187">
        <v>0</v>
      </c>
      <c r="AR1478" s="187">
        <v>0</v>
      </c>
      <c r="AS1478" s="187">
        <v>0</v>
      </c>
      <c r="AT1478" s="187">
        <v>0</v>
      </c>
      <c r="AU1478" s="187">
        <v>0</v>
      </c>
      <c r="AV1478" s="187">
        <v>0</v>
      </c>
      <c r="AW1478" s="187">
        <v>0</v>
      </c>
      <c r="AX1478" s="187">
        <v>13</v>
      </c>
      <c r="AY1478" s="187">
        <v>33</v>
      </c>
      <c r="AZ1478" s="187">
        <v>51</v>
      </c>
      <c r="BA1478" s="187">
        <v>28</v>
      </c>
      <c r="BB1478" s="187">
        <v>181</v>
      </c>
      <c r="BC1478" s="187">
        <v>177</v>
      </c>
      <c r="BD1478" s="188">
        <v>386</v>
      </c>
      <c r="BE1478" s="188">
        <v>395</v>
      </c>
      <c r="BF1478" s="187">
        <v>522</v>
      </c>
      <c r="BG1478" s="187">
        <v>271</v>
      </c>
      <c r="BH1478" s="189">
        <v>333</v>
      </c>
      <c r="BI1478" s="190">
        <v>316</v>
      </c>
      <c r="BJ1478" s="190">
        <v>325</v>
      </c>
      <c r="BK1478" s="190">
        <v>83</v>
      </c>
      <c r="BL1478" s="190">
        <v>73</v>
      </c>
      <c r="BM1478" s="190">
        <v>14</v>
      </c>
      <c r="BN1478" s="186">
        <v>43</v>
      </c>
      <c r="BO1478" s="191">
        <v>23</v>
      </c>
      <c r="BP1478" s="186" t="s">
        <v>10030</v>
      </c>
    </row>
    <row r="1479" spans="1:68" x14ac:dyDescent="0.25">
      <c r="S1479" s="86" t="s">
        <v>9142</v>
      </c>
      <c r="T1479" s="88">
        <v>1</v>
      </c>
      <c r="U1479" s="88">
        <v>2</v>
      </c>
      <c r="V1479" s="88">
        <v>0</v>
      </c>
      <c r="W1479" s="88">
        <v>15</v>
      </c>
      <c r="X1479" s="88">
        <v>23</v>
      </c>
      <c r="Y1479" s="11">
        <f t="shared" si="223"/>
        <v>18</v>
      </c>
      <c r="Z1479" s="86" t="s">
        <v>9142</v>
      </c>
      <c r="AL1479" s="7" t="s">
        <v>10152</v>
      </c>
      <c r="AM1479" s="13">
        <v>0</v>
      </c>
      <c r="AN1479" s="13">
        <v>0</v>
      </c>
      <c r="AO1479" s="13">
        <v>0</v>
      </c>
      <c r="AP1479" s="13">
        <v>0</v>
      </c>
      <c r="AQ1479" s="13">
        <v>0</v>
      </c>
      <c r="AR1479" s="13">
        <v>0</v>
      </c>
      <c r="AS1479" s="13">
        <v>0</v>
      </c>
      <c r="AT1479" s="13">
        <v>0</v>
      </c>
      <c r="AU1479" s="13">
        <v>0</v>
      </c>
      <c r="AV1479" s="13">
        <v>0</v>
      </c>
      <c r="AW1479" s="13">
        <v>0</v>
      </c>
      <c r="AX1479" s="13">
        <v>0</v>
      </c>
      <c r="AY1479" s="13">
        <v>0</v>
      </c>
      <c r="AZ1479" s="13">
        <v>0</v>
      </c>
      <c r="BA1479" s="13">
        <v>0</v>
      </c>
      <c r="BB1479" s="13">
        <v>0</v>
      </c>
      <c r="BC1479" s="13">
        <v>0</v>
      </c>
      <c r="BD1479" s="185">
        <v>61</v>
      </c>
      <c r="BE1479" s="13">
        <v>57</v>
      </c>
      <c r="BF1479" s="13">
        <v>152</v>
      </c>
      <c r="BG1479" s="13">
        <v>72</v>
      </c>
      <c r="BH1479" s="13">
        <v>204</v>
      </c>
      <c r="BI1479" s="13">
        <v>229</v>
      </c>
      <c r="BJ1479" s="13">
        <v>320</v>
      </c>
      <c r="BK1479" s="13">
        <v>186</v>
      </c>
      <c r="BL1479" s="13">
        <v>291</v>
      </c>
      <c r="BM1479" s="13">
        <v>114</v>
      </c>
      <c r="BN1479" s="7">
        <v>126</v>
      </c>
      <c r="BO1479" s="7">
        <v>56</v>
      </c>
      <c r="BP1479" s="7" t="s">
        <v>10152</v>
      </c>
    </row>
    <row r="1480" spans="1:68" x14ac:dyDescent="0.25">
      <c r="S1480" s="11" t="s">
        <v>9143</v>
      </c>
      <c r="T1480" s="95">
        <v>1</v>
      </c>
      <c r="U1480" s="95">
        <v>17</v>
      </c>
      <c r="V1480" s="95">
        <v>2</v>
      </c>
      <c r="W1480" s="95">
        <v>36</v>
      </c>
      <c r="X1480" s="95">
        <v>484</v>
      </c>
      <c r="Y1480" s="11">
        <f t="shared" si="223"/>
        <v>56</v>
      </c>
      <c r="Z1480" s="11" t="s">
        <v>9143</v>
      </c>
      <c r="AL1480" s="186" t="s">
        <v>10034</v>
      </c>
      <c r="AM1480" s="187">
        <v>0</v>
      </c>
      <c r="AN1480" s="187">
        <v>0</v>
      </c>
      <c r="AO1480" s="187">
        <v>0</v>
      </c>
      <c r="AP1480" s="187">
        <v>0</v>
      </c>
      <c r="AQ1480" s="187">
        <v>0</v>
      </c>
      <c r="AR1480" s="187">
        <v>0</v>
      </c>
      <c r="AS1480" s="187">
        <v>0</v>
      </c>
      <c r="AT1480" s="187">
        <v>0</v>
      </c>
      <c r="AU1480" s="187">
        <v>0</v>
      </c>
      <c r="AV1480" s="187">
        <v>0</v>
      </c>
      <c r="AW1480" s="187">
        <v>0</v>
      </c>
      <c r="AX1480" s="187">
        <v>0</v>
      </c>
      <c r="AY1480" s="187">
        <v>0</v>
      </c>
      <c r="AZ1480" s="187">
        <v>0</v>
      </c>
      <c r="BA1480" s="187">
        <v>0</v>
      </c>
      <c r="BB1480" s="187">
        <v>0</v>
      </c>
      <c r="BC1480" s="187">
        <v>0</v>
      </c>
      <c r="BD1480" s="188">
        <v>0</v>
      </c>
      <c r="BE1480" s="188">
        <v>0</v>
      </c>
      <c r="BF1480" s="187">
        <v>76</v>
      </c>
      <c r="BG1480" s="187">
        <v>315</v>
      </c>
      <c r="BH1480" s="189">
        <v>456</v>
      </c>
      <c r="BI1480" s="190">
        <v>337</v>
      </c>
      <c r="BJ1480" s="190">
        <v>386</v>
      </c>
      <c r="BK1480" s="190">
        <v>515</v>
      </c>
      <c r="BL1480" s="190">
        <v>623</v>
      </c>
      <c r="BM1480" s="190">
        <v>676</v>
      </c>
      <c r="BN1480" s="186">
        <v>642</v>
      </c>
      <c r="BO1480" s="191">
        <v>484</v>
      </c>
      <c r="BP1480" s="186" t="s">
        <v>10034</v>
      </c>
    </row>
    <row r="1481" spans="1:68" x14ac:dyDescent="0.25">
      <c r="S1481" s="86" t="s">
        <v>9144</v>
      </c>
      <c r="T1481" s="94">
        <v>67</v>
      </c>
      <c r="U1481" s="94">
        <v>113</v>
      </c>
      <c r="V1481" s="94">
        <v>37</v>
      </c>
      <c r="W1481" s="94">
        <v>102</v>
      </c>
      <c r="X1481" s="94">
        <v>191</v>
      </c>
      <c r="Y1481" s="11">
        <f t="shared" si="223"/>
        <v>319</v>
      </c>
      <c r="Z1481" s="86" t="s">
        <v>9144</v>
      </c>
      <c r="AL1481" s="7" t="s">
        <v>10153</v>
      </c>
      <c r="AM1481" s="13">
        <v>0</v>
      </c>
      <c r="AN1481" s="13">
        <v>0</v>
      </c>
      <c r="AO1481" s="13">
        <v>0</v>
      </c>
      <c r="AP1481" s="13">
        <v>0</v>
      </c>
      <c r="AQ1481" s="13">
        <v>0</v>
      </c>
      <c r="AR1481" s="13">
        <v>0</v>
      </c>
      <c r="AS1481" s="13">
        <v>0</v>
      </c>
      <c r="AT1481" s="13">
        <v>0</v>
      </c>
      <c r="AU1481" s="13">
        <v>0</v>
      </c>
      <c r="AV1481" s="13">
        <v>0</v>
      </c>
      <c r="AW1481" s="13">
        <v>0</v>
      </c>
      <c r="AX1481" s="13">
        <v>0</v>
      </c>
      <c r="AY1481" s="13">
        <v>0</v>
      </c>
      <c r="AZ1481" s="13">
        <v>0</v>
      </c>
      <c r="BA1481" s="13">
        <v>0</v>
      </c>
      <c r="BB1481" s="13">
        <v>0</v>
      </c>
      <c r="BC1481" s="13">
        <v>0</v>
      </c>
      <c r="BD1481" s="13">
        <v>0</v>
      </c>
      <c r="BE1481" s="13">
        <v>0</v>
      </c>
      <c r="BF1481" s="13">
        <v>0</v>
      </c>
      <c r="BG1481" s="13">
        <v>0</v>
      </c>
      <c r="BH1481" s="13">
        <v>0</v>
      </c>
      <c r="BI1481" s="13">
        <v>0</v>
      </c>
      <c r="BJ1481" s="13">
        <v>4</v>
      </c>
      <c r="BK1481" s="13">
        <v>1</v>
      </c>
      <c r="BL1481" s="13">
        <v>40</v>
      </c>
      <c r="BM1481" s="13">
        <v>50</v>
      </c>
      <c r="BN1481" s="7">
        <v>364</v>
      </c>
      <c r="BO1481" s="7">
        <v>319</v>
      </c>
      <c r="BP1481" s="7" t="s">
        <v>10153</v>
      </c>
    </row>
    <row r="1482" spans="1:68" x14ac:dyDescent="0.25">
      <c r="T1482" s="7">
        <f>SUM(T1476:T1481)</f>
        <v>69</v>
      </c>
      <c r="U1482" s="7">
        <f>SUM(U1476:U1481)</f>
        <v>132</v>
      </c>
      <c r="V1482" s="7">
        <f>SUM(V1476:V1481)</f>
        <v>39</v>
      </c>
      <c r="W1482" s="7">
        <f>SUM(W1476:W1481)</f>
        <v>162</v>
      </c>
      <c r="X1482" s="7">
        <f>SUM(X1476:X1481)</f>
        <v>698</v>
      </c>
      <c r="Y1482" s="11">
        <f t="shared" si="223"/>
        <v>402</v>
      </c>
      <c r="AL1482" s="186" t="s">
        <v>10038</v>
      </c>
      <c r="AM1482" s="187">
        <v>0</v>
      </c>
      <c r="AN1482" s="187">
        <v>0</v>
      </c>
      <c r="AO1482" s="187">
        <v>0</v>
      </c>
      <c r="AP1482" s="187">
        <v>0</v>
      </c>
      <c r="AQ1482" s="187">
        <v>0</v>
      </c>
      <c r="AR1482" s="187">
        <v>0</v>
      </c>
      <c r="AS1482" s="187">
        <v>0</v>
      </c>
      <c r="AT1482" s="187">
        <v>0</v>
      </c>
      <c r="AU1482" s="187">
        <v>0</v>
      </c>
      <c r="AV1482" s="187">
        <v>0</v>
      </c>
      <c r="AW1482" s="187">
        <v>0</v>
      </c>
      <c r="AX1482" s="187">
        <v>0</v>
      </c>
      <c r="AY1482" s="187">
        <v>0</v>
      </c>
      <c r="AZ1482" s="187">
        <v>0</v>
      </c>
      <c r="BA1482" s="187">
        <v>0</v>
      </c>
      <c r="BB1482" s="187">
        <v>0</v>
      </c>
      <c r="BC1482" s="187">
        <v>0</v>
      </c>
      <c r="BD1482" s="188">
        <v>0</v>
      </c>
      <c r="BE1482" s="188">
        <v>0</v>
      </c>
      <c r="BF1482" s="188">
        <v>0</v>
      </c>
      <c r="BG1482" s="188">
        <v>0</v>
      </c>
      <c r="BH1482" s="188">
        <v>0</v>
      </c>
      <c r="BI1482" s="188">
        <v>0</v>
      </c>
      <c r="BJ1482" s="188">
        <v>0</v>
      </c>
      <c r="BK1482" s="188">
        <v>0</v>
      </c>
      <c r="BL1482" s="188">
        <v>0</v>
      </c>
      <c r="BM1482" s="188">
        <v>1</v>
      </c>
      <c r="BN1482" s="186">
        <v>17</v>
      </c>
      <c r="BO1482" s="191">
        <v>191</v>
      </c>
      <c r="BP1482" s="186" t="s">
        <v>10038</v>
      </c>
    </row>
    <row r="1486" spans="1:68" x14ac:dyDescent="0.25">
      <c r="T1486" s="182"/>
      <c r="U1486" s="182"/>
      <c r="V1486" s="182"/>
      <c r="W1486" s="182"/>
      <c r="X1486" s="182"/>
    </row>
    <row r="1487" spans="1:68" x14ac:dyDescent="0.25">
      <c r="T1487" s="9"/>
      <c r="U1487" s="9"/>
      <c r="V1487" s="9"/>
      <c r="W1487" s="9"/>
      <c r="X1487" s="9"/>
    </row>
    <row r="1488" spans="1:68" x14ac:dyDescent="0.25">
      <c r="T1488" s="9"/>
      <c r="U1488" s="9"/>
      <c r="V1488" s="9"/>
      <c r="W1488" s="9"/>
      <c r="X1488" s="9"/>
    </row>
    <row r="1489" spans="1:67" x14ac:dyDescent="0.25">
      <c r="T1489" s="9"/>
      <c r="U1489" s="9"/>
      <c r="V1489" s="9"/>
      <c r="W1489" s="9"/>
      <c r="X1489" s="9"/>
    </row>
    <row r="1490" spans="1:67" x14ac:dyDescent="0.25">
      <c r="T1490" s="9"/>
      <c r="U1490" s="9"/>
      <c r="V1490" s="9"/>
      <c r="W1490" s="9"/>
      <c r="X1490" s="9"/>
    </row>
    <row r="1491" spans="1:67" x14ac:dyDescent="0.25">
      <c r="T1491" s="9"/>
      <c r="U1491" s="9"/>
      <c r="V1491" s="9"/>
      <c r="W1491" s="9"/>
      <c r="X1491" s="9"/>
    </row>
    <row r="1492" spans="1:67" x14ac:dyDescent="0.25">
      <c r="T1492" s="9"/>
      <c r="U1492" s="9"/>
      <c r="V1492" s="9"/>
      <c r="W1492" s="9"/>
      <c r="X1492" s="9"/>
    </row>
    <row r="1493" spans="1:67" x14ac:dyDescent="0.25">
      <c r="T1493" s="9"/>
      <c r="U1493" s="9"/>
      <c r="V1493" s="9"/>
      <c r="W1493" s="9"/>
      <c r="X1493" s="9"/>
    </row>
    <row r="1494" spans="1:67" x14ac:dyDescent="0.25">
      <c r="T1494" s="182"/>
      <c r="U1494" s="182"/>
      <c r="V1494" s="182"/>
      <c r="W1494" s="182"/>
      <c r="X1494" s="182"/>
    </row>
    <row r="1495" spans="1:67" x14ac:dyDescent="0.25">
      <c r="T1495" s="182"/>
      <c r="U1495" s="182"/>
      <c r="V1495" s="182"/>
      <c r="W1495" s="182"/>
      <c r="X1495" s="182"/>
    </row>
    <row r="1499" spans="1:67" ht="39.6" x14ac:dyDescent="0.3">
      <c r="A1499" s="73" t="s">
        <v>10040</v>
      </c>
      <c r="B1499" s="73" t="s">
        <v>9152</v>
      </c>
      <c r="C1499" s="73" t="s">
        <v>9126</v>
      </c>
      <c r="D1499" s="73" t="s">
        <v>9936</v>
      </c>
      <c r="E1499" s="73" t="s">
        <v>9937</v>
      </c>
      <c r="F1499" s="73" t="s">
        <v>9938</v>
      </c>
      <c r="G1499" s="73" t="s">
        <v>9939</v>
      </c>
      <c r="H1499" s="73" t="s">
        <v>9940</v>
      </c>
      <c r="I1499" s="73" t="s">
        <v>9941</v>
      </c>
      <c r="J1499" s="75" t="s">
        <v>9942</v>
      </c>
      <c r="K1499" s="14" t="s">
        <v>9943</v>
      </c>
      <c r="M1499" s="13" t="s">
        <v>10154</v>
      </c>
      <c r="N1499" s="192"/>
      <c r="O1499" s="192"/>
      <c r="P1499" s="193"/>
      <c r="Q1499" s="194"/>
      <c r="S1499" s="7" t="s">
        <v>10040</v>
      </c>
      <c r="AL1499" s="13" t="s">
        <v>9995</v>
      </c>
      <c r="AM1499" s="115" t="s">
        <v>10040</v>
      </c>
      <c r="AN1499" s="13"/>
      <c r="AO1499" s="13"/>
      <c r="AP1499" s="13"/>
    </row>
    <row r="1500" spans="1:67" ht="14.4" x14ac:dyDescent="0.3">
      <c r="A1500" s="83" t="s">
        <v>9974</v>
      </c>
      <c r="B1500" s="83" t="s">
        <v>2543</v>
      </c>
      <c r="C1500" s="111">
        <v>1</v>
      </c>
      <c r="D1500" s="111">
        <v>1</v>
      </c>
      <c r="E1500" s="159">
        <v>0</v>
      </c>
      <c r="F1500" s="159">
        <v>0</v>
      </c>
      <c r="G1500" s="159">
        <v>0</v>
      </c>
      <c r="H1500" s="159">
        <v>1</v>
      </c>
      <c r="I1500" s="159">
        <v>0</v>
      </c>
      <c r="J1500" s="159">
        <v>0</v>
      </c>
      <c r="K1500" s="195">
        <f t="shared" ref="K1500:K1521" si="224">SUM(E1500:J1500)</f>
        <v>1</v>
      </c>
      <c r="M1500" s="9">
        <v>1</v>
      </c>
      <c r="N1500" s="192"/>
      <c r="O1500" s="192"/>
      <c r="P1500" s="193"/>
      <c r="Q1500" s="194"/>
      <c r="S1500" s="11" t="s">
        <v>9945</v>
      </c>
      <c r="T1500" s="11" t="s">
        <v>781</v>
      </c>
      <c r="U1500" s="11" t="s">
        <v>313</v>
      </c>
      <c r="V1500" s="11" t="s">
        <v>141</v>
      </c>
      <c r="W1500" s="11" t="s">
        <v>87</v>
      </c>
      <c r="X1500" s="11" t="s">
        <v>124</v>
      </c>
      <c r="Y1500" s="11" t="s">
        <v>8</v>
      </c>
      <c r="AL1500" s="7" t="s">
        <v>10119</v>
      </c>
      <c r="AM1500" s="13"/>
      <c r="AN1500" s="13"/>
      <c r="AO1500" s="13"/>
      <c r="AP1500" s="13"/>
    </row>
    <row r="1501" spans="1:67" ht="14.4" x14ac:dyDescent="0.3">
      <c r="A1501" s="196" t="s">
        <v>9975</v>
      </c>
      <c r="B1501" s="196" t="s">
        <v>2543</v>
      </c>
      <c r="C1501" s="183">
        <v>3</v>
      </c>
      <c r="D1501" s="110">
        <v>3</v>
      </c>
      <c r="E1501" s="197">
        <v>0</v>
      </c>
      <c r="F1501" s="168">
        <v>0</v>
      </c>
      <c r="G1501" s="168">
        <v>0</v>
      </c>
      <c r="H1501" s="168">
        <v>3</v>
      </c>
      <c r="I1501" s="168">
        <v>0</v>
      </c>
      <c r="J1501" s="168">
        <v>0</v>
      </c>
      <c r="K1501" s="198">
        <f t="shared" si="224"/>
        <v>3</v>
      </c>
      <c r="M1501" s="180"/>
      <c r="N1501" s="192"/>
      <c r="O1501" s="192"/>
      <c r="P1501" s="193"/>
      <c r="Q1501" s="194"/>
      <c r="S1501" s="11" t="s">
        <v>9139</v>
      </c>
      <c r="T1501" s="16">
        <v>0</v>
      </c>
      <c r="U1501" s="16">
        <v>0</v>
      </c>
      <c r="V1501" s="16">
        <v>0</v>
      </c>
      <c r="W1501" s="16">
        <v>1</v>
      </c>
      <c r="X1501" s="16">
        <v>0</v>
      </c>
      <c r="Y1501" s="11">
        <f t="shared" ref="Y1501:Y1507" si="225">SUM(T1501:X1501)</f>
        <v>1</v>
      </c>
      <c r="AL1501" s="7" t="s">
        <v>10121</v>
      </c>
      <c r="AM1501" s="13"/>
      <c r="AN1501" s="13"/>
      <c r="AO1501" s="13"/>
      <c r="AP1501" s="13"/>
      <c r="BI1501" s="7" t="s">
        <v>10122</v>
      </c>
    </row>
    <row r="1502" spans="1:67" ht="14.4" x14ac:dyDescent="0.3">
      <c r="A1502" s="196" t="s">
        <v>9975</v>
      </c>
      <c r="B1502" s="78" t="s">
        <v>2289</v>
      </c>
      <c r="C1502" s="110">
        <v>2</v>
      </c>
      <c r="D1502" s="110">
        <v>2</v>
      </c>
      <c r="E1502" s="197">
        <v>0</v>
      </c>
      <c r="F1502" s="197">
        <v>0</v>
      </c>
      <c r="G1502" s="197">
        <v>0</v>
      </c>
      <c r="H1502" s="197">
        <v>2</v>
      </c>
      <c r="I1502" s="197">
        <v>0</v>
      </c>
      <c r="J1502" s="197">
        <v>0</v>
      </c>
      <c r="K1502" s="199">
        <f t="shared" si="224"/>
        <v>2</v>
      </c>
      <c r="M1502" s="9">
        <v>5</v>
      </c>
      <c r="N1502" s="192"/>
      <c r="O1502" s="192"/>
      <c r="P1502" s="193"/>
      <c r="Q1502" s="194"/>
      <c r="S1502" s="86" t="s">
        <v>9140</v>
      </c>
      <c r="T1502" s="87">
        <v>0</v>
      </c>
      <c r="U1502" s="87">
        <v>0</v>
      </c>
      <c r="V1502" s="87">
        <v>0</v>
      </c>
      <c r="W1502" s="87">
        <v>5</v>
      </c>
      <c r="X1502" s="87">
        <v>0</v>
      </c>
      <c r="Y1502" s="11">
        <f t="shared" si="225"/>
        <v>5</v>
      </c>
      <c r="AM1502" s="13"/>
      <c r="AN1502" s="13"/>
      <c r="AO1502" s="13"/>
      <c r="AP1502" s="13"/>
    </row>
    <row r="1503" spans="1:67" ht="22.8" x14ac:dyDescent="0.3">
      <c r="A1503" s="83" t="s">
        <v>9934</v>
      </c>
      <c r="B1503" s="83" t="s">
        <v>6018</v>
      </c>
      <c r="C1503" s="111">
        <v>2</v>
      </c>
      <c r="D1503" s="111">
        <v>2</v>
      </c>
      <c r="E1503" s="159">
        <v>0</v>
      </c>
      <c r="F1503" s="159">
        <v>0</v>
      </c>
      <c r="G1503" s="159">
        <v>0</v>
      </c>
      <c r="H1503" s="159">
        <v>2</v>
      </c>
      <c r="I1503" s="159">
        <v>0</v>
      </c>
      <c r="J1503" s="159">
        <v>0</v>
      </c>
      <c r="K1503" s="195">
        <f t="shared" si="224"/>
        <v>2</v>
      </c>
      <c r="M1503" s="9"/>
      <c r="N1503" s="192"/>
      <c r="O1503" s="192"/>
      <c r="P1503" s="193"/>
      <c r="Q1503" s="194"/>
      <c r="S1503" s="11" t="s">
        <v>9141</v>
      </c>
      <c r="T1503" s="16">
        <v>0</v>
      </c>
      <c r="U1503" s="16">
        <v>6</v>
      </c>
      <c r="V1503" s="16">
        <v>0</v>
      </c>
      <c r="W1503" s="16">
        <v>21</v>
      </c>
      <c r="X1503" s="16">
        <v>7</v>
      </c>
      <c r="Y1503" s="11">
        <f t="shared" si="225"/>
        <v>34</v>
      </c>
      <c r="AL1503" s="7" t="s">
        <v>5</v>
      </c>
      <c r="AM1503" s="7" t="s">
        <v>10125</v>
      </c>
      <c r="AN1503" s="7" t="s">
        <v>10126</v>
      </c>
      <c r="AO1503" s="7" t="s">
        <v>10127</v>
      </c>
      <c r="AP1503" s="7" t="s">
        <v>10024</v>
      </c>
      <c r="AQ1503" s="7" t="s">
        <v>10019</v>
      </c>
      <c r="AR1503" s="7" t="s">
        <v>10128</v>
      </c>
      <c r="AS1503" s="7" t="s">
        <v>10129</v>
      </c>
      <c r="AT1503" s="115" t="s">
        <v>10130</v>
      </c>
      <c r="AU1503" s="115" t="s">
        <v>10027</v>
      </c>
      <c r="AV1503" s="7" t="s">
        <v>10028</v>
      </c>
      <c r="AW1503" s="7" t="s">
        <v>10023</v>
      </c>
      <c r="AX1503" s="7" t="s">
        <v>10131</v>
      </c>
      <c r="AY1503" s="7" t="s">
        <v>10132</v>
      </c>
      <c r="AZ1503" s="7" t="s">
        <v>10133</v>
      </c>
      <c r="BA1503" s="7" t="s">
        <v>10026</v>
      </c>
      <c r="BB1503" s="7" t="s">
        <v>10069</v>
      </c>
      <c r="BC1503" s="7" t="s">
        <v>10032</v>
      </c>
      <c r="BD1503" s="7" t="s">
        <v>10134</v>
      </c>
      <c r="BE1503" s="7" t="s">
        <v>10135</v>
      </c>
      <c r="BF1503" s="7" t="s">
        <v>10031</v>
      </c>
      <c r="BG1503" s="7" t="s">
        <v>10136</v>
      </c>
      <c r="BH1503" s="7" t="s">
        <v>10137</v>
      </c>
      <c r="BI1503" s="7" t="s">
        <v>10036</v>
      </c>
      <c r="BJ1503" s="7" t="s">
        <v>10071</v>
      </c>
      <c r="BK1503" s="7" t="s">
        <v>10037</v>
      </c>
      <c r="BL1503" s="7" t="s">
        <v>10138</v>
      </c>
      <c r="BM1503" s="7" t="s">
        <v>10035</v>
      </c>
      <c r="BN1503" s="7" t="s">
        <v>10040</v>
      </c>
    </row>
    <row r="1504" spans="1:67" ht="14.4" x14ac:dyDescent="0.3">
      <c r="A1504" s="83" t="s">
        <v>9934</v>
      </c>
      <c r="B1504" s="83" t="s">
        <v>2543</v>
      </c>
      <c r="C1504" s="111">
        <v>8</v>
      </c>
      <c r="D1504" s="111">
        <v>8</v>
      </c>
      <c r="E1504" s="159">
        <v>0</v>
      </c>
      <c r="F1504" s="159">
        <v>0</v>
      </c>
      <c r="G1504" s="159">
        <v>0</v>
      </c>
      <c r="H1504" s="159">
        <v>8</v>
      </c>
      <c r="I1504" s="159">
        <v>0</v>
      </c>
      <c r="J1504" s="159">
        <v>0</v>
      </c>
      <c r="K1504" s="195">
        <f t="shared" si="224"/>
        <v>8</v>
      </c>
      <c r="M1504" s="9"/>
      <c r="N1504" s="192"/>
      <c r="O1504" s="192"/>
      <c r="P1504" s="193"/>
      <c r="Q1504" s="194"/>
      <c r="S1504" s="86" t="s">
        <v>9142</v>
      </c>
      <c r="T1504" s="87">
        <v>0</v>
      </c>
      <c r="U1504" s="87">
        <v>10</v>
      </c>
      <c r="V1504" s="87">
        <v>0</v>
      </c>
      <c r="W1504" s="87">
        <v>65</v>
      </c>
      <c r="X1504" s="87">
        <v>43</v>
      </c>
      <c r="Y1504" s="11">
        <f t="shared" si="225"/>
        <v>118</v>
      </c>
      <c r="AL1504" s="7" t="s">
        <v>10009</v>
      </c>
      <c r="AM1504" s="13">
        <v>0</v>
      </c>
      <c r="AN1504" s="13">
        <v>0</v>
      </c>
      <c r="AO1504" s="13">
        <v>0</v>
      </c>
      <c r="AP1504" s="13">
        <v>0</v>
      </c>
      <c r="AQ1504" s="13">
        <v>0</v>
      </c>
      <c r="AR1504" s="13">
        <v>0</v>
      </c>
      <c r="AS1504" s="13">
        <v>0</v>
      </c>
      <c r="AT1504" s="115">
        <v>0</v>
      </c>
      <c r="AU1504" s="115">
        <v>0</v>
      </c>
      <c r="AV1504" s="13">
        <v>0</v>
      </c>
      <c r="AW1504" s="13">
        <v>0</v>
      </c>
      <c r="AX1504" s="13">
        <v>0</v>
      </c>
      <c r="AY1504" s="13">
        <v>0</v>
      </c>
      <c r="AZ1504" s="13">
        <v>0</v>
      </c>
      <c r="BA1504" s="13">
        <v>0</v>
      </c>
      <c r="BB1504" s="13">
        <v>0</v>
      </c>
      <c r="BC1504" s="13">
        <v>0</v>
      </c>
      <c r="BD1504" s="13">
        <v>0</v>
      </c>
      <c r="BE1504" s="13">
        <v>0</v>
      </c>
      <c r="BF1504" s="13">
        <v>0</v>
      </c>
      <c r="BG1504" s="13">
        <v>0</v>
      </c>
      <c r="BH1504" s="13">
        <v>0</v>
      </c>
      <c r="BI1504" s="13">
        <v>0</v>
      </c>
      <c r="BJ1504" s="13">
        <v>0</v>
      </c>
      <c r="BK1504" s="13">
        <v>0</v>
      </c>
      <c r="BL1504" s="13">
        <v>0</v>
      </c>
      <c r="BM1504" s="13">
        <v>0</v>
      </c>
      <c r="BN1504" s="7">
        <v>0</v>
      </c>
      <c r="BO1504" s="7" t="s">
        <v>10009</v>
      </c>
    </row>
    <row r="1505" spans="1:67" ht="14.4" x14ac:dyDescent="0.3">
      <c r="A1505" s="83" t="s">
        <v>9934</v>
      </c>
      <c r="B1505" s="83" t="s">
        <v>8861</v>
      </c>
      <c r="C1505" s="111">
        <v>3</v>
      </c>
      <c r="D1505" s="111">
        <v>3</v>
      </c>
      <c r="E1505" s="159">
        <v>0</v>
      </c>
      <c r="F1505" s="159">
        <v>3</v>
      </c>
      <c r="G1505" s="159">
        <v>0</v>
      </c>
      <c r="H1505" s="159">
        <v>0</v>
      </c>
      <c r="I1505" s="159">
        <v>0</v>
      </c>
      <c r="J1505" s="159">
        <v>0</v>
      </c>
      <c r="K1505" s="195">
        <f t="shared" si="224"/>
        <v>3</v>
      </c>
      <c r="M1505" s="9"/>
      <c r="N1505" s="192"/>
      <c r="O1505" s="192"/>
      <c r="P1505" s="193"/>
      <c r="Q1505" s="194"/>
      <c r="S1505" s="11" t="s">
        <v>9143</v>
      </c>
      <c r="T1505" s="16">
        <v>8</v>
      </c>
      <c r="U1505" s="16">
        <v>44</v>
      </c>
      <c r="V1505" s="16">
        <v>2</v>
      </c>
      <c r="W1505" s="16">
        <v>127</v>
      </c>
      <c r="X1505" s="16">
        <v>642</v>
      </c>
      <c r="Y1505" s="11">
        <f t="shared" si="225"/>
        <v>823</v>
      </c>
      <c r="AL1505" s="7" t="s">
        <v>10010</v>
      </c>
      <c r="AM1505" s="13">
        <v>0</v>
      </c>
      <c r="AN1505" s="13">
        <v>0</v>
      </c>
      <c r="AO1505" s="13">
        <v>0</v>
      </c>
      <c r="AP1505" s="13">
        <v>0</v>
      </c>
      <c r="AQ1505" s="13">
        <v>0</v>
      </c>
      <c r="AR1505" s="13">
        <v>0</v>
      </c>
      <c r="AS1505" s="13">
        <v>0</v>
      </c>
      <c r="AT1505" s="115">
        <v>0</v>
      </c>
      <c r="AU1505" s="115">
        <v>0</v>
      </c>
      <c r="AV1505" s="13">
        <v>0</v>
      </c>
      <c r="AW1505" s="13">
        <v>0</v>
      </c>
      <c r="AX1505" s="13">
        <v>0</v>
      </c>
      <c r="AY1505" s="13">
        <v>0</v>
      </c>
      <c r="AZ1505" s="13">
        <v>0</v>
      </c>
      <c r="BA1505" s="13">
        <v>0</v>
      </c>
      <c r="BB1505" s="13">
        <v>0</v>
      </c>
      <c r="BC1505" s="13">
        <v>0</v>
      </c>
      <c r="BD1505" s="13">
        <v>0</v>
      </c>
      <c r="BE1505" s="13">
        <v>0</v>
      </c>
      <c r="BF1505" s="13">
        <v>0</v>
      </c>
      <c r="BG1505" s="13">
        <v>0</v>
      </c>
      <c r="BH1505" s="13">
        <v>0</v>
      </c>
      <c r="BI1505" s="13">
        <v>0</v>
      </c>
      <c r="BJ1505" s="13">
        <v>0</v>
      </c>
      <c r="BK1505" s="13">
        <v>0</v>
      </c>
      <c r="BL1505" s="13">
        <v>0</v>
      </c>
      <c r="BM1505" s="13">
        <v>0</v>
      </c>
      <c r="BN1505" s="7">
        <v>0</v>
      </c>
      <c r="BO1505" s="7" t="s">
        <v>10010</v>
      </c>
    </row>
    <row r="1506" spans="1:67" ht="14.4" x14ac:dyDescent="0.3">
      <c r="A1506" s="83" t="s">
        <v>9934</v>
      </c>
      <c r="B1506" s="83" t="s">
        <v>6556</v>
      </c>
      <c r="C1506" s="111">
        <v>1</v>
      </c>
      <c r="D1506" s="111">
        <v>1</v>
      </c>
      <c r="E1506" s="159">
        <v>0</v>
      </c>
      <c r="F1506" s="159">
        <v>0</v>
      </c>
      <c r="G1506" s="159">
        <v>0</v>
      </c>
      <c r="H1506" s="159">
        <v>1</v>
      </c>
      <c r="I1506" s="159">
        <v>0</v>
      </c>
      <c r="J1506" s="159">
        <v>0</v>
      </c>
      <c r="K1506" s="195">
        <f t="shared" si="224"/>
        <v>1</v>
      </c>
      <c r="M1506" s="9"/>
      <c r="N1506" s="192"/>
      <c r="O1506" s="192"/>
      <c r="P1506" s="193"/>
      <c r="Q1506" s="194"/>
      <c r="S1506" s="86" t="s">
        <v>9144</v>
      </c>
      <c r="T1506" s="87">
        <v>27</v>
      </c>
      <c r="U1506" s="87">
        <v>118</v>
      </c>
      <c r="V1506" s="87">
        <v>65</v>
      </c>
      <c r="W1506" s="87">
        <v>249</v>
      </c>
      <c r="X1506" s="87">
        <v>17</v>
      </c>
      <c r="Y1506" s="11">
        <f t="shared" si="225"/>
        <v>476</v>
      </c>
      <c r="AL1506" s="7" t="s">
        <v>10011</v>
      </c>
      <c r="AM1506" s="13">
        <v>0</v>
      </c>
      <c r="AN1506" s="13">
        <v>0</v>
      </c>
      <c r="AO1506" s="13">
        <v>0</v>
      </c>
      <c r="AP1506" s="13">
        <v>0</v>
      </c>
      <c r="AQ1506" s="13">
        <v>0</v>
      </c>
      <c r="AR1506" s="13">
        <v>0</v>
      </c>
      <c r="AS1506" s="13">
        <v>0</v>
      </c>
      <c r="AT1506" s="115">
        <v>0</v>
      </c>
      <c r="AU1506" s="115">
        <v>0</v>
      </c>
      <c r="AV1506" s="13">
        <v>0</v>
      </c>
      <c r="AW1506" s="13">
        <v>0</v>
      </c>
      <c r="AX1506" s="13">
        <v>1</v>
      </c>
      <c r="AY1506" s="13">
        <v>0</v>
      </c>
      <c r="AZ1506" s="13">
        <v>0</v>
      </c>
      <c r="BA1506" s="13">
        <v>0</v>
      </c>
      <c r="BB1506" s="13">
        <v>0</v>
      </c>
      <c r="BC1506" s="13">
        <v>0</v>
      </c>
      <c r="BD1506" s="13">
        <v>0</v>
      </c>
      <c r="BE1506" s="13">
        <v>0</v>
      </c>
      <c r="BF1506" s="13">
        <v>0</v>
      </c>
      <c r="BG1506" s="13">
        <v>0</v>
      </c>
      <c r="BH1506" s="13">
        <v>0</v>
      </c>
      <c r="BI1506" s="13">
        <v>0</v>
      </c>
      <c r="BJ1506" s="13">
        <v>0</v>
      </c>
      <c r="BK1506" s="13">
        <v>0</v>
      </c>
      <c r="BL1506" s="13">
        <v>0</v>
      </c>
      <c r="BM1506" s="13">
        <v>0</v>
      </c>
      <c r="BN1506" s="7">
        <v>0</v>
      </c>
      <c r="BO1506" s="7" t="s">
        <v>10011</v>
      </c>
    </row>
    <row r="1507" spans="1:67" ht="14.4" x14ac:dyDescent="0.3">
      <c r="A1507" s="83" t="s">
        <v>9934</v>
      </c>
      <c r="B1507" s="83" t="s">
        <v>2289</v>
      </c>
      <c r="C1507" s="111">
        <v>20</v>
      </c>
      <c r="D1507" s="111">
        <v>20</v>
      </c>
      <c r="E1507" s="159">
        <v>0</v>
      </c>
      <c r="F1507" s="159">
        <v>3</v>
      </c>
      <c r="G1507" s="159">
        <v>0</v>
      </c>
      <c r="H1507" s="159">
        <v>10</v>
      </c>
      <c r="I1507" s="159">
        <v>7</v>
      </c>
      <c r="J1507" s="159">
        <v>0</v>
      </c>
      <c r="K1507" s="195">
        <f t="shared" si="224"/>
        <v>20</v>
      </c>
      <c r="M1507" s="180">
        <v>34</v>
      </c>
      <c r="N1507" s="192"/>
      <c r="O1507" s="192"/>
      <c r="P1507" s="193"/>
      <c r="Q1507" s="194"/>
      <c r="T1507" s="7">
        <f>SUM(T1501:T1506)</f>
        <v>35</v>
      </c>
      <c r="U1507" s="7">
        <f>SUM(U1501:U1506)</f>
        <v>178</v>
      </c>
      <c r="V1507" s="7">
        <f>SUM(V1501:V1506)</f>
        <v>67</v>
      </c>
      <c r="W1507" s="7">
        <f>SUM(W1501:W1506)</f>
        <v>468</v>
      </c>
      <c r="X1507" s="7">
        <f>SUM(X1501:X1506)</f>
        <v>709</v>
      </c>
      <c r="Y1507" s="11">
        <f t="shared" si="225"/>
        <v>1457</v>
      </c>
      <c r="AL1507" s="7" t="s">
        <v>10012</v>
      </c>
      <c r="AM1507" s="13">
        <v>0</v>
      </c>
      <c r="AN1507" s="13">
        <v>0</v>
      </c>
      <c r="AO1507" s="13">
        <v>0</v>
      </c>
      <c r="AP1507" s="13">
        <v>0</v>
      </c>
      <c r="AQ1507" s="13">
        <v>0</v>
      </c>
      <c r="AR1507" s="13">
        <v>0</v>
      </c>
      <c r="AS1507" s="13">
        <v>0</v>
      </c>
      <c r="AT1507" s="115">
        <v>0</v>
      </c>
      <c r="AU1507" s="115">
        <v>0</v>
      </c>
      <c r="AV1507" s="13">
        <v>0</v>
      </c>
      <c r="AW1507" s="13">
        <v>0</v>
      </c>
      <c r="AX1507" s="13">
        <v>1</v>
      </c>
      <c r="AY1507" s="13">
        <v>0</v>
      </c>
      <c r="AZ1507" s="13">
        <v>0</v>
      </c>
      <c r="BA1507" s="13">
        <v>0</v>
      </c>
      <c r="BB1507" s="13">
        <v>0</v>
      </c>
      <c r="BC1507" s="13">
        <v>0</v>
      </c>
      <c r="BD1507" s="13">
        <v>0</v>
      </c>
      <c r="BE1507" s="13">
        <v>0</v>
      </c>
      <c r="BF1507" s="13">
        <v>0</v>
      </c>
      <c r="BG1507" s="13">
        <v>0</v>
      </c>
      <c r="BH1507" s="13">
        <v>0</v>
      </c>
      <c r="BI1507" s="13">
        <v>0</v>
      </c>
      <c r="BJ1507" s="13">
        <v>0</v>
      </c>
      <c r="BK1507" s="13">
        <v>0</v>
      </c>
      <c r="BL1507" s="13">
        <v>0</v>
      </c>
      <c r="BM1507" s="13">
        <v>0</v>
      </c>
      <c r="BN1507" s="7">
        <v>0</v>
      </c>
      <c r="BO1507" s="7" t="s">
        <v>10012</v>
      </c>
    </row>
    <row r="1508" spans="1:67" ht="14.4" x14ac:dyDescent="0.3">
      <c r="A1508" s="196" t="s">
        <v>9970</v>
      </c>
      <c r="B1508" s="196" t="s">
        <v>6018</v>
      </c>
      <c r="C1508" s="168">
        <v>17</v>
      </c>
      <c r="D1508" s="110">
        <v>16</v>
      </c>
      <c r="E1508" s="197">
        <v>0</v>
      </c>
      <c r="F1508" s="168">
        <v>6</v>
      </c>
      <c r="G1508" s="168">
        <v>0</v>
      </c>
      <c r="H1508" s="168">
        <v>10</v>
      </c>
      <c r="I1508" s="168">
        <v>0</v>
      </c>
      <c r="J1508" s="168">
        <v>0</v>
      </c>
      <c r="K1508" s="198">
        <f t="shared" si="224"/>
        <v>16</v>
      </c>
      <c r="M1508" s="9"/>
      <c r="N1508" s="192"/>
      <c r="O1508" s="192"/>
      <c r="P1508" s="193"/>
      <c r="Q1508" s="194"/>
      <c r="AL1508" s="7" t="s">
        <v>10018</v>
      </c>
      <c r="AM1508" s="13">
        <v>364</v>
      </c>
      <c r="AN1508" s="13">
        <v>349</v>
      </c>
      <c r="AO1508" s="13">
        <v>510</v>
      </c>
      <c r="AP1508" s="13">
        <v>535</v>
      </c>
      <c r="AQ1508" s="13">
        <v>579</v>
      </c>
      <c r="AR1508" s="13">
        <v>91</v>
      </c>
      <c r="AS1508" s="13">
        <v>181</v>
      </c>
      <c r="AT1508" s="115">
        <v>166</v>
      </c>
      <c r="AU1508" s="115">
        <v>123</v>
      </c>
      <c r="AV1508" s="13">
        <v>6</v>
      </c>
      <c r="AW1508" s="13">
        <v>0</v>
      </c>
      <c r="AX1508" s="13">
        <v>1</v>
      </c>
      <c r="AY1508" s="13">
        <v>0</v>
      </c>
      <c r="AZ1508" s="13">
        <v>0</v>
      </c>
      <c r="BA1508" s="13">
        <v>0</v>
      </c>
      <c r="BB1508" s="13">
        <v>0</v>
      </c>
      <c r="BC1508" s="13">
        <v>0</v>
      </c>
      <c r="BD1508" s="13">
        <v>0</v>
      </c>
      <c r="BE1508" s="13">
        <v>0</v>
      </c>
      <c r="BF1508" s="13">
        <v>0</v>
      </c>
      <c r="BG1508" s="13">
        <v>0</v>
      </c>
      <c r="BH1508" s="13">
        <v>0</v>
      </c>
      <c r="BI1508" s="13">
        <v>0</v>
      </c>
      <c r="BJ1508" s="13">
        <v>0</v>
      </c>
      <c r="BK1508" s="13">
        <v>0</v>
      </c>
      <c r="BL1508" s="13">
        <v>1</v>
      </c>
      <c r="BM1508" s="13">
        <v>0</v>
      </c>
      <c r="BN1508" s="7">
        <v>0</v>
      </c>
      <c r="BO1508" s="7" t="s">
        <v>10018</v>
      </c>
    </row>
    <row r="1509" spans="1:67" ht="14.4" x14ac:dyDescent="0.3">
      <c r="A1509" s="196" t="s">
        <v>9970</v>
      </c>
      <c r="B1509" s="196" t="s">
        <v>2543</v>
      </c>
      <c r="C1509" s="168">
        <v>19</v>
      </c>
      <c r="D1509" s="110">
        <v>19</v>
      </c>
      <c r="E1509" s="197">
        <v>0</v>
      </c>
      <c r="F1509" s="168">
        <v>0</v>
      </c>
      <c r="G1509" s="168">
        <v>0</v>
      </c>
      <c r="H1509" s="168">
        <v>18</v>
      </c>
      <c r="I1509" s="168">
        <v>1</v>
      </c>
      <c r="J1509" s="168">
        <v>0</v>
      </c>
      <c r="K1509" s="198">
        <f t="shared" si="224"/>
        <v>19</v>
      </c>
      <c r="M1509" s="9"/>
      <c r="N1509" s="192"/>
      <c r="O1509" s="192"/>
      <c r="P1509" s="193"/>
      <c r="Q1509" s="194"/>
      <c r="AL1509" s="7" t="s">
        <v>10022</v>
      </c>
      <c r="AM1509" s="13">
        <v>0</v>
      </c>
      <c r="AN1509" s="13">
        <v>0</v>
      </c>
      <c r="AO1509" s="13">
        <v>0</v>
      </c>
      <c r="AP1509" s="13">
        <v>0</v>
      </c>
      <c r="AQ1509" s="13">
        <v>0</v>
      </c>
      <c r="AR1509" s="13">
        <v>415</v>
      </c>
      <c r="AS1509" s="13">
        <v>435</v>
      </c>
      <c r="AT1509" s="115">
        <v>345</v>
      </c>
      <c r="AU1509" s="115">
        <v>433</v>
      </c>
      <c r="AV1509" s="13">
        <v>457</v>
      </c>
      <c r="AW1509" s="13">
        <v>568</v>
      </c>
      <c r="AX1509" s="13">
        <v>453</v>
      </c>
      <c r="AY1509" s="13">
        <v>391</v>
      </c>
      <c r="AZ1509" s="13">
        <v>236</v>
      </c>
      <c r="BA1509" s="13">
        <v>35</v>
      </c>
      <c r="BB1509" s="13">
        <v>44</v>
      </c>
      <c r="BC1509" s="13">
        <v>12</v>
      </c>
      <c r="BD1509" s="185">
        <v>15</v>
      </c>
      <c r="BE1509" s="185">
        <v>11</v>
      </c>
      <c r="BF1509" s="185">
        <v>1</v>
      </c>
      <c r="BG1509" s="13">
        <v>0</v>
      </c>
      <c r="BH1509" s="150">
        <v>0</v>
      </c>
      <c r="BI1509" s="13">
        <v>0</v>
      </c>
      <c r="BJ1509" s="13">
        <v>0</v>
      </c>
      <c r="BK1509" s="13">
        <v>0</v>
      </c>
      <c r="BL1509" s="13">
        <v>1</v>
      </c>
      <c r="BM1509" s="13">
        <v>0</v>
      </c>
      <c r="BN1509" s="7">
        <v>0</v>
      </c>
      <c r="BO1509" s="7" t="s">
        <v>10022</v>
      </c>
    </row>
    <row r="1510" spans="1:67" ht="14.4" x14ac:dyDescent="0.3">
      <c r="A1510" s="196" t="s">
        <v>9970</v>
      </c>
      <c r="B1510" s="196" t="s">
        <v>2289</v>
      </c>
      <c r="C1510" s="168">
        <v>83</v>
      </c>
      <c r="D1510" s="110">
        <v>83</v>
      </c>
      <c r="E1510" s="197">
        <v>0</v>
      </c>
      <c r="F1510" s="168">
        <v>4</v>
      </c>
      <c r="G1510" s="168">
        <v>0</v>
      </c>
      <c r="H1510" s="168">
        <v>37</v>
      </c>
      <c r="I1510" s="168">
        <v>42</v>
      </c>
      <c r="J1510" s="168">
        <v>0</v>
      </c>
      <c r="K1510" s="198">
        <f t="shared" si="224"/>
        <v>83</v>
      </c>
      <c r="M1510" s="9">
        <v>118</v>
      </c>
      <c r="N1510" s="193"/>
      <c r="O1510" s="193"/>
      <c r="P1510" s="193"/>
      <c r="Q1510" s="194"/>
      <c r="S1510" s="11" t="s">
        <v>9947</v>
      </c>
      <c r="T1510" s="11" t="s">
        <v>781</v>
      </c>
      <c r="U1510" s="11" t="s">
        <v>313</v>
      </c>
      <c r="V1510" s="11" t="s">
        <v>141</v>
      </c>
      <c r="W1510" s="11" t="s">
        <v>87</v>
      </c>
      <c r="X1510" s="11" t="s">
        <v>124</v>
      </c>
      <c r="Y1510" s="11" t="s">
        <v>8</v>
      </c>
      <c r="AL1510" s="7" t="s">
        <v>10060</v>
      </c>
      <c r="AM1510" s="13">
        <v>3</v>
      </c>
      <c r="AN1510" s="13">
        <v>0</v>
      </c>
      <c r="AO1510" s="13">
        <v>1</v>
      </c>
      <c r="AP1510" s="13">
        <v>1</v>
      </c>
      <c r="AQ1510" s="13">
        <v>1</v>
      </c>
      <c r="AR1510" s="13">
        <v>0</v>
      </c>
      <c r="AS1510" s="13">
        <v>0</v>
      </c>
      <c r="AT1510" s="115">
        <v>0</v>
      </c>
      <c r="AU1510" s="115">
        <v>0</v>
      </c>
      <c r="AV1510" s="13">
        <v>1</v>
      </c>
      <c r="AW1510" s="13">
        <v>2</v>
      </c>
      <c r="AX1510" s="13">
        <v>1</v>
      </c>
      <c r="AY1510" s="13">
        <v>1</v>
      </c>
      <c r="AZ1510" s="13">
        <v>0</v>
      </c>
      <c r="BA1510" s="13">
        <v>0</v>
      </c>
      <c r="BB1510" s="13">
        <v>1</v>
      </c>
      <c r="BC1510" s="13">
        <v>0</v>
      </c>
      <c r="BD1510" s="13">
        <v>0</v>
      </c>
      <c r="BE1510" s="13">
        <v>0</v>
      </c>
      <c r="BF1510" s="13">
        <v>1</v>
      </c>
      <c r="BG1510" s="13">
        <v>1</v>
      </c>
      <c r="BH1510" s="13">
        <v>0</v>
      </c>
      <c r="BI1510" s="13">
        <v>0</v>
      </c>
      <c r="BJ1510" s="13">
        <v>0</v>
      </c>
      <c r="BK1510" s="13">
        <v>0</v>
      </c>
      <c r="BL1510" s="13">
        <v>0</v>
      </c>
      <c r="BM1510" s="13">
        <v>0</v>
      </c>
      <c r="BN1510" s="7">
        <v>0</v>
      </c>
      <c r="BO1510" s="7" t="s">
        <v>10060</v>
      </c>
    </row>
    <row r="1511" spans="1:67" ht="14.4" x14ac:dyDescent="0.3">
      <c r="A1511" s="83" t="s">
        <v>9963</v>
      </c>
      <c r="B1511" s="83" t="s">
        <v>6018</v>
      </c>
      <c r="C1511" s="159">
        <v>56</v>
      </c>
      <c r="D1511" s="111">
        <v>55</v>
      </c>
      <c r="E1511" s="159">
        <v>0</v>
      </c>
      <c r="F1511" s="159">
        <v>10</v>
      </c>
      <c r="G1511" s="159">
        <v>0</v>
      </c>
      <c r="H1511" s="159">
        <v>45</v>
      </c>
      <c r="I1511" s="159">
        <v>0</v>
      </c>
      <c r="J1511" s="159">
        <v>0</v>
      </c>
      <c r="K1511" s="195">
        <f t="shared" si="224"/>
        <v>55</v>
      </c>
      <c r="M1511" s="9"/>
      <c r="N1511" s="193"/>
      <c r="O1511" s="193"/>
      <c r="P1511" s="193"/>
      <c r="Q1511" s="194"/>
      <c r="S1511" s="11" t="s">
        <v>9139</v>
      </c>
      <c r="T1511" s="95">
        <v>0</v>
      </c>
      <c r="U1511" s="95">
        <v>0</v>
      </c>
      <c r="V1511" s="95">
        <v>0</v>
      </c>
      <c r="W1511" s="95">
        <v>0</v>
      </c>
      <c r="X1511" s="95">
        <v>0</v>
      </c>
      <c r="Y1511" s="11">
        <f t="shared" ref="Y1511:Y1517" si="226">SUM(T1511:X1511)</f>
        <v>0</v>
      </c>
      <c r="AL1511" s="7" t="s">
        <v>10061</v>
      </c>
      <c r="AM1511" s="13">
        <v>3</v>
      </c>
      <c r="AN1511" s="13">
        <v>3</v>
      </c>
      <c r="AO1511" s="13">
        <v>1</v>
      </c>
      <c r="AP1511" s="13">
        <v>1</v>
      </c>
      <c r="AQ1511" s="13">
        <v>1</v>
      </c>
      <c r="AR1511" s="13">
        <v>0</v>
      </c>
      <c r="AS1511" s="13">
        <v>0</v>
      </c>
      <c r="AT1511" s="115">
        <v>0</v>
      </c>
      <c r="AU1511" s="115">
        <v>1</v>
      </c>
      <c r="AV1511" s="13">
        <v>1</v>
      </c>
      <c r="AW1511" s="13">
        <v>0</v>
      </c>
      <c r="AX1511" s="13">
        <v>0</v>
      </c>
      <c r="AY1511" s="13">
        <v>1</v>
      </c>
      <c r="AZ1511" s="13">
        <v>0</v>
      </c>
      <c r="BA1511" s="13">
        <v>0</v>
      </c>
      <c r="BB1511" s="13">
        <v>1</v>
      </c>
      <c r="BC1511" s="13">
        <v>0</v>
      </c>
      <c r="BD1511" s="13">
        <v>0</v>
      </c>
      <c r="BE1511" s="13">
        <v>0</v>
      </c>
      <c r="BF1511" s="13">
        <v>0</v>
      </c>
      <c r="BG1511" s="13">
        <v>1</v>
      </c>
      <c r="BH1511" s="13">
        <v>0</v>
      </c>
      <c r="BI1511" s="13">
        <v>0</v>
      </c>
      <c r="BJ1511" s="13">
        <v>0</v>
      </c>
      <c r="BK1511" s="13">
        <v>0</v>
      </c>
      <c r="BL1511" s="13">
        <v>0</v>
      </c>
      <c r="BM1511" s="13">
        <v>0</v>
      </c>
      <c r="BN1511" s="7">
        <v>0</v>
      </c>
      <c r="BO1511" s="7" t="s">
        <v>10061</v>
      </c>
    </row>
    <row r="1512" spans="1:67" ht="14.4" x14ac:dyDescent="0.3">
      <c r="A1512" s="83" t="s">
        <v>9963</v>
      </c>
      <c r="B1512" s="83" t="s">
        <v>2543</v>
      </c>
      <c r="C1512" s="111">
        <v>64</v>
      </c>
      <c r="D1512" s="111">
        <v>64</v>
      </c>
      <c r="E1512" s="159">
        <v>0</v>
      </c>
      <c r="F1512" s="111">
        <v>0</v>
      </c>
      <c r="G1512" s="111">
        <v>0</v>
      </c>
      <c r="H1512" s="111">
        <v>21</v>
      </c>
      <c r="I1512" s="111">
        <v>43</v>
      </c>
      <c r="J1512" s="111">
        <v>0</v>
      </c>
      <c r="K1512" s="195">
        <f t="shared" si="224"/>
        <v>64</v>
      </c>
      <c r="M1512" s="9"/>
      <c r="N1512" s="193"/>
      <c r="O1512" s="193"/>
      <c r="P1512" s="193"/>
      <c r="Q1512" s="194"/>
      <c r="S1512" s="86" t="s">
        <v>9140</v>
      </c>
      <c r="T1512" s="88">
        <v>0</v>
      </c>
      <c r="U1512" s="88">
        <v>0</v>
      </c>
      <c r="V1512" s="88">
        <v>0</v>
      </c>
      <c r="W1512" s="88">
        <v>0</v>
      </c>
      <c r="X1512" s="88">
        <v>0</v>
      </c>
      <c r="Y1512" s="11">
        <f t="shared" si="226"/>
        <v>0</v>
      </c>
      <c r="AL1512" s="7" t="s">
        <v>10062</v>
      </c>
      <c r="AM1512" s="13">
        <v>10</v>
      </c>
      <c r="AN1512" s="13">
        <v>3</v>
      </c>
      <c r="AO1512" s="13">
        <v>5</v>
      </c>
      <c r="AP1512" s="13">
        <v>3</v>
      </c>
      <c r="AQ1512" s="13">
        <v>2</v>
      </c>
      <c r="AR1512" s="13">
        <v>0</v>
      </c>
      <c r="AS1512" s="13">
        <v>0</v>
      </c>
      <c r="AT1512" s="115">
        <v>0</v>
      </c>
      <c r="AU1512" s="115">
        <v>1</v>
      </c>
      <c r="AV1512" s="13">
        <v>1</v>
      </c>
      <c r="AW1512" s="13">
        <v>0</v>
      </c>
      <c r="AX1512" s="13">
        <v>0</v>
      </c>
      <c r="AY1512" s="13">
        <v>1</v>
      </c>
      <c r="AZ1512" s="13">
        <v>0</v>
      </c>
      <c r="BA1512" s="13">
        <v>0</v>
      </c>
      <c r="BB1512" s="13">
        <v>1</v>
      </c>
      <c r="BC1512" s="13">
        <v>0</v>
      </c>
      <c r="BD1512" s="13">
        <v>0</v>
      </c>
      <c r="BE1512" s="13">
        <v>0</v>
      </c>
      <c r="BF1512" s="13">
        <v>0</v>
      </c>
      <c r="BG1512" s="13">
        <v>1</v>
      </c>
      <c r="BH1512" s="13">
        <v>0</v>
      </c>
      <c r="BI1512" s="13">
        <v>0</v>
      </c>
      <c r="BJ1512" s="13">
        <v>0</v>
      </c>
      <c r="BK1512" s="13">
        <v>0</v>
      </c>
      <c r="BL1512" s="13">
        <v>0</v>
      </c>
      <c r="BM1512" s="13">
        <v>0</v>
      </c>
      <c r="BN1512" s="7">
        <v>0</v>
      </c>
      <c r="BO1512" s="7" t="s">
        <v>10062</v>
      </c>
    </row>
    <row r="1513" spans="1:67" ht="14.4" x14ac:dyDescent="0.3">
      <c r="A1513" s="83" t="s">
        <v>9963</v>
      </c>
      <c r="B1513" s="83" t="s">
        <v>8861</v>
      </c>
      <c r="C1513" s="111">
        <v>5</v>
      </c>
      <c r="D1513" s="111">
        <v>3</v>
      </c>
      <c r="E1513" s="159">
        <v>0</v>
      </c>
      <c r="F1513" s="111">
        <v>3</v>
      </c>
      <c r="G1513" s="111">
        <v>0</v>
      </c>
      <c r="H1513" s="111">
        <v>1</v>
      </c>
      <c r="I1513" s="111">
        <v>0</v>
      </c>
      <c r="J1513" s="111">
        <v>0</v>
      </c>
      <c r="K1513" s="195">
        <f t="shared" si="224"/>
        <v>4</v>
      </c>
      <c r="M1513" s="9"/>
      <c r="N1513" s="193"/>
      <c r="O1513" s="193"/>
      <c r="P1513" s="193"/>
      <c r="Q1513" s="194"/>
      <c r="S1513" s="11" t="s">
        <v>9141</v>
      </c>
      <c r="T1513" s="16">
        <v>0</v>
      </c>
      <c r="U1513" s="16">
        <v>0</v>
      </c>
      <c r="V1513" s="16">
        <v>0</v>
      </c>
      <c r="W1513" s="16">
        <v>2</v>
      </c>
      <c r="X1513" s="16">
        <v>0</v>
      </c>
      <c r="Y1513" s="11">
        <f t="shared" si="226"/>
        <v>2</v>
      </c>
      <c r="AL1513" s="7" t="s">
        <v>10063</v>
      </c>
      <c r="AM1513" s="13">
        <v>51</v>
      </c>
      <c r="AN1513" s="13">
        <v>46</v>
      </c>
      <c r="AO1513" s="13">
        <v>37</v>
      </c>
      <c r="AP1513" s="13">
        <v>28</v>
      </c>
      <c r="AQ1513" s="13">
        <v>23</v>
      </c>
      <c r="AR1513" s="13">
        <v>12</v>
      </c>
      <c r="AS1513" s="13">
        <v>18</v>
      </c>
      <c r="AT1513" s="115">
        <v>8</v>
      </c>
      <c r="AU1513" s="115">
        <v>10</v>
      </c>
      <c r="AV1513" s="13">
        <v>4</v>
      </c>
      <c r="AW1513" s="13">
        <v>1</v>
      </c>
      <c r="AX1513" s="13">
        <v>5</v>
      </c>
      <c r="AY1513" s="13">
        <v>3</v>
      </c>
      <c r="AZ1513" s="13">
        <v>0</v>
      </c>
      <c r="BA1513" s="13">
        <v>0</v>
      </c>
      <c r="BB1513" s="13">
        <v>2</v>
      </c>
      <c r="BC1513" s="13">
        <v>0</v>
      </c>
      <c r="BD1513" s="13">
        <v>0</v>
      </c>
      <c r="BE1513" s="13">
        <v>0</v>
      </c>
      <c r="BF1513" s="13">
        <v>4</v>
      </c>
      <c r="BG1513" s="13">
        <v>1</v>
      </c>
      <c r="BH1513" s="13">
        <v>1</v>
      </c>
      <c r="BI1513" s="13">
        <v>0</v>
      </c>
      <c r="BJ1513" s="13">
        <v>0</v>
      </c>
      <c r="BK1513" s="13">
        <v>0</v>
      </c>
      <c r="BL1513" s="13">
        <v>0</v>
      </c>
      <c r="BM1513" s="13">
        <v>0</v>
      </c>
      <c r="BN1513" s="7">
        <v>0</v>
      </c>
      <c r="BO1513" s="7" t="s">
        <v>10063</v>
      </c>
    </row>
    <row r="1514" spans="1:67" ht="14.4" x14ac:dyDescent="0.3">
      <c r="A1514" s="83" t="s">
        <v>9963</v>
      </c>
      <c r="B1514" s="83" t="s">
        <v>6556</v>
      </c>
      <c r="C1514" s="111">
        <v>1</v>
      </c>
      <c r="D1514" s="111">
        <v>1</v>
      </c>
      <c r="E1514" s="159">
        <v>0</v>
      </c>
      <c r="F1514" s="111">
        <v>0</v>
      </c>
      <c r="G1514" s="111">
        <v>0</v>
      </c>
      <c r="H1514" s="111">
        <v>0</v>
      </c>
      <c r="I1514" s="111">
        <v>0</v>
      </c>
      <c r="J1514" s="111">
        <v>0</v>
      </c>
      <c r="K1514" s="195">
        <f t="shared" si="224"/>
        <v>0</v>
      </c>
      <c r="M1514" s="9"/>
      <c r="N1514" s="193"/>
      <c r="O1514" s="193"/>
      <c r="P1514" s="193"/>
      <c r="Q1514" s="194"/>
      <c r="S1514" s="86" t="s">
        <v>9142</v>
      </c>
      <c r="T1514" s="88">
        <v>0</v>
      </c>
      <c r="U1514" s="88">
        <v>6</v>
      </c>
      <c r="V1514" s="88">
        <v>0</v>
      </c>
      <c r="W1514" s="88">
        <v>10</v>
      </c>
      <c r="X1514" s="88">
        <v>0</v>
      </c>
      <c r="Y1514" s="11">
        <f t="shared" si="226"/>
        <v>16</v>
      </c>
      <c r="AL1514" s="7" t="s">
        <v>10140</v>
      </c>
      <c r="AM1514" s="13">
        <v>713</v>
      </c>
      <c r="AN1514" s="13">
        <v>352</v>
      </c>
      <c r="AO1514" s="13">
        <v>266</v>
      </c>
      <c r="AP1514" s="13">
        <v>249</v>
      </c>
      <c r="AQ1514" s="13">
        <v>156</v>
      </c>
      <c r="AR1514" s="13">
        <v>84</v>
      </c>
      <c r="AS1514" s="13">
        <v>62</v>
      </c>
      <c r="AT1514" s="115">
        <v>82</v>
      </c>
      <c r="AU1514" s="115">
        <v>42</v>
      </c>
      <c r="AV1514" s="13">
        <v>52</v>
      </c>
      <c r="AW1514" s="13">
        <v>37</v>
      </c>
      <c r="AX1514" s="13">
        <v>17</v>
      </c>
      <c r="AY1514" s="13">
        <v>19</v>
      </c>
      <c r="AZ1514" s="13">
        <v>37</v>
      </c>
      <c r="BA1514" s="13">
        <v>13</v>
      </c>
      <c r="BB1514" s="13">
        <v>19</v>
      </c>
      <c r="BC1514" s="13">
        <v>16</v>
      </c>
      <c r="BD1514" s="185">
        <v>11</v>
      </c>
      <c r="BE1514" s="13">
        <v>3</v>
      </c>
      <c r="BF1514" s="13">
        <v>6</v>
      </c>
      <c r="BG1514" s="13">
        <v>2</v>
      </c>
      <c r="BH1514" s="13">
        <v>3</v>
      </c>
      <c r="BI1514" s="13">
        <v>5</v>
      </c>
      <c r="BJ1514" s="13">
        <v>3</v>
      </c>
      <c r="BK1514" s="13">
        <v>0</v>
      </c>
      <c r="BL1514" s="13">
        <v>0</v>
      </c>
      <c r="BM1514" s="13">
        <v>0</v>
      </c>
      <c r="BN1514" s="7">
        <v>1</v>
      </c>
      <c r="BO1514" s="7" t="s">
        <v>10140</v>
      </c>
    </row>
    <row r="1515" spans="1:67" ht="14.4" x14ac:dyDescent="0.3">
      <c r="A1515" s="83" t="s">
        <v>9963</v>
      </c>
      <c r="B1515" s="83" t="s">
        <v>2289</v>
      </c>
      <c r="C1515" s="111">
        <v>703</v>
      </c>
      <c r="D1515" s="111">
        <v>700</v>
      </c>
      <c r="E1515" s="111">
        <v>8</v>
      </c>
      <c r="F1515" s="111">
        <v>31</v>
      </c>
      <c r="G1515" s="111">
        <v>2</v>
      </c>
      <c r="H1515" s="111">
        <v>60</v>
      </c>
      <c r="I1515" s="111">
        <v>599</v>
      </c>
      <c r="J1515" s="111">
        <v>0</v>
      </c>
      <c r="K1515" s="195">
        <f t="shared" si="224"/>
        <v>700</v>
      </c>
      <c r="M1515" s="9">
        <f>SUM(K1511:K1515)</f>
        <v>823</v>
      </c>
      <c r="N1515" s="193"/>
      <c r="O1515" s="193"/>
      <c r="P1515" s="193"/>
      <c r="Q1515" s="194"/>
      <c r="S1515" s="11" t="s">
        <v>9143</v>
      </c>
      <c r="T1515" s="95">
        <v>0</v>
      </c>
      <c r="U1515" s="95">
        <v>10</v>
      </c>
      <c r="V1515" s="95">
        <v>0</v>
      </c>
      <c r="W1515" s="95">
        <v>45</v>
      </c>
      <c r="X1515" s="95">
        <v>0</v>
      </c>
      <c r="Y1515" s="11">
        <f t="shared" si="226"/>
        <v>55</v>
      </c>
      <c r="AL1515" s="7" t="s">
        <v>10141</v>
      </c>
      <c r="AM1515" s="13">
        <v>1</v>
      </c>
      <c r="AN1515" s="13">
        <v>28</v>
      </c>
      <c r="AO1515" s="13">
        <v>72</v>
      </c>
      <c r="AP1515" s="13">
        <v>273</v>
      </c>
      <c r="AQ1515" s="13">
        <v>355</v>
      </c>
      <c r="AR1515" s="13">
        <v>161</v>
      </c>
      <c r="AS1515" s="13">
        <v>145</v>
      </c>
      <c r="AT1515" s="115">
        <v>92</v>
      </c>
      <c r="AU1515" s="115">
        <v>72</v>
      </c>
      <c r="AV1515" s="13">
        <v>60</v>
      </c>
      <c r="AW1515" s="13">
        <v>43</v>
      </c>
      <c r="AX1515" s="13">
        <v>40</v>
      </c>
      <c r="AY1515" s="13">
        <v>31</v>
      </c>
      <c r="AZ1515" s="13">
        <v>39</v>
      </c>
      <c r="BA1515" s="13">
        <v>28</v>
      </c>
      <c r="BB1515" s="13">
        <v>32</v>
      </c>
      <c r="BC1515" s="13">
        <v>17</v>
      </c>
      <c r="BD1515" s="185">
        <v>29</v>
      </c>
      <c r="BE1515" s="13">
        <v>10</v>
      </c>
      <c r="BF1515" s="13">
        <v>15</v>
      </c>
      <c r="BG1515" s="13">
        <v>6</v>
      </c>
      <c r="BH1515" s="13">
        <v>14</v>
      </c>
      <c r="BI1515" s="13">
        <v>7</v>
      </c>
      <c r="BJ1515" s="13">
        <v>4</v>
      </c>
      <c r="BK1515" s="13">
        <v>1</v>
      </c>
      <c r="BL1515" s="13">
        <v>0</v>
      </c>
      <c r="BM1515" s="13">
        <v>0</v>
      </c>
      <c r="BN1515" s="7">
        <v>5</v>
      </c>
      <c r="BO1515" s="7" t="s">
        <v>10141</v>
      </c>
    </row>
    <row r="1516" spans="1:67" ht="14.4" x14ac:dyDescent="0.3">
      <c r="A1516" s="78" t="s">
        <v>4850</v>
      </c>
      <c r="B1516" s="78" t="s">
        <v>6018</v>
      </c>
      <c r="C1516" s="110">
        <v>95</v>
      </c>
      <c r="D1516" s="110">
        <v>95</v>
      </c>
      <c r="E1516" s="110">
        <v>0</v>
      </c>
      <c r="F1516" s="110">
        <v>7</v>
      </c>
      <c r="G1516" s="110">
        <v>1</v>
      </c>
      <c r="H1516" s="110">
        <v>87</v>
      </c>
      <c r="I1516" s="110">
        <v>0</v>
      </c>
      <c r="J1516" s="110">
        <v>0</v>
      </c>
      <c r="K1516" s="198">
        <f t="shared" si="224"/>
        <v>95</v>
      </c>
      <c r="M1516" s="9"/>
      <c r="N1516" s="193"/>
      <c r="O1516" s="193"/>
      <c r="P1516" s="193"/>
      <c r="Q1516" s="194"/>
      <c r="S1516" s="86" t="s">
        <v>9144</v>
      </c>
      <c r="T1516" s="94">
        <v>0</v>
      </c>
      <c r="U1516" s="94">
        <v>7</v>
      </c>
      <c r="V1516" s="94">
        <v>1</v>
      </c>
      <c r="W1516" s="94">
        <v>87</v>
      </c>
      <c r="X1516" s="94">
        <v>0</v>
      </c>
      <c r="Y1516" s="11">
        <f t="shared" si="226"/>
        <v>95</v>
      </c>
    </row>
    <row r="1517" spans="1:67" ht="14.4" x14ac:dyDescent="0.3">
      <c r="A1517" s="78" t="s">
        <v>4850</v>
      </c>
      <c r="B1517" s="78" t="s">
        <v>2543</v>
      </c>
      <c r="C1517" s="110">
        <v>345</v>
      </c>
      <c r="D1517" s="110">
        <v>326</v>
      </c>
      <c r="E1517" s="110">
        <v>25</v>
      </c>
      <c r="F1517" s="110">
        <v>106</v>
      </c>
      <c r="G1517" s="110">
        <v>57</v>
      </c>
      <c r="H1517" s="110">
        <v>138</v>
      </c>
      <c r="I1517" s="110">
        <v>0</v>
      </c>
      <c r="J1517" s="110">
        <v>0</v>
      </c>
      <c r="K1517" s="198">
        <f t="shared" si="224"/>
        <v>326</v>
      </c>
      <c r="N1517" s="193"/>
      <c r="O1517" s="193"/>
      <c r="P1517" s="193"/>
      <c r="Q1517" s="194"/>
      <c r="T1517" s="7">
        <f>SUM(T1511:T1516)</f>
        <v>0</v>
      </c>
      <c r="U1517" s="7">
        <f>SUM(U1511:U1516)</f>
        <v>23</v>
      </c>
      <c r="V1517" s="7">
        <f>SUM(V1511:V1516)</f>
        <v>1</v>
      </c>
      <c r="W1517" s="7">
        <f>SUM(W1511:W1516)</f>
        <v>144</v>
      </c>
      <c r="X1517" s="7">
        <f>SUM(X1511:X1516)</f>
        <v>0</v>
      </c>
      <c r="Y1517" s="11">
        <f t="shared" si="226"/>
        <v>168</v>
      </c>
    </row>
    <row r="1518" spans="1:67" ht="14.4" x14ac:dyDescent="0.3">
      <c r="A1518" s="78" t="s">
        <v>4850</v>
      </c>
      <c r="B1518" s="78" t="s">
        <v>8861</v>
      </c>
      <c r="C1518" s="110">
        <v>6</v>
      </c>
      <c r="D1518" s="110">
        <v>6</v>
      </c>
      <c r="E1518" s="110">
        <v>0</v>
      </c>
      <c r="F1518" s="110">
        <v>2</v>
      </c>
      <c r="G1518" s="110">
        <v>4</v>
      </c>
      <c r="H1518" s="110">
        <v>0</v>
      </c>
      <c r="I1518" s="110">
        <v>0</v>
      </c>
      <c r="J1518" s="110">
        <v>0</v>
      </c>
      <c r="K1518" s="198">
        <f t="shared" si="224"/>
        <v>6</v>
      </c>
      <c r="N1518" s="193"/>
      <c r="O1518" s="193"/>
      <c r="P1518" s="193"/>
      <c r="Q1518" s="194"/>
    </row>
    <row r="1519" spans="1:67" ht="22.8" x14ac:dyDescent="0.3">
      <c r="A1519" s="78" t="s">
        <v>4850</v>
      </c>
      <c r="B1519" s="78" t="s">
        <v>6556</v>
      </c>
      <c r="C1519" s="110">
        <v>1</v>
      </c>
      <c r="D1519" s="110">
        <v>1</v>
      </c>
      <c r="E1519" s="110">
        <v>0</v>
      </c>
      <c r="F1519" s="110">
        <v>0</v>
      </c>
      <c r="G1519" s="110">
        <v>0</v>
      </c>
      <c r="H1519" s="110">
        <v>1</v>
      </c>
      <c r="I1519" s="110">
        <v>0</v>
      </c>
      <c r="J1519" s="110">
        <v>0</v>
      </c>
      <c r="K1519" s="198">
        <f t="shared" si="224"/>
        <v>1</v>
      </c>
      <c r="N1519" s="193"/>
      <c r="O1519" s="193"/>
      <c r="P1519" s="193"/>
      <c r="Q1519" s="194"/>
      <c r="AL1519" s="7" t="s">
        <v>5</v>
      </c>
      <c r="AM1519" s="7" t="s">
        <v>10021</v>
      </c>
      <c r="AN1519" s="7" t="s">
        <v>10126</v>
      </c>
      <c r="AO1519" s="7" t="s">
        <v>10127</v>
      </c>
      <c r="AP1519" s="7" t="s">
        <v>10024</v>
      </c>
      <c r="AQ1519" s="7" t="s">
        <v>10019</v>
      </c>
      <c r="AR1519" s="7" t="s">
        <v>10128</v>
      </c>
      <c r="AS1519" s="7" t="s">
        <v>10129</v>
      </c>
      <c r="AT1519" s="115" t="s">
        <v>10130</v>
      </c>
      <c r="AU1519" s="115" t="s">
        <v>10027</v>
      </c>
      <c r="AV1519" s="7" t="s">
        <v>10028</v>
      </c>
      <c r="AW1519" s="7" t="s">
        <v>10023</v>
      </c>
      <c r="AX1519" s="7" t="s">
        <v>10131</v>
      </c>
      <c r="AY1519" s="7" t="s">
        <v>10132</v>
      </c>
      <c r="AZ1519" s="7" t="s">
        <v>10133</v>
      </c>
      <c r="BA1519" s="7" t="s">
        <v>10026</v>
      </c>
      <c r="BB1519" s="7" t="s">
        <v>10069</v>
      </c>
      <c r="BC1519" s="7" t="s">
        <v>10032</v>
      </c>
      <c r="BD1519" s="7" t="s">
        <v>10134</v>
      </c>
      <c r="BE1519" s="7" t="s">
        <v>10135</v>
      </c>
      <c r="BF1519" s="7" t="s">
        <v>10031</v>
      </c>
      <c r="BG1519" s="7" t="s">
        <v>10136</v>
      </c>
      <c r="BH1519" s="7" t="s">
        <v>10137</v>
      </c>
      <c r="BI1519" s="7" t="s">
        <v>10144</v>
      </c>
      <c r="BJ1519" s="7" t="s">
        <v>10071</v>
      </c>
      <c r="BK1519" s="7" t="s">
        <v>10037</v>
      </c>
      <c r="BL1519" s="7" t="s">
        <v>10138</v>
      </c>
      <c r="BM1519" s="7" t="s">
        <v>10035</v>
      </c>
      <c r="BN1519" s="7" t="s">
        <v>10040</v>
      </c>
    </row>
    <row r="1520" spans="1:67" ht="14.4" x14ac:dyDescent="0.3">
      <c r="A1520" s="78" t="s">
        <v>4850</v>
      </c>
      <c r="B1520" s="78" t="s">
        <v>2289</v>
      </c>
      <c r="C1520" s="110">
        <v>47</v>
      </c>
      <c r="D1520" s="110">
        <v>47</v>
      </c>
      <c r="E1520" s="110">
        <v>2</v>
      </c>
      <c r="F1520" s="110">
        <v>2</v>
      </c>
      <c r="G1520" s="110">
        <v>3</v>
      </c>
      <c r="H1520" s="110">
        <v>23</v>
      </c>
      <c r="I1520" s="110">
        <v>17</v>
      </c>
      <c r="J1520" s="110">
        <v>0</v>
      </c>
      <c r="K1520" s="198">
        <f t="shared" si="224"/>
        <v>47</v>
      </c>
      <c r="M1520" s="7">
        <f>SUM(K1516:K1520)</f>
        <v>475</v>
      </c>
      <c r="N1520" s="193"/>
      <c r="O1520" s="193"/>
      <c r="P1520" s="193"/>
      <c r="Q1520" s="194"/>
      <c r="S1520" s="11" t="s">
        <v>9950</v>
      </c>
      <c r="T1520" s="11" t="s">
        <v>781</v>
      </c>
      <c r="U1520" s="11" t="s">
        <v>313</v>
      </c>
      <c r="V1520" s="11" t="s">
        <v>141</v>
      </c>
      <c r="W1520" s="11" t="s">
        <v>87</v>
      </c>
      <c r="X1520" s="11" t="s">
        <v>124</v>
      </c>
      <c r="Y1520" s="11" t="s">
        <v>9951</v>
      </c>
      <c r="AL1520" s="7" t="s">
        <v>10142</v>
      </c>
      <c r="AM1520" s="13">
        <v>0</v>
      </c>
      <c r="AN1520" s="13">
        <v>0</v>
      </c>
      <c r="AO1520" s="13">
        <v>0</v>
      </c>
      <c r="AP1520" s="13">
        <v>0</v>
      </c>
      <c r="AQ1520" s="13">
        <v>2</v>
      </c>
      <c r="AR1520" s="13">
        <v>15</v>
      </c>
      <c r="AS1520" s="13">
        <v>39</v>
      </c>
      <c r="AT1520" s="115">
        <v>174</v>
      </c>
      <c r="AU1520" s="115">
        <v>257</v>
      </c>
      <c r="AV1520" s="13">
        <v>409</v>
      </c>
      <c r="AW1520" s="13">
        <v>233</v>
      </c>
      <c r="AX1520" s="13">
        <v>203</v>
      </c>
      <c r="AY1520" s="13">
        <v>114</v>
      </c>
      <c r="AZ1520" s="13">
        <v>154</v>
      </c>
      <c r="BA1520" s="13">
        <v>112</v>
      </c>
      <c r="BB1520" s="13">
        <v>124</v>
      </c>
      <c r="BC1520" s="13">
        <v>60</v>
      </c>
      <c r="BD1520" s="185">
        <v>87</v>
      </c>
      <c r="BE1520" s="13">
        <v>39</v>
      </c>
      <c r="BF1520" s="13">
        <v>57</v>
      </c>
      <c r="BG1520" s="13">
        <v>29</v>
      </c>
      <c r="BH1520" s="13">
        <v>50</v>
      </c>
      <c r="BI1520" s="13">
        <v>34</v>
      </c>
      <c r="BJ1520" s="13">
        <v>35</v>
      </c>
      <c r="BK1520" s="13">
        <v>18</v>
      </c>
      <c r="BL1520" s="13">
        <v>21</v>
      </c>
      <c r="BM1520" s="13">
        <v>18</v>
      </c>
      <c r="BN1520" s="7">
        <v>25</v>
      </c>
      <c r="BO1520" s="7" t="s">
        <v>10142</v>
      </c>
    </row>
    <row r="1521" spans="1:67" ht="14.4" x14ac:dyDescent="0.3">
      <c r="A1521" s="200" t="s">
        <v>9948</v>
      </c>
      <c r="B1521" s="11"/>
      <c r="C1521" s="159">
        <f t="shared" ref="C1521:J1521" si="227">SUM(C1500:C1520)</f>
        <v>1482</v>
      </c>
      <c r="D1521" s="159">
        <f t="shared" si="227"/>
        <v>1456</v>
      </c>
      <c r="E1521" s="159">
        <f t="shared" si="227"/>
        <v>35</v>
      </c>
      <c r="F1521" s="159">
        <f t="shared" si="227"/>
        <v>177</v>
      </c>
      <c r="G1521" s="159">
        <f t="shared" si="227"/>
        <v>67</v>
      </c>
      <c r="H1521" s="159">
        <f t="shared" si="227"/>
        <v>468</v>
      </c>
      <c r="I1521" s="159">
        <f t="shared" si="227"/>
        <v>709</v>
      </c>
      <c r="J1521" s="159">
        <f t="shared" si="227"/>
        <v>0</v>
      </c>
      <c r="K1521" s="195">
        <f t="shared" si="224"/>
        <v>1456</v>
      </c>
      <c r="M1521" s="7">
        <f>SUM(M1500:M1520)</f>
        <v>1456</v>
      </c>
      <c r="N1521" s="193"/>
      <c r="O1521" s="193"/>
      <c r="P1521" s="193"/>
      <c r="Q1521" s="194"/>
      <c r="S1521" s="11" t="s">
        <v>9139</v>
      </c>
      <c r="T1521" s="16">
        <v>0</v>
      </c>
      <c r="U1521" s="16">
        <v>0</v>
      </c>
      <c r="V1521" s="16">
        <v>0</v>
      </c>
      <c r="W1521" s="16">
        <v>1</v>
      </c>
      <c r="X1521" s="16">
        <v>0</v>
      </c>
      <c r="Y1521" s="11">
        <f t="shared" ref="Y1521:Y1527" si="228">SUM(T1521:W1521)</f>
        <v>1</v>
      </c>
      <c r="Z1521" s="11" t="s">
        <v>9139</v>
      </c>
      <c r="AL1521" s="186" t="s">
        <v>10025</v>
      </c>
      <c r="AM1521" s="187">
        <v>0</v>
      </c>
      <c r="AN1521" s="187">
        <v>0</v>
      </c>
      <c r="AO1521" s="187">
        <v>0</v>
      </c>
      <c r="AP1521" s="187">
        <v>0</v>
      </c>
      <c r="AQ1521" s="187">
        <v>0</v>
      </c>
      <c r="AR1521" s="187">
        <v>0</v>
      </c>
      <c r="AS1521" s="187">
        <v>0</v>
      </c>
      <c r="AT1521" s="187">
        <v>0</v>
      </c>
      <c r="AU1521" s="187">
        <v>0</v>
      </c>
      <c r="AV1521" s="187">
        <v>2</v>
      </c>
      <c r="AW1521" s="187">
        <v>10</v>
      </c>
      <c r="AX1521" s="187">
        <v>51</v>
      </c>
      <c r="AY1521" s="187">
        <v>115</v>
      </c>
      <c r="AZ1521" s="187">
        <v>428</v>
      </c>
      <c r="BA1521" s="187">
        <v>525</v>
      </c>
      <c r="BB1521" s="187">
        <v>467</v>
      </c>
      <c r="BC1521" s="187">
        <v>379</v>
      </c>
      <c r="BD1521" s="188">
        <v>320</v>
      </c>
      <c r="BE1521" s="188">
        <v>115</v>
      </c>
      <c r="BF1521" s="187">
        <v>91</v>
      </c>
      <c r="BG1521" s="187">
        <v>54</v>
      </c>
      <c r="BH1521" s="189">
        <v>62</v>
      </c>
      <c r="BI1521" s="190">
        <v>37</v>
      </c>
      <c r="BJ1521" s="190">
        <v>45</v>
      </c>
      <c r="BK1521" s="190">
        <v>34</v>
      </c>
      <c r="BL1521" s="190">
        <v>33</v>
      </c>
      <c r="BM1521" s="190">
        <v>0</v>
      </c>
      <c r="BN1521" s="186">
        <v>7</v>
      </c>
      <c r="BO1521" s="186" t="s">
        <v>10025</v>
      </c>
    </row>
    <row r="1522" spans="1:67" ht="14.4" x14ac:dyDescent="0.3">
      <c r="N1522" s="193"/>
      <c r="O1522" s="193"/>
      <c r="P1522" s="193"/>
      <c r="Q1522" s="194"/>
      <c r="S1522" s="86" t="s">
        <v>9140</v>
      </c>
      <c r="T1522" s="87">
        <v>0</v>
      </c>
      <c r="U1522" s="87">
        <v>0</v>
      </c>
      <c r="V1522" s="87">
        <v>0</v>
      </c>
      <c r="W1522" s="88">
        <v>5</v>
      </c>
      <c r="X1522" s="87">
        <v>0</v>
      </c>
      <c r="Y1522" s="11">
        <f t="shared" si="228"/>
        <v>5</v>
      </c>
      <c r="Z1522" s="86" t="s">
        <v>9140</v>
      </c>
      <c r="AL1522" s="7" t="s">
        <v>10151</v>
      </c>
      <c r="AM1522" s="13">
        <v>0</v>
      </c>
      <c r="AN1522" s="13">
        <v>0</v>
      </c>
      <c r="AO1522" s="13">
        <v>0</v>
      </c>
      <c r="AP1522" s="13">
        <v>0</v>
      </c>
      <c r="AQ1522" s="13">
        <v>0</v>
      </c>
      <c r="AR1522" s="13">
        <v>0</v>
      </c>
      <c r="AS1522" s="13">
        <v>0</v>
      </c>
      <c r="AT1522" s="13">
        <v>0</v>
      </c>
      <c r="AU1522" s="13">
        <v>0</v>
      </c>
      <c r="AV1522" s="13">
        <v>1</v>
      </c>
      <c r="AW1522" s="13">
        <v>7</v>
      </c>
      <c r="AX1522" s="13">
        <v>40</v>
      </c>
      <c r="AY1522" s="13">
        <v>42</v>
      </c>
      <c r="AZ1522" s="13">
        <v>161</v>
      </c>
      <c r="BA1522" s="13">
        <v>182</v>
      </c>
      <c r="BB1522" s="13">
        <v>349</v>
      </c>
      <c r="BC1522" s="13">
        <v>202</v>
      </c>
      <c r="BD1522" s="185">
        <v>211</v>
      </c>
      <c r="BE1522" s="13">
        <v>120</v>
      </c>
      <c r="BF1522" s="13">
        <v>162</v>
      </c>
      <c r="BG1522" s="13">
        <v>71</v>
      </c>
      <c r="BH1522" s="13">
        <v>109</v>
      </c>
      <c r="BI1522" s="13">
        <v>69</v>
      </c>
      <c r="BJ1522" s="13">
        <v>64</v>
      </c>
      <c r="BK1522" s="13">
        <v>30</v>
      </c>
      <c r="BL1522" s="13">
        <v>38</v>
      </c>
      <c r="BM1522" s="13">
        <v>21</v>
      </c>
      <c r="BN1522" s="7">
        <v>59</v>
      </c>
      <c r="BO1522" s="7" t="s">
        <v>10151</v>
      </c>
    </row>
    <row r="1523" spans="1:67" ht="14.4" x14ac:dyDescent="0.3">
      <c r="N1523" s="193"/>
      <c r="O1523" s="193"/>
      <c r="P1523" s="193"/>
      <c r="Q1523" s="194"/>
      <c r="S1523" s="11" t="s">
        <v>9141</v>
      </c>
      <c r="T1523" s="16">
        <v>0</v>
      </c>
      <c r="U1523" s="16">
        <v>6</v>
      </c>
      <c r="V1523" s="16">
        <v>0</v>
      </c>
      <c r="W1523" s="16">
        <v>19</v>
      </c>
      <c r="X1523" s="16">
        <v>7</v>
      </c>
      <c r="Y1523" s="11">
        <f t="shared" si="228"/>
        <v>25</v>
      </c>
      <c r="Z1523" s="11" t="s">
        <v>9141</v>
      </c>
      <c r="AL1523" s="186" t="s">
        <v>10030</v>
      </c>
      <c r="AM1523" s="187">
        <v>0</v>
      </c>
      <c r="AN1523" s="187">
        <v>0</v>
      </c>
      <c r="AO1523" s="187">
        <v>0</v>
      </c>
      <c r="AP1523" s="187">
        <v>0</v>
      </c>
      <c r="AQ1523" s="187">
        <v>0</v>
      </c>
      <c r="AR1523" s="187">
        <v>0</v>
      </c>
      <c r="AS1523" s="187">
        <v>0</v>
      </c>
      <c r="AT1523" s="187">
        <v>0</v>
      </c>
      <c r="AU1523" s="187">
        <v>0</v>
      </c>
      <c r="AV1523" s="187">
        <v>0</v>
      </c>
      <c r="AW1523" s="187">
        <v>0</v>
      </c>
      <c r="AX1523" s="187">
        <v>13</v>
      </c>
      <c r="AY1523" s="187">
        <v>33</v>
      </c>
      <c r="AZ1523" s="187">
        <v>51</v>
      </c>
      <c r="BA1523" s="187">
        <v>28</v>
      </c>
      <c r="BB1523" s="187">
        <v>181</v>
      </c>
      <c r="BC1523" s="187">
        <v>177</v>
      </c>
      <c r="BD1523" s="188">
        <v>386</v>
      </c>
      <c r="BE1523" s="188">
        <v>395</v>
      </c>
      <c r="BF1523" s="187">
        <v>522</v>
      </c>
      <c r="BG1523" s="187">
        <v>271</v>
      </c>
      <c r="BH1523" s="189">
        <v>333</v>
      </c>
      <c r="BI1523" s="190">
        <v>316</v>
      </c>
      <c r="BJ1523" s="190">
        <v>325</v>
      </c>
      <c r="BK1523" s="190">
        <v>83</v>
      </c>
      <c r="BL1523" s="190">
        <v>73</v>
      </c>
      <c r="BM1523" s="190">
        <v>14</v>
      </c>
      <c r="BN1523" s="186">
        <v>43</v>
      </c>
      <c r="BO1523" s="186" t="s">
        <v>10030</v>
      </c>
    </row>
    <row r="1524" spans="1:67" ht="14.4" x14ac:dyDescent="0.3">
      <c r="N1524" s="193"/>
      <c r="O1524" s="193"/>
      <c r="P1524" s="193"/>
      <c r="Q1524" s="194"/>
      <c r="S1524" s="86" t="s">
        <v>9142</v>
      </c>
      <c r="T1524" s="87">
        <v>0</v>
      </c>
      <c r="U1524" s="87">
        <v>4</v>
      </c>
      <c r="V1524" s="87">
        <v>0</v>
      </c>
      <c r="W1524" s="88">
        <v>55</v>
      </c>
      <c r="X1524" s="87">
        <v>43</v>
      </c>
      <c r="Y1524" s="11">
        <f t="shared" si="228"/>
        <v>59</v>
      </c>
      <c r="Z1524" s="86" t="s">
        <v>9142</v>
      </c>
      <c r="AL1524" s="7" t="s">
        <v>10152</v>
      </c>
      <c r="AM1524" s="13">
        <v>0</v>
      </c>
      <c r="AN1524" s="13">
        <v>0</v>
      </c>
      <c r="AO1524" s="13">
        <v>0</v>
      </c>
      <c r="AP1524" s="13">
        <v>0</v>
      </c>
      <c r="AQ1524" s="13">
        <v>0</v>
      </c>
      <c r="AR1524" s="13">
        <v>0</v>
      </c>
      <c r="AS1524" s="13">
        <v>0</v>
      </c>
      <c r="AT1524" s="13">
        <v>0</v>
      </c>
      <c r="AU1524" s="13">
        <v>0</v>
      </c>
      <c r="AV1524" s="13">
        <v>0</v>
      </c>
      <c r="AW1524" s="13">
        <v>0</v>
      </c>
      <c r="AX1524" s="13">
        <v>0</v>
      </c>
      <c r="AY1524" s="13">
        <v>0</v>
      </c>
      <c r="AZ1524" s="13">
        <v>0</v>
      </c>
      <c r="BA1524" s="13">
        <v>0</v>
      </c>
      <c r="BB1524" s="13">
        <v>0</v>
      </c>
      <c r="BC1524" s="13">
        <v>0</v>
      </c>
      <c r="BD1524" s="185">
        <v>61</v>
      </c>
      <c r="BE1524" s="13">
        <v>57</v>
      </c>
      <c r="BF1524" s="13">
        <v>152</v>
      </c>
      <c r="BG1524" s="13">
        <v>72</v>
      </c>
      <c r="BH1524" s="13">
        <v>204</v>
      </c>
      <c r="BI1524" s="13">
        <v>229</v>
      </c>
      <c r="BJ1524" s="13">
        <v>320</v>
      </c>
      <c r="BK1524" s="13">
        <v>186</v>
      </c>
      <c r="BL1524" s="13">
        <v>291</v>
      </c>
      <c r="BM1524" s="13">
        <v>114</v>
      </c>
      <c r="BN1524" s="7">
        <v>126</v>
      </c>
      <c r="BO1524" s="7" t="s">
        <v>10152</v>
      </c>
    </row>
    <row r="1525" spans="1:67" ht="14.4" x14ac:dyDescent="0.3">
      <c r="N1525" s="193"/>
      <c r="O1525" s="193"/>
      <c r="P1525" s="193"/>
      <c r="Q1525" s="194"/>
      <c r="S1525" s="11" t="s">
        <v>9143</v>
      </c>
      <c r="T1525" s="16">
        <v>8</v>
      </c>
      <c r="U1525" s="16">
        <v>34</v>
      </c>
      <c r="V1525" s="16">
        <v>2</v>
      </c>
      <c r="W1525" s="16">
        <v>82</v>
      </c>
      <c r="X1525" s="16">
        <v>642</v>
      </c>
      <c r="Y1525" s="11">
        <f t="shared" si="228"/>
        <v>126</v>
      </c>
      <c r="Z1525" s="11" t="s">
        <v>9143</v>
      </c>
      <c r="AL1525" s="186" t="s">
        <v>10034</v>
      </c>
      <c r="AM1525" s="187">
        <v>0</v>
      </c>
      <c r="AN1525" s="187">
        <v>0</v>
      </c>
      <c r="AO1525" s="187">
        <v>0</v>
      </c>
      <c r="AP1525" s="187">
        <v>0</v>
      </c>
      <c r="AQ1525" s="187">
        <v>0</v>
      </c>
      <c r="AR1525" s="187">
        <v>0</v>
      </c>
      <c r="AS1525" s="187">
        <v>0</v>
      </c>
      <c r="AT1525" s="187">
        <v>0</v>
      </c>
      <c r="AU1525" s="187">
        <v>0</v>
      </c>
      <c r="AV1525" s="187">
        <v>0</v>
      </c>
      <c r="AW1525" s="187">
        <v>0</v>
      </c>
      <c r="AX1525" s="187">
        <v>0</v>
      </c>
      <c r="AY1525" s="187">
        <v>0</v>
      </c>
      <c r="AZ1525" s="187">
        <v>0</v>
      </c>
      <c r="BA1525" s="187">
        <v>0</v>
      </c>
      <c r="BB1525" s="187">
        <v>0</v>
      </c>
      <c r="BC1525" s="187">
        <v>0</v>
      </c>
      <c r="BD1525" s="188">
        <v>0</v>
      </c>
      <c r="BE1525" s="188">
        <v>0</v>
      </c>
      <c r="BF1525" s="187">
        <v>76</v>
      </c>
      <c r="BG1525" s="187">
        <v>315</v>
      </c>
      <c r="BH1525" s="189">
        <v>456</v>
      </c>
      <c r="BI1525" s="190">
        <v>337</v>
      </c>
      <c r="BJ1525" s="190">
        <v>386</v>
      </c>
      <c r="BK1525" s="190">
        <v>515</v>
      </c>
      <c r="BL1525" s="190">
        <v>623</v>
      </c>
      <c r="BM1525" s="190">
        <v>676</v>
      </c>
      <c r="BN1525" s="186">
        <v>642</v>
      </c>
      <c r="BO1525" s="186" t="s">
        <v>10034</v>
      </c>
    </row>
    <row r="1526" spans="1:67" ht="14.4" x14ac:dyDescent="0.3">
      <c r="N1526" s="193"/>
      <c r="O1526" s="193"/>
      <c r="P1526" s="193"/>
      <c r="Q1526" s="194"/>
      <c r="S1526" s="86" t="s">
        <v>9144</v>
      </c>
      <c r="T1526" s="87">
        <v>27</v>
      </c>
      <c r="U1526" s="87">
        <v>111</v>
      </c>
      <c r="V1526" s="87">
        <v>64</v>
      </c>
      <c r="W1526" s="87">
        <v>162</v>
      </c>
      <c r="X1526" s="87">
        <v>17</v>
      </c>
      <c r="Y1526" s="11">
        <f t="shared" si="228"/>
        <v>364</v>
      </c>
      <c r="Z1526" s="86" t="s">
        <v>9144</v>
      </c>
      <c r="AL1526" s="7" t="s">
        <v>10153</v>
      </c>
      <c r="AM1526" s="13">
        <v>0</v>
      </c>
      <c r="AN1526" s="13">
        <v>0</v>
      </c>
      <c r="AO1526" s="13">
        <v>0</v>
      </c>
      <c r="AP1526" s="13">
        <v>0</v>
      </c>
      <c r="AQ1526" s="13">
        <v>0</v>
      </c>
      <c r="AR1526" s="13">
        <v>0</v>
      </c>
      <c r="AS1526" s="13">
        <v>0</v>
      </c>
      <c r="AT1526" s="13">
        <v>0</v>
      </c>
      <c r="AU1526" s="13">
        <v>0</v>
      </c>
      <c r="AV1526" s="13">
        <v>0</v>
      </c>
      <c r="AW1526" s="13">
        <v>0</v>
      </c>
      <c r="AX1526" s="13">
        <v>0</v>
      </c>
      <c r="AY1526" s="13">
        <v>0</v>
      </c>
      <c r="AZ1526" s="13">
        <v>0</v>
      </c>
      <c r="BA1526" s="13">
        <v>0</v>
      </c>
      <c r="BB1526" s="13">
        <v>0</v>
      </c>
      <c r="BC1526" s="13">
        <v>0</v>
      </c>
      <c r="BD1526" s="13">
        <v>0</v>
      </c>
      <c r="BE1526" s="13">
        <v>0</v>
      </c>
      <c r="BF1526" s="13">
        <v>0</v>
      </c>
      <c r="BG1526" s="13">
        <v>0</v>
      </c>
      <c r="BH1526" s="13">
        <v>0</v>
      </c>
      <c r="BI1526" s="13">
        <v>0</v>
      </c>
      <c r="BJ1526" s="13">
        <v>4</v>
      </c>
      <c r="BK1526" s="13">
        <v>1</v>
      </c>
      <c r="BL1526" s="13">
        <v>40</v>
      </c>
      <c r="BM1526" s="13">
        <v>50</v>
      </c>
      <c r="BN1526" s="7">
        <v>364</v>
      </c>
      <c r="BO1526" s="7" t="s">
        <v>10153</v>
      </c>
    </row>
    <row r="1527" spans="1:67" ht="14.4" x14ac:dyDescent="0.3">
      <c r="N1527" s="193"/>
      <c r="O1527" s="193"/>
      <c r="P1527" s="193"/>
      <c r="Q1527" s="194"/>
      <c r="T1527" s="7">
        <f>SUM(T1521:T1526)</f>
        <v>35</v>
      </c>
      <c r="U1527" s="7">
        <f>SUM(U1521:U1526)</f>
        <v>155</v>
      </c>
      <c r="V1527" s="7">
        <f>SUM(V1521:V1526)</f>
        <v>66</v>
      </c>
      <c r="W1527" s="7">
        <f>SUM(W1521:W1526)</f>
        <v>324</v>
      </c>
      <c r="X1527" s="7">
        <f>SUM(X1521:X1526)</f>
        <v>709</v>
      </c>
      <c r="Y1527" s="11">
        <f t="shared" si="228"/>
        <v>580</v>
      </c>
      <c r="AL1527" s="186" t="s">
        <v>10038</v>
      </c>
      <c r="AM1527" s="187">
        <v>0</v>
      </c>
      <c r="AN1527" s="187">
        <v>0</v>
      </c>
      <c r="AO1527" s="187">
        <v>0</v>
      </c>
      <c r="AP1527" s="187">
        <v>0</v>
      </c>
      <c r="AQ1527" s="187">
        <v>0</v>
      </c>
      <c r="AR1527" s="187">
        <v>0</v>
      </c>
      <c r="AS1527" s="187">
        <v>0</v>
      </c>
      <c r="AT1527" s="187">
        <v>0</v>
      </c>
      <c r="AU1527" s="187">
        <v>0</v>
      </c>
      <c r="AV1527" s="187">
        <v>0</v>
      </c>
      <c r="AW1527" s="187">
        <v>0</v>
      </c>
      <c r="AX1527" s="187">
        <v>0</v>
      </c>
      <c r="AY1527" s="187">
        <v>0</v>
      </c>
      <c r="AZ1527" s="187">
        <v>0</v>
      </c>
      <c r="BA1527" s="187">
        <v>0</v>
      </c>
      <c r="BB1527" s="187">
        <v>0</v>
      </c>
      <c r="BC1527" s="187">
        <v>0</v>
      </c>
      <c r="BD1527" s="188">
        <v>0</v>
      </c>
      <c r="BE1527" s="188">
        <v>0</v>
      </c>
      <c r="BF1527" s="188">
        <v>0</v>
      </c>
      <c r="BG1527" s="188">
        <v>0</v>
      </c>
      <c r="BH1527" s="188">
        <v>0</v>
      </c>
      <c r="BI1527" s="188">
        <v>0</v>
      </c>
      <c r="BJ1527" s="188">
        <v>0</v>
      </c>
      <c r="BK1527" s="188">
        <v>0</v>
      </c>
      <c r="BL1527" s="188">
        <v>0</v>
      </c>
      <c r="BM1527" s="188">
        <v>1</v>
      </c>
      <c r="BN1527" s="186">
        <v>17</v>
      </c>
      <c r="BO1527" s="186" t="s">
        <v>10038</v>
      </c>
    </row>
    <row r="1528" spans="1:67" ht="14.4" x14ac:dyDescent="0.3">
      <c r="N1528" s="193"/>
      <c r="O1528" s="193"/>
      <c r="P1528" s="193"/>
      <c r="Q1528" s="194"/>
    </row>
    <row r="1529" spans="1:67" ht="14.4" x14ac:dyDescent="0.3">
      <c r="N1529" s="193"/>
      <c r="O1529" s="193"/>
      <c r="P1529" s="193"/>
      <c r="Q1529" s="194"/>
    </row>
    <row r="1530" spans="1:67" ht="14.4" x14ac:dyDescent="0.3">
      <c r="N1530" s="193"/>
      <c r="O1530" s="193"/>
      <c r="P1530" s="193"/>
      <c r="Q1530" s="194"/>
    </row>
    <row r="1531" spans="1:67" ht="14.4" x14ac:dyDescent="0.3">
      <c r="N1531" s="193"/>
      <c r="O1531" s="193"/>
      <c r="P1531" s="193"/>
      <c r="Q1531" s="194"/>
    </row>
    <row r="1532" spans="1:67" ht="14.4" x14ac:dyDescent="0.3">
      <c r="N1532" s="193"/>
      <c r="O1532" s="193"/>
      <c r="P1532" s="193"/>
      <c r="Q1532" s="194"/>
    </row>
    <row r="1533" spans="1:67" ht="14.4" x14ac:dyDescent="0.3">
      <c r="N1533" s="193"/>
      <c r="O1533" s="193"/>
      <c r="P1533" s="193"/>
      <c r="Q1533" s="194"/>
    </row>
    <row r="1534" spans="1:67" ht="14.4" x14ac:dyDescent="0.3">
      <c r="N1534" s="193"/>
      <c r="O1534" s="193"/>
      <c r="P1534" s="193"/>
      <c r="Q1534" s="194"/>
    </row>
    <row r="1535" spans="1:67" ht="14.4" x14ac:dyDescent="0.3">
      <c r="N1535" s="193"/>
      <c r="O1535" s="193"/>
      <c r="P1535" s="193"/>
      <c r="Q1535" s="194"/>
    </row>
    <row r="1536" spans="1:67" ht="14.4" x14ac:dyDescent="0.3">
      <c r="N1536" s="193"/>
      <c r="O1536" s="193"/>
      <c r="P1536" s="193"/>
      <c r="Q1536" s="194"/>
    </row>
    <row r="1537" spans="1:66" ht="14.4" x14ac:dyDescent="0.3">
      <c r="N1537" s="193"/>
      <c r="O1537" s="193"/>
      <c r="P1537" s="193"/>
      <c r="Q1537" s="194"/>
    </row>
    <row r="1538" spans="1:66" ht="14.4" x14ac:dyDescent="0.3">
      <c r="N1538" s="193"/>
      <c r="O1538" s="193"/>
      <c r="P1538" s="193"/>
      <c r="Q1538" s="194"/>
    </row>
    <row r="1539" spans="1:66" ht="14.4" x14ac:dyDescent="0.3">
      <c r="N1539" s="193"/>
      <c r="O1539" s="193"/>
      <c r="P1539" s="193"/>
      <c r="Q1539" s="194"/>
    </row>
    <row r="1540" spans="1:66" ht="14.4" x14ac:dyDescent="0.3">
      <c r="N1540" s="193"/>
      <c r="O1540" s="193"/>
      <c r="P1540" s="193"/>
      <c r="Q1540" s="194"/>
    </row>
    <row r="1541" spans="1:66" ht="14.4" x14ac:dyDescent="0.3">
      <c r="N1541" s="193"/>
      <c r="O1541" s="193"/>
      <c r="P1541" s="193"/>
      <c r="Q1541" s="194"/>
    </row>
    <row r="1542" spans="1:66" ht="46.5" customHeight="1" x14ac:dyDescent="0.25">
      <c r="A1542" s="73" t="s">
        <v>10035</v>
      </c>
      <c r="B1542" s="73" t="s">
        <v>9152</v>
      </c>
      <c r="C1542" s="73" t="s">
        <v>9126</v>
      </c>
      <c r="D1542" s="73" t="s">
        <v>9936</v>
      </c>
      <c r="E1542" s="73" t="s">
        <v>9937</v>
      </c>
      <c r="F1542" s="73" t="s">
        <v>9938</v>
      </c>
      <c r="G1542" s="73" t="s">
        <v>9939</v>
      </c>
      <c r="H1542" s="73" t="s">
        <v>9940</v>
      </c>
      <c r="I1542" s="73" t="s">
        <v>9941</v>
      </c>
      <c r="J1542" s="75" t="s">
        <v>9942</v>
      </c>
      <c r="K1542" s="14" t="s">
        <v>9943</v>
      </c>
      <c r="M1542" s="13" t="s">
        <v>10155</v>
      </c>
      <c r="S1542" s="7" t="s">
        <v>10035</v>
      </c>
      <c r="AL1542" s="13" t="s">
        <v>9995</v>
      </c>
      <c r="AM1542" s="115" t="s">
        <v>10035</v>
      </c>
      <c r="AN1542" s="13"/>
      <c r="AO1542" s="13"/>
      <c r="AP1542" s="13"/>
    </row>
    <row r="1543" spans="1:66" ht="14.4" x14ac:dyDescent="0.3">
      <c r="A1543" s="11" t="s">
        <v>9934</v>
      </c>
      <c r="B1543" s="11" t="s">
        <v>2543</v>
      </c>
      <c r="C1543" s="111">
        <v>4</v>
      </c>
      <c r="D1543" s="111">
        <v>3</v>
      </c>
      <c r="E1543" s="159">
        <v>0</v>
      </c>
      <c r="F1543" s="159">
        <v>0</v>
      </c>
      <c r="G1543" s="159">
        <v>0</v>
      </c>
      <c r="H1543" s="159">
        <v>3</v>
      </c>
      <c r="I1543" s="159">
        <v>0</v>
      </c>
      <c r="J1543" s="159">
        <v>0</v>
      </c>
      <c r="K1543" s="195">
        <f t="shared" ref="K1543:K1558" si="229">SUM(E1543:J1543)</f>
        <v>3</v>
      </c>
      <c r="M1543" s="9"/>
      <c r="N1543" s="201"/>
      <c r="O1543" s="201"/>
      <c r="P1543" s="201"/>
      <c r="Q1543" s="202"/>
      <c r="S1543" s="11" t="s">
        <v>9945</v>
      </c>
      <c r="T1543" s="11" t="s">
        <v>781</v>
      </c>
      <c r="U1543" s="11" t="s">
        <v>313</v>
      </c>
      <c r="V1543" s="11" t="s">
        <v>141</v>
      </c>
      <c r="W1543" s="11" t="s">
        <v>87</v>
      </c>
      <c r="X1543" s="11" t="s">
        <v>124</v>
      </c>
      <c r="Y1543" s="11" t="s">
        <v>8</v>
      </c>
      <c r="AL1543" s="7" t="s">
        <v>10119</v>
      </c>
      <c r="AM1543" s="13"/>
      <c r="AN1543" s="13"/>
      <c r="AO1543" s="13"/>
      <c r="AP1543" s="13"/>
    </row>
    <row r="1544" spans="1:66" ht="14.4" x14ac:dyDescent="0.3">
      <c r="A1544" s="11" t="s">
        <v>9934</v>
      </c>
      <c r="B1544" s="11" t="s">
        <v>8861</v>
      </c>
      <c r="C1544" s="111">
        <v>2</v>
      </c>
      <c r="D1544" s="111">
        <v>2</v>
      </c>
      <c r="E1544" s="159">
        <v>0</v>
      </c>
      <c r="F1544" s="159">
        <v>2</v>
      </c>
      <c r="G1544" s="159">
        <v>0</v>
      </c>
      <c r="H1544" s="159">
        <v>0</v>
      </c>
      <c r="I1544" s="159">
        <v>0</v>
      </c>
      <c r="J1544" s="159">
        <v>0</v>
      </c>
      <c r="K1544" s="195">
        <f t="shared" si="229"/>
        <v>2</v>
      </c>
      <c r="M1544" s="180"/>
      <c r="N1544" s="201"/>
      <c r="O1544" s="201"/>
      <c r="P1544" s="201"/>
      <c r="Q1544" s="202"/>
      <c r="S1544" s="11" t="s">
        <v>9139</v>
      </c>
      <c r="T1544" s="16">
        <v>0</v>
      </c>
      <c r="U1544" s="16">
        <v>0</v>
      </c>
      <c r="V1544" s="16">
        <v>0</v>
      </c>
      <c r="W1544" s="16">
        <v>0</v>
      </c>
      <c r="X1544" s="16">
        <v>0</v>
      </c>
      <c r="Y1544" s="11">
        <f t="shared" ref="Y1544:Y1550" si="230">SUM(T1544:X1544)</f>
        <v>0</v>
      </c>
      <c r="AL1544" s="7" t="s">
        <v>10121</v>
      </c>
      <c r="AM1544" s="13"/>
      <c r="AN1544" s="13"/>
      <c r="AO1544" s="13"/>
      <c r="AP1544" s="13"/>
      <c r="BI1544" s="7" t="s">
        <v>10122</v>
      </c>
    </row>
    <row r="1545" spans="1:66" ht="14.4" x14ac:dyDescent="0.3">
      <c r="A1545" s="11" t="s">
        <v>9934</v>
      </c>
      <c r="B1545" s="11" t="s">
        <v>2289</v>
      </c>
      <c r="C1545" s="111">
        <v>13</v>
      </c>
      <c r="D1545" s="111">
        <v>13</v>
      </c>
      <c r="E1545" s="159">
        <v>1</v>
      </c>
      <c r="F1545" s="159">
        <v>3</v>
      </c>
      <c r="G1545" s="159">
        <v>0</v>
      </c>
      <c r="H1545" s="159">
        <v>9</v>
      </c>
      <c r="I1545" s="159">
        <v>0</v>
      </c>
      <c r="J1545" s="159">
        <v>0</v>
      </c>
      <c r="K1545" s="195">
        <f t="shared" si="229"/>
        <v>13</v>
      </c>
      <c r="M1545" s="9">
        <v>18</v>
      </c>
      <c r="N1545" s="201"/>
      <c r="O1545" s="201"/>
      <c r="P1545" s="201"/>
      <c r="Q1545" s="202"/>
      <c r="S1545" s="86" t="s">
        <v>9140</v>
      </c>
      <c r="T1545" s="87">
        <v>0</v>
      </c>
      <c r="U1545" s="87">
        <v>0</v>
      </c>
      <c r="V1545" s="87">
        <v>0</v>
      </c>
      <c r="W1545" s="87">
        <v>0</v>
      </c>
      <c r="X1545" s="87">
        <v>0</v>
      </c>
      <c r="Y1545" s="11">
        <f t="shared" si="230"/>
        <v>0</v>
      </c>
      <c r="AM1545" s="13"/>
      <c r="AN1545" s="13"/>
      <c r="AO1545" s="13"/>
      <c r="AP1545" s="13"/>
    </row>
    <row r="1546" spans="1:66" ht="22.8" x14ac:dyDescent="0.3">
      <c r="A1546" s="11" t="s">
        <v>9970</v>
      </c>
      <c r="B1546" s="11" t="s">
        <v>6018</v>
      </c>
      <c r="C1546" s="110">
        <v>16</v>
      </c>
      <c r="D1546" s="110">
        <v>16</v>
      </c>
      <c r="E1546" s="197">
        <v>1</v>
      </c>
      <c r="F1546" s="197">
        <v>6</v>
      </c>
      <c r="G1546" s="197">
        <v>0</v>
      </c>
      <c r="H1546" s="197">
        <v>8</v>
      </c>
      <c r="I1546" s="197">
        <v>0</v>
      </c>
      <c r="J1546" s="197">
        <v>0</v>
      </c>
      <c r="K1546" s="199">
        <f t="shared" si="229"/>
        <v>15</v>
      </c>
      <c r="M1546" s="9"/>
      <c r="N1546" s="201"/>
      <c r="O1546" s="201"/>
      <c r="P1546" s="201"/>
      <c r="Q1546" s="202"/>
      <c r="S1546" s="11" t="s">
        <v>9141</v>
      </c>
      <c r="T1546" s="16">
        <v>1</v>
      </c>
      <c r="U1546" s="16">
        <v>5</v>
      </c>
      <c r="V1546" s="16">
        <v>0</v>
      </c>
      <c r="W1546" s="16">
        <v>12</v>
      </c>
      <c r="X1546" s="16">
        <v>0</v>
      </c>
      <c r="Y1546" s="11">
        <f t="shared" si="230"/>
        <v>18</v>
      </c>
      <c r="AL1546" s="7" t="s">
        <v>5</v>
      </c>
      <c r="AM1546" s="7" t="s">
        <v>10125</v>
      </c>
      <c r="AN1546" s="7" t="s">
        <v>10126</v>
      </c>
      <c r="AO1546" s="7" t="s">
        <v>10127</v>
      </c>
      <c r="AP1546" s="7" t="s">
        <v>10024</v>
      </c>
      <c r="AQ1546" s="7" t="s">
        <v>10019</v>
      </c>
      <c r="AR1546" s="7" t="s">
        <v>10128</v>
      </c>
      <c r="AS1546" s="7" t="s">
        <v>10129</v>
      </c>
      <c r="AT1546" s="115" t="s">
        <v>10130</v>
      </c>
      <c r="AU1546" s="115" t="s">
        <v>10027</v>
      </c>
      <c r="AV1546" s="7" t="s">
        <v>10028</v>
      </c>
      <c r="AW1546" s="7" t="s">
        <v>10023</v>
      </c>
      <c r="AX1546" s="7" t="s">
        <v>10131</v>
      </c>
      <c r="AY1546" s="7" t="s">
        <v>10132</v>
      </c>
      <c r="AZ1546" s="7" t="s">
        <v>10133</v>
      </c>
      <c r="BA1546" s="7" t="s">
        <v>10026</v>
      </c>
      <c r="BB1546" s="7" t="s">
        <v>10069</v>
      </c>
      <c r="BC1546" s="7" t="s">
        <v>10032</v>
      </c>
      <c r="BD1546" s="7" t="s">
        <v>10134</v>
      </c>
      <c r="BE1546" s="7" t="s">
        <v>10135</v>
      </c>
      <c r="BF1546" s="7" t="s">
        <v>10031</v>
      </c>
      <c r="BG1546" s="7" t="s">
        <v>10136</v>
      </c>
      <c r="BH1546" s="7" t="s">
        <v>10137</v>
      </c>
      <c r="BI1546" s="7" t="s">
        <v>10036</v>
      </c>
      <c r="BJ1546" s="7" t="s">
        <v>10071</v>
      </c>
      <c r="BK1546" s="7" t="s">
        <v>10037</v>
      </c>
      <c r="BL1546" s="7" t="s">
        <v>10138</v>
      </c>
      <c r="BM1546" s="7" t="s">
        <v>10035</v>
      </c>
    </row>
    <row r="1547" spans="1:66" ht="14.4" x14ac:dyDescent="0.3">
      <c r="A1547" s="11" t="s">
        <v>9970</v>
      </c>
      <c r="B1547" s="11" t="s">
        <v>2543</v>
      </c>
      <c r="C1547" s="110">
        <v>9</v>
      </c>
      <c r="D1547" s="110">
        <v>8</v>
      </c>
      <c r="E1547" s="197">
        <v>0</v>
      </c>
      <c r="F1547" s="197">
        <v>0</v>
      </c>
      <c r="G1547" s="197">
        <v>0</v>
      </c>
      <c r="H1547" s="197">
        <v>5</v>
      </c>
      <c r="I1547" s="197">
        <v>3</v>
      </c>
      <c r="J1547" s="197">
        <v>0</v>
      </c>
      <c r="K1547" s="199">
        <f t="shared" si="229"/>
        <v>8</v>
      </c>
      <c r="M1547" s="9"/>
      <c r="N1547" s="201"/>
      <c r="O1547" s="201"/>
      <c r="P1547" s="201"/>
      <c r="Q1547" s="202"/>
      <c r="S1547" s="86" t="s">
        <v>9142</v>
      </c>
      <c r="T1547" s="87">
        <v>1</v>
      </c>
      <c r="U1547" s="87">
        <v>9</v>
      </c>
      <c r="V1547" s="87">
        <v>0</v>
      </c>
      <c r="W1547" s="87">
        <v>26</v>
      </c>
      <c r="X1547" s="87">
        <v>14</v>
      </c>
      <c r="Y1547" s="11">
        <f t="shared" si="230"/>
        <v>50</v>
      </c>
      <c r="AL1547" s="7" t="s">
        <v>10009</v>
      </c>
      <c r="AM1547" s="13">
        <v>0</v>
      </c>
      <c r="AN1547" s="13">
        <v>0</v>
      </c>
      <c r="AO1547" s="13">
        <v>0</v>
      </c>
      <c r="AP1547" s="13">
        <v>0</v>
      </c>
      <c r="AQ1547" s="13">
        <v>0</v>
      </c>
      <c r="AR1547" s="13">
        <v>0</v>
      </c>
      <c r="AS1547" s="13">
        <v>0</v>
      </c>
      <c r="AT1547" s="115">
        <v>0</v>
      </c>
      <c r="AU1547" s="115">
        <v>0</v>
      </c>
      <c r="AV1547" s="13">
        <v>0</v>
      </c>
      <c r="AW1547" s="13">
        <v>0</v>
      </c>
      <c r="AX1547" s="13">
        <v>0</v>
      </c>
      <c r="AY1547" s="13">
        <v>0</v>
      </c>
      <c r="AZ1547" s="13">
        <v>0</v>
      </c>
      <c r="BA1547" s="13">
        <v>0</v>
      </c>
      <c r="BB1547" s="13">
        <v>0</v>
      </c>
      <c r="BC1547" s="13">
        <v>0</v>
      </c>
      <c r="BD1547" s="13">
        <v>0</v>
      </c>
      <c r="BE1547" s="13">
        <v>0</v>
      </c>
      <c r="BF1547" s="13">
        <v>0</v>
      </c>
      <c r="BG1547" s="13">
        <v>0</v>
      </c>
      <c r="BH1547" s="13">
        <v>0</v>
      </c>
      <c r="BI1547" s="13">
        <v>0</v>
      </c>
      <c r="BJ1547" s="13">
        <v>0</v>
      </c>
      <c r="BK1547" s="13">
        <v>0</v>
      </c>
      <c r="BL1547" s="13">
        <v>0</v>
      </c>
      <c r="BM1547" s="13">
        <v>0</v>
      </c>
      <c r="BN1547" s="7" t="s">
        <v>10009</v>
      </c>
    </row>
    <row r="1548" spans="1:66" ht="14.4" x14ac:dyDescent="0.3">
      <c r="A1548" s="11" t="s">
        <v>9970</v>
      </c>
      <c r="B1548" s="11" t="s">
        <v>8861</v>
      </c>
      <c r="C1548" s="168">
        <v>2</v>
      </c>
      <c r="D1548" s="110">
        <v>2</v>
      </c>
      <c r="E1548" s="168">
        <v>0</v>
      </c>
      <c r="F1548" s="168">
        <v>2</v>
      </c>
      <c r="G1548" s="168">
        <v>0</v>
      </c>
      <c r="H1548" s="168">
        <v>0</v>
      </c>
      <c r="I1548" s="168">
        <v>0</v>
      </c>
      <c r="J1548" s="168">
        <v>0</v>
      </c>
      <c r="K1548" s="198">
        <f t="shared" si="229"/>
        <v>2</v>
      </c>
      <c r="M1548" s="9"/>
      <c r="N1548" s="201"/>
      <c r="O1548" s="201"/>
      <c r="P1548" s="201"/>
      <c r="Q1548" s="202"/>
      <c r="S1548" s="11" t="s">
        <v>9143</v>
      </c>
      <c r="T1548" s="16">
        <v>6</v>
      </c>
      <c r="U1548" s="16">
        <v>38</v>
      </c>
      <c r="V1548" s="16">
        <v>2</v>
      </c>
      <c r="W1548" s="16">
        <v>93</v>
      </c>
      <c r="X1548" s="16">
        <v>676</v>
      </c>
      <c r="Y1548" s="11">
        <f t="shared" si="230"/>
        <v>815</v>
      </c>
      <c r="AL1548" s="7" t="s">
        <v>10010</v>
      </c>
      <c r="AM1548" s="13">
        <v>0</v>
      </c>
      <c r="AN1548" s="13">
        <v>0</v>
      </c>
      <c r="AO1548" s="13">
        <v>0</v>
      </c>
      <c r="AP1548" s="13">
        <v>0</v>
      </c>
      <c r="AQ1548" s="13">
        <v>0</v>
      </c>
      <c r="AR1548" s="13">
        <v>0</v>
      </c>
      <c r="AS1548" s="13">
        <v>0</v>
      </c>
      <c r="AT1548" s="115">
        <v>0</v>
      </c>
      <c r="AU1548" s="115">
        <v>0</v>
      </c>
      <c r="AV1548" s="13">
        <v>0</v>
      </c>
      <c r="AW1548" s="13">
        <v>0</v>
      </c>
      <c r="AX1548" s="13">
        <v>0</v>
      </c>
      <c r="AY1548" s="13">
        <v>0</v>
      </c>
      <c r="AZ1548" s="13">
        <v>0</v>
      </c>
      <c r="BA1548" s="13">
        <v>0</v>
      </c>
      <c r="BB1548" s="13">
        <v>0</v>
      </c>
      <c r="BC1548" s="13">
        <v>0</v>
      </c>
      <c r="BD1548" s="13">
        <v>0</v>
      </c>
      <c r="BE1548" s="13">
        <v>0</v>
      </c>
      <c r="BF1548" s="13">
        <v>0</v>
      </c>
      <c r="BG1548" s="13">
        <v>0</v>
      </c>
      <c r="BH1548" s="13">
        <v>0</v>
      </c>
      <c r="BI1548" s="13">
        <v>0</v>
      </c>
      <c r="BJ1548" s="13">
        <v>0</v>
      </c>
      <c r="BK1548" s="13">
        <v>0</v>
      </c>
      <c r="BL1548" s="13">
        <v>0</v>
      </c>
      <c r="BM1548" s="13">
        <v>0</v>
      </c>
      <c r="BN1548" s="7" t="s">
        <v>10010</v>
      </c>
    </row>
    <row r="1549" spans="1:66" ht="14.4" x14ac:dyDescent="0.3">
      <c r="A1549" s="11" t="s">
        <v>9970</v>
      </c>
      <c r="B1549" s="11" t="s">
        <v>2289</v>
      </c>
      <c r="C1549" s="168">
        <v>26</v>
      </c>
      <c r="D1549" s="110">
        <v>25</v>
      </c>
      <c r="E1549" s="168">
        <v>0</v>
      </c>
      <c r="F1549" s="168">
        <v>1</v>
      </c>
      <c r="G1549" s="168">
        <v>0</v>
      </c>
      <c r="H1549" s="168">
        <v>13</v>
      </c>
      <c r="I1549" s="168">
        <v>11</v>
      </c>
      <c r="J1549" s="168">
        <v>0</v>
      </c>
      <c r="K1549" s="198">
        <f t="shared" si="229"/>
        <v>25</v>
      </c>
      <c r="M1549" s="9">
        <v>51</v>
      </c>
      <c r="N1549" s="201"/>
      <c r="O1549" s="201"/>
      <c r="P1549" s="201"/>
      <c r="Q1549" s="202"/>
      <c r="S1549" s="86" t="s">
        <v>9144</v>
      </c>
      <c r="T1549" s="87">
        <v>2</v>
      </c>
      <c r="U1549" s="87">
        <v>4</v>
      </c>
      <c r="V1549" s="87">
        <v>7</v>
      </c>
      <c r="W1549" s="87">
        <v>98</v>
      </c>
      <c r="X1549" s="87">
        <v>1</v>
      </c>
      <c r="Y1549" s="11">
        <f t="shared" si="230"/>
        <v>112</v>
      </c>
      <c r="AL1549" s="7" t="s">
        <v>10011</v>
      </c>
      <c r="AM1549" s="13">
        <v>0</v>
      </c>
      <c r="AN1549" s="13">
        <v>0</v>
      </c>
      <c r="AO1549" s="13">
        <v>0</v>
      </c>
      <c r="AP1549" s="13">
        <v>0</v>
      </c>
      <c r="AQ1549" s="13">
        <v>0</v>
      </c>
      <c r="AR1549" s="13">
        <v>0</v>
      </c>
      <c r="AS1549" s="13">
        <v>0</v>
      </c>
      <c r="AT1549" s="115">
        <v>0</v>
      </c>
      <c r="AU1549" s="115">
        <v>0</v>
      </c>
      <c r="AV1549" s="13">
        <v>0</v>
      </c>
      <c r="AW1549" s="13">
        <v>0</v>
      </c>
      <c r="AX1549" s="13">
        <v>1</v>
      </c>
      <c r="AY1549" s="13">
        <v>0</v>
      </c>
      <c r="AZ1549" s="13">
        <v>0</v>
      </c>
      <c r="BA1549" s="13">
        <v>0</v>
      </c>
      <c r="BB1549" s="13">
        <v>0</v>
      </c>
      <c r="BC1549" s="13">
        <v>0</v>
      </c>
      <c r="BD1549" s="13">
        <v>0</v>
      </c>
      <c r="BE1549" s="13">
        <v>0</v>
      </c>
      <c r="BF1549" s="13">
        <v>0</v>
      </c>
      <c r="BG1549" s="13">
        <v>0</v>
      </c>
      <c r="BH1549" s="13">
        <v>0</v>
      </c>
      <c r="BI1549" s="13">
        <v>0</v>
      </c>
      <c r="BJ1549" s="13">
        <v>0</v>
      </c>
      <c r="BK1549" s="13">
        <v>0</v>
      </c>
      <c r="BL1549" s="13">
        <v>0</v>
      </c>
      <c r="BM1549" s="13">
        <v>0</v>
      </c>
      <c r="BN1549" s="7" t="s">
        <v>10011</v>
      </c>
    </row>
    <row r="1550" spans="1:66" ht="14.4" x14ac:dyDescent="0.3">
      <c r="A1550" s="11" t="s">
        <v>9963</v>
      </c>
      <c r="B1550" s="11" t="s">
        <v>6018</v>
      </c>
      <c r="C1550" s="159">
        <v>26</v>
      </c>
      <c r="D1550" s="111">
        <v>25</v>
      </c>
      <c r="E1550" s="159">
        <v>1</v>
      </c>
      <c r="F1550" s="159">
        <v>6</v>
      </c>
      <c r="G1550" s="159">
        <v>0</v>
      </c>
      <c r="H1550" s="159">
        <v>18</v>
      </c>
      <c r="I1550" s="159">
        <v>0</v>
      </c>
      <c r="J1550" s="159">
        <v>0</v>
      </c>
      <c r="K1550" s="195">
        <f t="shared" si="229"/>
        <v>25</v>
      </c>
      <c r="M1550" s="180"/>
      <c r="N1550" s="201"/>
      <c r="O1550" s="201"/>
      <c r="P1550" s="201"/>
      <c r="Q1550" s="202"/>
      <c r="T1550" s="7">
        <f>SUM(T1544:T1549)</f>
        <v>10</v>
      </c>
      <c r="U1550" s="7">
        <f>SUM(U1544:U1549)</f>
        <v>56</v>
      </c>
      <c r="V1550" s="7">
        <f>SUM(V1544:V1549)</f>
        <v>9</v>
      </c>
      <c r="W1550" s="7">
        <f>SUM(W1544:W1549)</f>
        <v>229</v>
      </c>
      <c r="X1550" s="7">
        <f>SUM(X1544:X1549)</f>
        <v>691</v>
      </c>
      <c r="Y1550" s="11">
        <f t="shared" si="230"/>
        <v>995</v>
      </c>
      <c r="AL1550" s="7" t="s">
        <v>10012</v>
      </c>
      <c r="AM1550" s="13">
        <v>0</v>
      </c>
      <c r="AN1550" s="13">
        <v>0</v>
      </c>
      <c r="AO1550" s="13">
        <v>0</v>
      </c>
      <c r="AP1550" s="13">
        <v>0</v>
      </c>
      <c r="AQ1550" s="13">
        <v>0</v>
      </c>
      <c r="AR1550" s="13">
        <v>0</v>
      </c>
      <c r="AS1550" s="13">
        <v>0</v>
      </c>
      <c r="AT1550" s="115">
        <v>0</v>
      </c>
      <c r="AU1550" s="115">
        <v>0</v>
      </c>
      <c r="AV1550" s="13">
        <v>0</v>
      </c>
      <c r="AW1550" s="13">
        <v>0</v>
      </c>
      <c r="AX1550" s="13">
        <v>1</v>
      </c>
      <c r="AY1550" s="13">
        <v>0</v>
      </c>
      <c r="AZ1550" s="13">
        <v>0</v>
      </c>
      <c r="BA1550" s="13">
        <v>0</v>
      </c>
      <c r="BB1550" s="13">
        <v>0</v>
      </c>
      <c r="BC1550" s="13">
        <v>0</v>
      </c>
      <c r="BD1550" s="13">
        <v>0</v>
      </c>
      <c r="BE1550" s="13">
        <v>0</v>
      </c>
      <c r="BF1550" s="13">
        <v>0</v>
      </c>
      <c r="BG1550" s="13">
        <v>0</v>
      </c>
      <c r="BH1550" s="13">
        <v>0</v>
      </c>
      <c r="BI1550" s="13">
        <v>0</v>
      </c>
      <c r="BJ1550" s="13">
        <v>0</v>
      </c>
      <c r="BK1550" s="13">
        <v>0</v>
      </c>
      <c r="BL1550" s="13">
        <v>0</v>
      </c>
      <c r="BM1550" s="13">
        <v>0</v>
      </c>
      <c r="BN1550" s="7" t="s">
        <v>10012</v>
      </c>
    </row>
    <row r="1551" spans="1:66" ht="14.4" x14ac:dyDescent="0.3">
      <c r="A1551" s="11" t="s">
        <v>9963</v>
      </c>
      <c r="B1551" s="11" t="s">
        <v>2543</v>
      </c>
      <c r="C1551" s="159">
        <v>124</v>
      </c>
      <c r="D1551" s="111">
        <v>123</v>
      </c>
      <c r="E1551" s="159">
        <v>0</v>
      </c>
      <c r="F1551" s="159">
        <v>0</v>
      </c>
      <c r="G1551" s="159">
        <v>0</v>
      </c>
      <c r="H1551" s="159">
        <v>22</v>
      </c>
      <c r="I1551" s="159">
        <v>101</v>
      </c>
      <c r="J1551" s="159">
        <v>0</v>
      </c>
      <c r="K1551" s="195">
        <f t="shared" si="229"/>
        <v>123</v>
      </c>
      <c r="M1551" s="9"/>
      <c r="N1551" s="201"/>
      <c r="O1551" s="201"/>
      <c r="P1551" s="201"/>
      <c r="Q1551" s="202"/>
      <c r="AL1551" s="7" t="s">
        <v>10018</v>
      </c>
      <c r="AM1551" s="13">
        <v>364</v>
      </c>
      <c r="AN1551" s="13">
        <v>349</v>
      </c>
      <c r="AO1551" s="13">
        <v>510</v>
      </c>
      <c r="AP1551" s="13">
        <v>535</v>
      </c>
      <c r="AQ1551" s="13">
        <v>579</v>
      </c>
      <c r="AR1551" s="13">
        <v>91</v>
      </c>
      <c r="AS1551" s="13">
        <v>181</v>
      </c>
      <c r="AT1551" s="115">
        <v>166</v>
      </c>
      <c r="AU1551" s="115">
        <v>123</v>
      </c>
      <c r="AV1551" s="13">
        <v>6</v>
      </c>
      <c r="AW1551" s="13">
        <v>0</v>
      </c>
      <c r="AX1551" s="13">
        <v>1</v>
      </c>
      <c r="AY1551" s="13">
        <v>0</v>
      </c>
      <c r="AZ1551" s="13">
        <v>0</v>
      </c>
      <c r="BA1551" s="13">
        <v>0</v>
      </c>
      <c r="BB1551" s="13">
        <v>0</v>
      </c>
      <c r="BC1551" s="13">
        <v>0</v>
      </c>
      <c r="BD1551" s="13">
        <v>0</v>
      </c>
      <c r="BE1551" s="13">
        <v>0</v>
      </c>
      <c r="BF1551" s="13">
        <v>0</v>
      </c>
      <c r="BG1551" s="13">
        <v>0</v>
      </c>
      <c r="BH1551" s="13">
        <v>0</v>
      </c>
      <c r="BI1551" s="13">
        <v>0</v>
      </c>
      <c r="BJ1551" s="13">
        <v>0</v>
      </c>
      <c r="BK1551" s="13">
        <v>0</v>
      </c>
      <c r="BL1551" s="13">
        <v>1</v>
      </c>
      <c r="BM1551" s="13">
        <v>0</v>
      </c>
      <c r="BN1551" s="7" t="s">
        <v>10018</v>
      </c>
    </row>
    <row r="1552" spans="1:66" ht="14.4" x14ac:dyDescent="0.3">
      <c r="A1552" s="11" t="s">
        <v>9963</v>
      </c>
      <c r="B1552" s="11" t="s">
        <v>8861</v>
      </c>
      <c r="C1552" s="111">
        <v>8</v>
      </c>
      <c r="D1552" s="111">
        <v>6</v>
      </c>
      <c r="E1552" s="111">
        <v>0</v>
      </c>
      <c r="F1552" s="111">
        <v>6</v>
      </c>
      <c r="G1552" s="111">
        <v>0</v>
      </c>
      <c r="H1552" s="111">
        <v>0</v>
      </c>
      <c r="I1552" s="111">
        <v>0</v>
      </c>
      <c r="J1552" s="111">
        <v>0</v>
      </c>
      <c r="K1552" s="195">
        <f t="shared" si="229"/>
        <v>6</v>
      </c>
      <c r="M1552" s="9"/>
      <c r="N1552" s="201"/>
      <c r="O1552" s="201"/>
      <c r="P1552" s="201"/>
      <c r="Q1552" s="202"/>
      <c r="AL1552" s="7" t="s">
        <v>10022</v>
      </c>
      <c r="AM1552" s="13">
        <v>0</v>
      </c>
      <c r="AN1552" s="13">
        <v>0</v>
      </c>
      <c r="AO1552" s="13">
        <v>0</v>
      </c>
      <c r="AP1552" s="13">
        <v>0</v>
      </c>
      <c r="AQ1552" s="13">
        <v>0</v>
      </c>
      <c r="AR1552" s="13">
        <v>415</v>
      </c>
      <c r="AS1552" s="13">
        <v>435</v>
      </c>
      <c r="AT1552" s="115">
        <v>345</v>
      </c>
      <c r="AU1552" s="115">
        <v>433</v>
      </c>
      <c r="AV1552" s="13">
        <v>457</v>
      </c>
      <c r="AW1552" s="13">
        <v>568</v>
      </c>
      <c r="AX1552" s="13">
        <v>453</v>
      </c>
      <c r="AY1552" s="13">
        <v>391</v>
      </c>
      <c r="AZ1552" s="13">
        <v>236</v>
      </c>
      <c r="BA1552" s="13">
        <v>35</v>
      </c>
      <c r="BB1552" s="13">
        <v>44</v>
      </c>
      <c r="BC1552" s="13">
        <v>12</v>
      </c>
      <c r="BD1552" s="185">
        <v>15</v>
      </c>
      <c r="BE1552" s="185">
        <v>11</v>
      </c>
      <c r="BF1552" s="185">
        <v>1</v>
      </c>
      <c r="BG1552" s="13">
        <v>0</v>
      </c>
      <c r="BH1552" s="150">
        <v>0</v>
      </c>
      <c r="BI1552" s="13">
        <v>0</v>
      </c>
      <c r="BJ1552" s="13">
        <v>0</v>
      </c>
      <c r="BK1552" s="13">
        <v>0</v>
      </c>
      <c r="BL1552" s="13">
        <v>1</v>
      </c>
      <c r="BM1552" s="13">
        <v>0</v>
      </c>
      <c r="BN1552" s="7" t="s">
        <v>10022</v>
      </c>
    </row>
    <row r="1553" spans="1:66" ht="14.4" x14ac:dyDescent="0.3">
      <c r="A1553" s="11" t="s">
        <v>9963</v>
      </c>
      <c r="B1553" s="11" t="s">
        <v>6556</v>
      </c>
      <c r="C1553" s="111">
        <v>4</v>
      </c>
      <c r="D1553" s="111">
        <v>4</v>
      </c>
      <c r="E1553" s="111">
        <v>0</v>
      </c>
      <c r="F1553" s="111">
        <v>1</v>
      </c>
      <c r="G1553" s="111">
        <v>0</v>
      </c>
      <c r="H1553" s="111">
        <v>3</v>
      </c>
      <c r="I1553" s="111">
        <v>0</v>
      </c>
      <c r="J1553" s="111">
        <v>0</v>
      </c>
      <c r="K1553" s="195">
        <f t="shared" si="229"/>
        <v>4</v>
      </c>
      <c r="M1553" s="9"/>
      <c r="N1553" s="201"/>
      <c r="O1553" s="201"/>
      <c r="P1553" s="201"/>
      <c r="Q1553" s="202"/>
      <c r="S1553" s="11" t="s">
        <v>9947</v>
      </c>
      <c r="T1553" s="11" t="s">
        <v>781</v>
      </c>
      <c r="U1553" s="11" t="s">
        <v>313</v>
      </c>
      <c r="V1553" s="11" t="s">
        <v>141</v>
      </c>
      <c r="W1553" s="11" t="s">
        <v>87</v>
      </c>
      <c r="X1553" s="11" t="s">
        <v>124</v>
      </c>
      <c r="Y1553" s="11" t="s">
        <v>8</v>
      </c>
      <c r="AL1553" s="7" t="s">
        <v>10060</v>
      </c>
      <c r="AM1553" s="13">
        <v>3</v>
      </c>
      <c r="AN1553" s="13">
        <v>0</v>
      </c>
      <c r="AO1553" s="13">
        <v>1</v>
      </c>
      <c r="AP1553" s="13">
        <v>1</v>
      </c>
      <c r="AQ1553" s="13">
        <v>1</v>
      </c>
      <c r="AR1553" s="13">
        <v>0</v>
      </c>
      <c r="AS1553" s="13">
        <v>0</v>
      </c>
      <c r="AT1553" s="115">
        <v>0</v>
      </c>
      <c r="AU1553" s="115">
        <v>0</v>
      </c>
      <c r="AV1553" s="13">
        <v>1</v>
      </c>
      <c r="AW1553" s="13">
        <v>2</v>
      </c>
      <c r="AX1553" s="13">
        <v>1</v>
      </c>
      <c r="AY1553" s="13">
        <v>1</v>
      </c>
      <c r="AZ1553" s="13">
        <v>0</v>
      </c>
      <c r="BA1553" s="13">
        <v>0</v>
      </c>
      <c r="BB1553" s="13">
        <v>1</v>
      </c>
      <c r="BC1553" s="13">
        <v>0</v>
      </c>
      <c r="BD1553" s="13">
        <v>0</v>
      </c>
      <c r="BE1553" s="13">
        <v>0</v>
      </c>
      <c r="BF1553" s="13">
        <v>1</v>
      </c>
      <c r="BG1553" s="13">
        <v>1</v>
      </c>
      <c r="BH1553" s="13">
        <v>0</v>
      </c>
      <c r="BI1553" s="13">
        <v>0</v>
      </c>
      <c r="BJ1553" s="13">
        <v>0</v>
      </c>
      <c r="BK1553" s="13">
        <v>0</v>
      </c>
      <c r="BL1553" s="13">
        <v>0</v>
      </c>
      <c r="BM1553" s="13">
        <v>0</v>
      </c>
      <c r="BN1553" s="7" t="s">
        <v>10060</v>
      </c>
    </row>
    <row r="1554" spans="1:66" ht="14.4" x14ac:dyDescent="0.3">
      <c r="A1554" s="11" t="s">
        <v>9963</v>
      </c>
      <c r="B1554" s="11" t="s">
        <v>2289</v>
      </c>
      <c r="C1554" s="111">
        <v>657</v>
      </c>
      <c r="D1554" s="111">
        <v>656</v>
      </c>
      <c r="E1554" s="111">
        <v>5</v>
      </c>
      <c r="F1554" s="111">
        <v>25</v>
      </c>
      <c r="G1554" s="111">
        <v>2</v>
      </c>
      <c r="H1554" s="111">
        <v>50</v>
      </c>
      <c r="I1554" s="111">
        <v>575</v>
      </c>
      <c r="J1554" s="111">
        <v>0</v>
      </c>
      <c r="K1554" s="195">
        <f t="shared" si="229"/>
        <v>657</v>
      </c>
      <c r="M1554" s="9">
        <v>814</v>
      </c>
      <c r="N1554" s="201"/>
      <c r="O1554" s="201"/>
      <c r="P1554" s="201"/>
      <c r="Q1554" s="202"/>
      <c r="S1554" s="11" t="s">
        <v>9139</v>
      </c>
      <c r="T1554" s="95">
        <v>0</v>
      </c>
      <c r="U1554" s="95">
        <v>0</v>
      </c>
      <c r="V1554" s="95">
        <v>0</v>
      </c>
      <c r="W1554" s="95">
        <v>0</v>
      </c>
      <c r="X1554" s="95">
        <v>0</v>
      </c>
      <c r="Y1554" s="11">
        <f t="shared" ref="Y1554:Y1560" si="231">SUM(T1554:X1554)</f>
        <v>0</v>
      </c>
      <c r="AL1554" s="7" t="s">
        <v>10061</v>
      </c>
      <c r="AM1554" s="13">
        <v>3</v>
      </c>
      <c r="AN1554" s="13">
        <v>3</v>
      </c>
      <c r="AO1554" s="13">
        <v>1</v>
      </c>
      <c r="AP1554" s="13">
        <v>1</v>
      </c>
      <c r="AQ1554" s="13">
        <v>1</v>
      </c>
      <c r="AR1554" s="13">
        <v>0</v>
      </c>
      <c r="AS1554" s="13">
        <v>0</v>
      </c>
      <c r="AT1554" s="115">
        <v>0</v>
      </c>
      <c r="AU1554" s="115">
        <v>1</v>
      </c>
      <c r="AV1554" s="13">
        <v>1</v>
      </c>
      <c r="AW1554" s="13">
        <v>0</v>
      </c>
      <c r="AX1554" s="13">
        <v>0</v>
      </c>
      <c r="AY1554" s="13">
        <v>1</v>
      </c>
      <c r="AZ1554" s="13">
        <v>0</v>
      </c>
      <c r="BA1554" s="13">
        <v>0</v>
      </c>
      <c r="BB1554" s="13">
        <v>1</v>
      </c>
      <c r="BC1554" s="13">
        <v>0</v>
      </c>
      <c r="BD1554" s="13">
        <v>0</v>
      </c>
      <c r="BE1554" s="13">
        <v>0</v>
      </c>
      <c r="BF1554" s="13">
        <v>0</v>
      </c>
      <c r="BG1554" s="13">
        <v>1</v>
      </c>
      <c r="BH1554" s="13">
        <v>0</v>
      </c>
      <c r="BI1554" s="13">
        <v>0</v>
      </c>
      <c r="BJ1554" s="13">
        <v>0</v>
      </c>
      <c r="BK1554" s="13">
        <v>0</v>
      </c>
      <c r="BL1554" s="13">
        <v>0</v>
      </c>
      <c r="BM1554" s="13">
        <v>0</v>
      </c>
      <c r="BN1554" s="7" t="s">
        <v>10061</v>
      </c>
    </row>
    <row r="1555" spans="1:66" ht="14.4" x14ac:dyDescent="0.3">
      <c r="A1555" s="11" t="s">
        <v>4850</v>
      </c>
      <c r="B1555" s="11" t="s">
        <v>6018</v>
      </c>
      <c r="C1555" s="110">
        <v>62</v>
      </c>
      <c r="D1555" s="110">
        <v>61</v>
      </c>
      <c r="E1555" s="110">
        <v>0</v>
      </c>
      <c r="F1555" s="110">
        <v>1</v>
      </c>
      <c r="G1555" s="110">
        <v>2</v>
      </c>
      <c r="H1555" s="110">
        <v>58</v>
      </c>
      <c r="I1555" s="110">
        <v>0</v>
      </c>
      <c r="J1555" s="110">
        <v>0</v>
      </c>
      <c r="K1555" s="199">
        <f t="shared" si="229"/>
        <v>61</v>
      </c>
      <c r="M1555" s="9"/>
      <c r="N1555" s="201"/>
      <c r="O1555" s="201"/>
      <c r="P1555" s="201"/>
      <c r="Q1555" s="202"/>
      <c r="S1555" s="86" t="s">
        <v>9140</v>
      </c>
      <c r="T1555" s="88">
        <v>0</v>
      </c>
      <c r="U1555" s="88">
        <v>0</v>
      </c>
      <c r="V1555" s="88">
        <v>0</v>
      </c>
      <c r="W1555" s="88">
        <v>0</v>
      </c>
      <c r="X1555" s="88">
        <v>0</v>
      </c>
      <c r="Y1555" s="11">
        <f t="shared" si="231"/>
        <v>0</v>
      </c>
      <c r="AL1555" s="7" t="s">
        <v>10062</v>
      </c>
      <c r="AM1555" s="13">
        <v>10</v>
      </c>
      <c r="AN1555" s="13">
        <v>3</v>
      </c>
      <c r="AO1555" s="13">
        <v>5</v>
      </c>
      <c r="AP1555" s="13">
        <v>3</v>
      </c>
      <c r="AQ1555" s="13">
        <v>2</v>
      </c>
      <c r="AR1555" s="13">
        <v>0</v>
      </c>
      <c r="AS1555" s="13">
        <v>0</v>
      </c>
      <c r="AT1555" s="115">
        <v>0</v>
      </c>
      <c r="AU1555" s="115">
        <v>1</v>
      </c>
      <c r="AV1555" s="13">
        <v>1</v>
      </c>
      <c r="AW1555" s="13">
        <v>0</v>
      </c>
      <c r="AX1555" s="13">
        <v>0</v>
      </c>
      <c r="AY1555" s="13">
        <v>1</v>
      </c>
      <c r="AZ1555" s="13">
        <v>0</v>
      </c>
      <c r="BA1555" s="13">
        <v>0</v>
      </c>
      <c r="BB1555" s="13">
        <v>1</v>
      </c>
      <c r="BC1555" s="13">
        <v>0</v>
      </c>
      <c r="BD1555" s="13">
        <v>0</v>
      </c>
      <c r="BE1555" s="13">
        <v>0</v>
      </c>
      <c r="BF1555" s="13">
        <v>0</v>
      </c>
      <c r="BG1555" s="13">
        <v>1</v>
      </c>
      <c r="BH1555" s="13">
        <v>0</v>
      </c>
      <c r="BI1555" s="13">
        <v>0</v>
      </c>
      <c r="BJ1555" s="13">
        <v>0</v>
      </c>
      <c r="BK1555" s="13">
        <v>0</v>
      </c>
      <c r="BL1555" s="13">
        <v>0</v>
      </c>
      <c r="BM1555" s="13">
        <v>0</v>
      </c>
      <c r="BN1555" s="7" t="s">
        <v>10062</v>
      </c>
    </row>
    <row r="1556" spans="1:66" ht="14.4" x14ac:dyDescent="0.3">
      <c r="A1556" s="11" t="s">
        <v>4850</v>
      </c>
      <c r="B1556" s="11" t="s">
        <v>2543</v>
      </c>
      <c r="C1556" s="110">
        <v>45</v>
      </c>
      <c r="D1556" s="110">
        <v>37</v>
      </c>
      <c r="E1556" s="110">
        <v>2</v>
      </c>
      <c r="F1556" s="110">
        <v>3</v>
      </c>
      <c r="G1556" s="110">
        <v>3</v>
      </c>
      <c r="H1556" s="110">
        <v>29</v>
      </c>
      <c r="I1556" s="110">
        <v>0</v>
      </c>
      <c r="J1556" s="110">
        <v>0</v>
      </c>
      <c r="K1556" s="198">
        <f t="shared" si="229"/>
        <v>37</v>
      </c>
      <c r="M1556" s="9"/>
      <c r="N1556" s="201"/>
      <c r="O1556" s="201"/>
      <c r="P1556" s="201"/>
      <c r="Q1556" s="202"/>
      <c r="S1556" s="11" t="s">
        <v>9141</v>
      </c>
      <c r="T1556" s="16">
        <v>0</v>
      </c>
      <c r="U1556" s="16">
        <v>0</v>
      </c>
      <c r="V1556" s="16">
        <v>0</v>
      </c>
      <c r="W1556" s="16">
        <v>0</v>
      </c>
      <c r="X1556" s="16">
        <v>0</v>
      </c>
      <c r="Y1556" s="11">
        <f t="shared" si="231"/>
        <v>0</v>
      </c>
      <c r="AL1556" s="7" t="s">
        <v>10063</v>
      </c>
      <c r="AM1556" s="13">
        <v>51</v>
      </c>
      <c r="AN1556" s="13">
        <v>46</v>
      </c>
      <c r="AO1556" s="13">
        <v>37</v>
      </c>
      <c r="AP1556" s="13">
        <v>28</v>
      </c>
      <c r="AQ1556" s="13">
        <v>23</v>
      </c>
      <c r="AR1556" s="13">
        <v>12</v>
      </c>
      <c r="AS1556" s="13">
        <v>18</v>
      </c>
      <c r="AT1556" s="115">
        <v>8</v>
      </c>
      <c r="AU1556" s="115">
        <v>10</v>
      </c>
      <c r="AV1556" s="13">
        <v>4</v>
      </c>
      <c r="AW1556" s="13">
        <v>1</v>
      </c>
      <c r="AX1556" s="13">
        <v>5</v>
      </c>
      <c r="AY1556" s="13">
        <v>3</v>
      </c>
      <c r="AZ1556" s="13">
        <v>0</v>
      </c>
      <c r="BA1556" s="13">
        <v>0</v>
      </c>
      <c r="BB1556" s="13">
        <v>2</v>
      </c>
      <c r="BC1556" s="13">
        <v>0</v>
      </c>
      <c r="BD1556" s="13">
        <v>0</v>
      </c>
      <c r="BE1556" s="13">
        <v>0</v>
      </c>
      <c r="BF1556" s="13">
        <v>4</v>
      </c>
      <c r="BG1556" s="13">
        <v>1</v>
      </c>
      <c r="BH1556" s="13">
        <v>1</v>
      </c>
      <c r="BI1556" s="13">
        <v>0</v>
      </c>
      <c r="BJ1556" s="13">
        <v>0</v>
      </c>
      <c r="BK1556" s="13">
        <v>0</v>
      </c>
      <c r="BL1556" s="13">
        <v>0</v>
      </c>
      <c r="BM1556" s="13">
        <v>0</v>
      </c>
      <c r="BN1556" s="7" t="s">
        <v>10063</v>
      </c>
    </row>
    <row r="1557" spans="1:66" ht="14.4" x14ac:dyDescent="0.3">
      <c r="A1557" s="11" t="s">
        <v>4850</v>
      </c>
      <c r="B1557" s="11" t="s">
        <v>2289</v>
      </c>
      <c r="C1557" s="110">
        <v>14</v>
      </c>
      <c r="D1557" s="110">
        <v>14</v>
      </c>
      <c r="E1557" s="110">
        <v>0</v>
      </c>
      <c r="F1557" s="110">
        <v>0</v>
      </c>
      <c r="G1557" s="110">
        <v>2</v>
      </c>
      <c r="H1557" s="110">
        <v>11</v>
      </c>
      <c r="I1557" s="110">
        <v>1</v>
      </c>
      <c r="J1557" s="110">
        <v>0</v>
      </c>
      <c r="K1557" s="198">
        <f t="shared" si="229"/>
        <v>14</v>
      </c>
      <c r="M1557" s="9">
        <v>112</v>
      </c>
      <c r="N1557" s="201"/>
      <c r="O1557" s="201"/>
      <c r="P1557" s="201"/>
      <c r="Q1557" s="202"/>
      <c r="S1557" s="86" t="s">
        <v>9142</v>
      </c>
      <c r="T1557" s="88">
        <v>1</v>
      </c>
      <c r="U1557" s="88">
        <v>6</v>
      </c>
      <c r="V1557" s="88">
        <v>0</v>
      </c>
      <c r="W1557" s="88">
        <v>8</v>
      </c>
      <c r="X1557" s="88">
        <v>0</v>
      </c>
      <c r="Y1557" s="11">
        <f t="shared" si="231"/>
        <v>15</v>
      </c>
      <c r="AL1557" s="7" t="s">
        <v>10140</v>
      </c>
      <c r="AM1557" s="13">
        <v>713</v>
      </c>
      <c r="AN1557" s="13">
        <v>352</v>
      </c>
      <c r="AO1557" s="13">
        <v>266</v>
      </c>
      <c r="AP1557" s="13">
        <v>249</v>
      </c>
      <c r="AQ1557" s="13">
        <v>156</v>
      </c>
      <c r="AR1557" s="13">
        <v>84</v>
      </c>
      <c r="AS1557" s="13">
        <v>62</v>
      </c>
      <c r="AT1557" s="115">
        <v>82</v>
      </c>
      <c r="AU1557" s="115">
        <v>42</v>
      </c>
      <c r="AV1557" s="13">
        <v>52</v>
      </c>
      <c r="AW1557" s="13">
        <v>37</v>
      </c>
      <c r="AX1557" s="13">
        <v>17</v>
      </c>
      <c r="AY1557" s="13">
        <v>19</v>
      </c>
      <c r="AZ1557" s="13">
        <v>37</v>
      </c>
      <c r="BA1557" s="13">
        <v>13</v>
      </c>
      <c r="BB1557" s="13">
        <v>19</v>
      </c>
      <c r="BC1557" s="13">
        <v>16</v>
      </c>
      <c r="BD1557" s="185">
        <v>11</v>
      </c>
      <c r="BE1557" s="13">
        <v>3</v>
      </c>
      <c r="BF1557" s="13">
        <v>6</v>
      </c>
      <c r="BG1557" s="13">
        <v>2</v>
      </c>
      <c r="BH1557" s="13">
        <v>3</v>
      </c>
      <c r="BI1557" s="13">
        <v>5</v>
      </c>
      <c r="BJ1557" s="13">
        <v>3</v>
      </c>
      <c r="BK1557" s="13">
        <v>0</v>
      </c>
      <c r="BL1557" s="13">
        <v>0</v>
      </c>
      <c r="BM1557" s="13">
        <v>0</v>
      </c>
      <c r="BN1557" s="7" t="s">
        <v>10140</v>
      </c>
    </row>
    <row r="1558" spans="1:66" ht="14.4" x14ac:dyDescent="0.3">
      <c r="A1558" s="200" t="s">
        <v>9948</v>
      </c>
      <c r="B1558" s="11"/>
      <c r="C1558" s="159">
        <f t="shared" ref="C1558:J1558" si="232">SUM(C1543:C1557)</f>
        <v>1012</v>
      </c>
      <c r="D1558" s="159">
        <f t="shared" si="232"/>
        <v>995</v>
      </c>
      <c r="E1558" s="159">
        <f t="shared" si="232"/>
        <v>10</v>
      </c>
      <c r="F1558" s="159">
        <f t="shared" si="232"/>
        <v>56</v>
      </c>
      <c r="G1558" s="159">
        <f t="shared" si="232"/>
        <v>9</v>
      </c>
      <c r="H1558" s="159">
        <f t="shared" si="232"/>
        <v>229</v>
      </c>
      <c r="I1558" s="159">
        <f t="shared" si="232"/>
        <v>691</v>
      </c>
      <c r="J1558" s="159">
        <f t="shared" si="232"/>
        <v>0</v>
      </c>
      <c r="K1558" s="195">
        <f t="shared" si="229"/>
        <v>995</v>
      </c>
      <c r="M1558" s="9"/>
      <c r="N1558" s="201"/>
      <c r="O1558" s="201"/>
      <c r="P1558" s="201"/>
      <c r="Q1558" s="202"/>
      <c r="S1558" s="11" t="s">
        <v>9143</v>
      </c>
      <c r="T1558" s="95">
        <v>1</v>
      </c>
      <c r="U1558" s="95">
        <v>6</v>
      </c>
      <c r="V1558" s="95">
        <v>0</v>
      </c>
      <c r="W1558" s="95">
        <v>18</v>
      </c>
      <c r="X1558" s="95">
        <v>0</v>
      </c>
      <c r="Y1558" s="11">
        <f t="shared" si="231"/>
        <v>25</v>
      </c>
      <c r="AL1558" s="7" t="s">
        <v>10141</v>
      </c>
      <c r="AM1558" s="13">
        <v>1</v>
      </c>
      <c r="AN1558" s="13">
        <v>28</v>
      </c>
      <c r="AO1558" s="13">
        <v>72</v>
      </c>
      <c r="AP1558" s="13">
        <v>273</v>
      </c>
      <c r="AQ1558" s="13">
        <v>355</v>
      </c>
      <c r="AR1558" s="13">
        <v>161</v>
      </c>
      <c r="AS1558" s="13">
        <v>145</v>
      </c>
      <c r="AT1558" s="115">
        <v>92</v>
      </c>
      <c r="AU1558" s="115">
        <v>72</v>
      </c>
      <c r="AV1558" s="13">
        <v>60</v>
      </c>
      <c r="AW1558" s="13">
        <v>43</v>
      </c>
      <c r="AX1558" s="13">
        <v>40</v>
      </c>
      <c r="AY1558" s="13">
        <v>31</v>
      </c>
      <c r="AZ1558" s="13">
        <v>39</v>
      </c>
      <c r="BA1558" s="13">
        <v>28</v>
      </c>
      <c r="BB1558" s="13">
        <v>32</v>
      </c>
      <c r="BC1558" s="13">
        <v>17</v>
      </c>
      <c r="BD1558" s="185">
        <v>29</v>
      </c>
      <c r="BE1558" s="13">
        <v>10</v>
      </c>
      <c r="BF1558" s="13">
        <v>15</v>
      </c>
      <c r="BG1558" s="13">
        <v>6</v>
      </c>
      <c r="BH1558" s="13">
        <v>14</v>
      </c>
      <c r="BI1558" s="13">
        <v>7</v>
      </c>
      <c r="BJ1558" s="13">
        <v>4</v>
      </c>
      <c r="BK1558" s="13">
        <v>1</v>
      </c>
      <c r="BL1558" s="13">
        <v>0</v>
      </c>
      <c r="BM1558" s="13">
        <v>0</v>
      </c>
      <c r="BN1558" s="7" t="s">
        <v>10141</v>
      </c>
    </row>
    <row r="1559" spans="1:66" ht="14.4" x14ac:dyDescent="0.3">
      <c r="M1559" s="9"/>
      <c r="N1559" s="201"/>
      <c r="O1559" s="201"/>
      <c r="P1559" s="201"/>
      <c r="Q1559" s="202"/>
      <c r="S1559" s="86" t="s">
        <v>9144</v>
      </c>
      <c r="T1559" s="94">
        <v>0</v>
      </c>
      <c r="U1559" s="94">
        <v>1</v>
      </c>
      <c r="V1559" s="94">
        <v>2</v>
      </c>
      <c r="W1559" s="94">
        <v>58</v>
      </c>
      <c r="X1559" s="94">
        <v>0</v>
      </c>
      <c r="Y1559" s="11">
        <f t="shared" si="231"/>
        <v>61</v>
      </c>
    </row>
    <row r="1560" spans="1:66" ht="14.4" x14ac:dyDescent="0.3">
      <c r="M1560" s="9"/>
      <c r="N1560" s="201"/>
      <c r="O1560" s="201"/>
      <c r="P1560" s="201"/>
      <c r="Q1560" s="202"/>
      <c r="T1560" s="7">
        <f>SUM(T1554:T1559)</f>
        <v>2</v>
      </c>
      <c r="U1560" s="7">
        <f>SUM(U1554:U1559)</f>
        <v>13</v>
      </c>
      <c r="V1560" s="7">
        <f>SUM(V1554:V1559)</f>
        <v>2</v>
      </c>
      <c r="W1560" s="7">
        <f>SUM(W1554:W1559)</f>
        <v>84</v>
      </c>
      <c r="X1560" s="7">
        <f>SUM(X1554:X1559)</f>
        <v>0</v>
      </c>
      <c r="Y1560" s="11">
        <f t="shared" si="231"/>
        <v>101</v>
      </c>
    </row>
    <row r="1561" spans="1:66" ht="14.4" x14ac:dyDescent="0.3">
      <c r="N1561" s="201"/>
      <c r="O1561" s="201"/>
      <c r="P1561" s="201"/>
      <c r="Q1561" s="202"/>
    </row>
    <row r="1562" spans="1:66" ht="22.8" x14ac:dyDescent="0.3">
      <c r="N1562" s="201"/>
      <c r="O1562" s="201"/>
      <c r="P1562" s="201"/>
      <c r="Q1562" s="202"/>
      <c r="AL1562" s="7" t="s">
        <v>5</v>
      </c>
      <c r="AM1562" s="7" t="s">
        <v>10021</v>
      </c>
      <c r="AN1562" s="7" t="s">
        <v>10126</v>
      </c>
      <c r="AO1562" s="7" t="s">
        <v>10127</v>
      </c>
      <c r="AP1562" s="7" t="s">
        <v>10024</v>
      </c>
      <c r="AQ1562" s="7" t="s">
        <v>10019</v>
      </c>
      <c r="AR1562" s="7" t="s">
        <v>10128</v>
      </c>
      <c r="AS1562" s="7" t="s">
        <v>10129</v>
      </c>
      <c r="AT1562" s="115" t="s">
        <v>10130</v>
      </c>
      <c r="AU1562" s="115" t="s">
        <v>10027</v>
      </c>
      <c r="AV1562" s="7" t="s">
        <v>10028</v>
      </c>
      <c r="AW1562" s="7" t="s">
        <v>10023</v>
      </c>
      <c r="AX1562" s="7" t="s">
        <v>10131</v>
      </c>
      <c r="AY1562" s="7" t="s">
        <v>10132</v>
      </c>
      <c r="AZ1562" s="7" t="s">
        <v>10133</v>
      </c>
      <c r="BA1562" s="7" t="s">
        <v>10026</v>
      </c>
      <c r="BB1562" s="7" t="s">
        <v>10069</v>
      </c>
      <c r="BC1562" s="7" t="s">
        <v>10032</v>
      </c>
      <c r="BD1562" s="7" t="s">
        <v>10134</v>
      </c>
      <c r="BE1562" s="7" t="s">
        <v>10135</v>
      </c>
      <c r="BF1562" s="7" t="s">
        <v>10031</v>
      </c>
      <c r="BG1562" s="7" t="s">
        <v>10136</v>
      </c>
      <c r="BH1562" s="7" t="s">
        <v>10137</v>
      </c>
      <c r="BI1562" s="7" t="s">
        <v>10144</v>
      </c>
      <c r="BJ1562" s="7" t="s">
        <v>10071</v>
      </c>
      <c r="BK1562" s="7" t="s">
        <v>10037</v>
      </c>
      <c r="BL1562" s="7" t="s">
        <v>10138</v>
      </c>
      <c r="BM1562" s="7" t="s">
        <v>10035</v>
      </c>
    </row>
    <row r="1563" spans="1:66" ht="14.4" x14ac:dyDescent="0.3">
      <c r="N1563" s="201"/>
      <c r="O1563" s="201"/>
      <c r="P1563" s="201"/>
      <c r="Q1563" s="202"/>
      <c r="S1563" s="11" t="s">
        <v>9950</v>
      </c>
      <c r="T1563" s="11" t="s">
        <v>781</v>
      </c>
      <c r="U1563" s="11" t="s">
        <v>313</v>
      </c>
      <c r="V1563" s="11" t="s">
        <v>141</v>
      </c>
      <c r="W1563" s="11" t="s">
        <v>87</v>
      </c>
      <c r="X1563" s="11" t="s">
        <v>124</v>
      </c>
      <c r="Y1563" s="11" t="s">
        <v>9951</v>
      </c>
      <c r="AL1563" s="7" t="s">
        <v>10142</v>
      </c>
      <c r="AM1563" s="13">
        <v>0</v>
      </c>
      <c r="AN1563" s="13">
        <v>0</v>
      </c>
      <c r="AO1563" s="13">
        <v>0</v>
      </c>
      <c r="AP1563" s="13">
        <v>0</v>
      </c>
      <c r="AQ1563" s="13">
        <v>2</v>
      </c>
      <c r="AR1563" s="13">
        <v>15</v>
      </c>
      <c r="AS1563" s="13">
        <v>39</v>
      </c>
      <c r="AT1563" s="115">
        <v>174</v>
      </c>
      <c r="AU1563" s="115">
        <v>257</v>
      </c>
      <c r="AV1563" s="13">
        <v>409</v>
      </c>
      <c r="AW1563" s="13">
        <v>233</v>
      </c>
      <c r="AX1563" s="13">
        <v>203</v>
      </c>
      <c r="AY1563" s="13">
        <v>114</v>
      </c>
      <c r="AZ1563" s="13">
        <v>154</v>
      </c>
      <c r="BA1563" s="13">
        <v>112</v>
      </c>
      <c r="BB1563" s="13">
        <v>124</v>
      </c>
      <c r="BC1563" s="13">
        <v>60</v>
      </c>
      <c r="BD1563" s="185">
        <v>87</v>
      </c>
      <c r="BE1563" s="13">
        <v>39</v>
      </c>
      <c r="BF1563" s="13">
        <v>57</v>
      </c>
      <c r="BG1563" s="13">
        <v>29</v>
      </c>
      <c r="BH1563" s="13">
        <v>50</v>
      </c>
      <c r="BI1563" s="13">
        <v>34</v>
      </c>
      <c r="BJ1563" s="13">
        <v>35</v>
      </c>
      <c r="BK1563" s="13">
        <v>18</v>
      </c>
      <c r="BL1563" s="13">
        <v>21</v>
      </c>
      <c r="BM1563" s="13">
        <v>18</v>
      </c>
      <c r="BN1563" s="7" t="s">
        <v>10142</v>
      </c>
    </row>
    <row r="1564" spans="1:66" ht="14.4" x14ac:dyDescent="0.3">
      <c r="N1564" s="201"/>
      <c r="O1564" s="201"/>
      <c r="P1564" s="201"/>
      <c r="Q1564" s="202"/>
      <c r="S1564" s="11" t="s">
        <v>9139</v>
      </c>
      <c r="T1564" s="16">
        <v>0</v>
      </c>
      <c r="U1564" s="16">
        <v>0</v>
      </c>
      <c r="V1564" s="16">
        <v>0</v>
      </c>
      <c r="W1564" s="16">
        <v>0</v>
      </c>
      <c r="X1564" s="16">
        <v>0</v>
      </c>
      <c r="Y1564" s="11">
        <f t="shared" ref="Y1564:Y1570" si="233">SUM(T1564:W1564)</f>
        <v>0</v>
      </c>
      <c r="Z1564" s="11" t="s">
        <v>9139</v>
      </c>
      <c r="AL1564" s="186" t="s">
        <v>10025</v>
      </c>
      <c r="AM1564" s="187">
        <v>0</v>
      </c>
      <c r="AN1564" s="187">
        <v>0</v>
      </c>
      <c r="AO1564" s="187">
        <v>0</v>
      </c>
      <c r="AP1564" s="187">
        <v>0</v>
      </c>
      <c r="AQ1564" s="187">
        <v>0</v>
      </c>
      <c r="AR1564" s="187">
        <v>0</v>
      </c>
      <c r="AS1564" s="187">
        <v>0</v>
      </c>
      <c r="AT1564" s="187">
        <v>0</v>
      </c>
      <c r="AU1564" s="187">
        <v>0</v>
      </c>
      <c r="AV1564" s="187">
        <v>2</v>
      </c>
      <c r="AW1564" s="187">
        <v>10</v>
      </c>
      <c r="AX1564" s="187">
        <v>51</v>
      </c>
      <c r="AY1564" s="187">
        <v>115</v>
      </c>
      <c r="AZ1564" s="187">
        <v>428</v>
      </c>
      <c r="BA1564" s="187">
        <v>525</v>
      </c>
      <c r="BB1564" s="187">
        <v>467</v>
      </c>
      <c r="BC1564" s="187">
        <v>379</v>
      </c>
      <c r="BD1564" s="188">
        <v>320</v>
      </c>
      <c r="BE1564" s="188">
        <v>115</v>
      </c>
      <c r="BF1564" s="187">
        <v>91</v>
      </c>
      <c r="BG1564" s="187">
        <v>54</v>
      </c>
      <c r="BH1564" s="189">
        <v>62</v>
      </c>
      <c r="BI1564" s="190">
        <v>37</v>
      </c>
      <c r="BJ1564" s="190">
        <v>45</v>
      </c>
      <c r="BK1564" s="190">
        <v>34</v>
      </c>
      <c r="BL1564" s="190">
        <v>33</v>
      </c>
      <c r="BM1564" s="190">
        <v>0</v>
      </c>
      <c r="BN1564" s="186" t="s">
        <v>10025</v>
      </c>
    </row>
    <row r="1565" spans="1:66" ht="14.4" x14ac:dyDescent="0.3">
      <c r="N1565" s="201"/>
      <c r="O1565" s="201"/>
      <c r="P1565" s="201"/>
      <c r="Q1565" s="202"/>
      <c r="S1565" s="86" t="s">
        <v>9140</v>
      </c>
      <c r="T1565" s="87">
        <v>0</v>
      </c>
      <c r="U1565" s="87">
        <v>0</v>
      </c>
      <c r="V1565" s="87">
        <v>0</v>
      </c>
      <c r="W1565" s="88">
        <v>0</v>
      </c>
      <c r="X1565" s="87">
        <v>0</v>
      </c>
      <c r="Y1565" s="11">
        <f t="shared" si="233"/>
        <v>0</v>
      </c>
      <c r="Z1565" s="86" t="s">
        <v>9140</v>
      </c>
      <c r="AL1565" s="7" t="s">
        <v>10151</v>
      </c>
      <c r="AM1565" s="13">
        <v>0</v>
      </c>
      <c r="AN1565" s="13">
        <v>0</v>
      </c>
      <c r="AO1565" s="13">
        <v>0</v>
      </c>
      <c r="AP1565" s="13">
        <v>0</v>
      </c>
      <c r="AQ1565" s="13">
        <v>0</v>
      </c>
      <c r="AR1565" s="13">
        <v>0</v>
      </c>
      <c r="AS1565" s="13">
        <v>0</v>
      </c>
      <c r="AT1565" s="13">
        <v>0</v>
      </c>
      <c r="AU1565" s="13">
        <v>0</v>
      </c>
      <c r="AV1565" s="13">
        <v>1</v>
      </c>
      <c r="AW1565" s="13">
        <v>7</v>
      </c>
      <c r="AX1565" s="13">
        <v>40</v>
      </c>
      <c r="AY1565" s="13">
        <v>42</v>
      </c>
      <c r="AZ1565" s="13">
        <v>161</v>
      </c>
      <c r="BA1565" s="13">
        <v>182</v>
      </c>
      <c r="BB1565" s="13">
        <v>349</v>
      </c>
      <c r="BC1565" s="13">
        <v>202</v>
      </c>
      <c r="BD1565" s="185">
        <v>211</v>
      </c>
      <c r="BE1565" s="13">
        <v>120</v>
      </c>
      <c r="BF1565" s="13">
        <v>162</v>
      </c>
      <c r="BG1565" s="13">
        <v>71</v>
      </c>
      <c r="BH1565" s="13">
        <v>109</v>
      </c>
      <c r="BI1565" s="13">
        <v>69</v>
      </c>
      <c r="BJ1565" s="13">
        <v>64</v>
      </c>
      <c r="BK1565" s="13">
        <v>30</v>
      </c>
      <c r="BL1565" s="13">
        <v>38</v>
      </c>
      <c r="BM1565" s="13">
        <v>21</v>
      </c>
      <c r="BN1565" s="7" t="s">
        <v>10151</v>
      </c>
    </row>
    <row r="1566" spans="1:66" ht="14.4" x14ac:dyDescent="0.3">
      <c r="N1566" s="201"/>
      <c r="O1566" s="201"/>
      <c r="P1566" s="201"/>
      <c r="Q1566" s="202"/>
      <c r="S1566" s="11" t="s">
        <v>9141</v>
      </c>
      <c r="T1566" s="16">
        <v>1</v>
      </c>
      <c r="U1566" s="16">
        <v>5</v>
      </c>
      <c r="V1566" s="16">
        <v>0</v>
      </c>
      <c r="W1566" s="16">
        <v>12</v>
      </c>
      <c r="X1566" s="16">
        <v>0</v>
      </c>
      <c r="Y1566" s="11">
        <f t="shared" si="233"/>
        <v>18</v>
      </c>
      <c r="Z1566" s="11" t="s">
        <v>9141</v>
      </c>
      <c r="AL1566" s="186" t="s">
        <v>10030</v>
      </c>
      <c r="AM1566" s="187">
        <v>0</v>
      </c>
      <c r="AN1566" s="187">
        <v>0</v>
      </c>
      <c r="AO1566" s="187">
        <v>0</v>
      </c>
      <c r="AP1566" s="187">
        <v>0</v>
      </c>
      <c r="AQ1566" s="187">
        <v>0</v>
      </c>
      <c r="AR1566" s="187">
        <v>0</v>
      </c>
      <c r="AS1566" s="187">
        <v>0</v>
      </c>
      <c r="AT1566" s="187">
        <v>0</v>
      </c>
      <c r="AU1566" s="187">
        <v>0</v>
      </c>
      <c r="AV1566" s="187">
        <v>0</v>
      </c>
      <c r="AW1566" s="187">
        <v>0</v>
      </c>
      <c r="AX1566" s="187">
        <v>13</v>
      </c>
      <c r="AY1566" s="187">
        <v>33</v>
      </c>
      <c r="AZ1566" s="187">
        <v>51</v>
      </c>
      <c r="BA1566" s="187">
        <v>28</v>
      </c>
      <c r="BB1566" s="187">
        <v>181</v>
      </c>
      <c r="BC1566" s="187">
        <v>177</v>
      </c>
      <c r="BD1566" s="188">
        <v>386</v>
      </c>
      <c r="BE1566" s="188">
        <v>395</v>
      </c>
      <c r="BF1566" s="187">
        <v>522</v>
      </c>
      <c r="BG1566" s="187">
        <v>271</v>
      </c>
      <c r="BH1566" s="189">
        <v>333</v>
      </c>
      <c r="BI1566" s="190">
        <v>316</v>
      </c>
      <c r="BJ1566" s="190">
        <v>325</v>
      </c>
      <c r="BK1566" s="190">
        <v>83</v>
      </c>
      <c r="BL1566" s="190">
        <v>73</v>
      </c>
      <c r="BM1566" s="190">
        <v>14</v>
      </c>
      <c r="BN1566" s="186" t="s">
        <v>10030</v>
      </c>
    </row>
    <row r="1567" spans="1:66" ht="14.4" x14ac:dyDescent="0.3">
      <c r="N1567" s="201"/>
      <c r="O1567" s="201"/>
      <c r="P1567" s="201"/>
      <c r="Q1567" s="202"/>
      <c r="S1567" s="86" t="s">
        <v>9142</v>
      </c>
      <c r="T1567" s="87">
        <v>0</v>
      </c>
      <c r="U1567" s="87">
        <v>3</v>
      </c>
      <c r="V1567" s="87">
        <v>0</v>
      </c>
      <c r="W1567" s="88">
        <v>18</v>
      </c>
      <c r="X1567" s="87">
        <v>14</v>
      </c>
      <c r="Y1567" s="11">
        <f t="shared" si="233"/>
        <v>21</v>
      </c>
      <c r="Z1567" s="86" t="s">
        <v>9142</v>
      </c>
      <c r="AL1567" s="7" t="s">
        <v>10152</v>
      </c>
      <c r="AM1567" s="13">
        <v>0</v>
      </c>
      <c r="AN1567" s="13">
        <v>0</v>
      </c>
      <c r="AO1567" s="13">
        <v>0</v>
      </c>
      <c r="AP1567" s="13">
        <v>0</v>
      </c>
      <c r="AQ1567" s="13">
        <v>0</v>
      </c>
      <c r="AR1567" s="13">
        <v>0</v>
      </c>
      <c r="AS1567" s="13">
        <v>0</v>
      </c>
      <c r="AT1567" s="13">
        <v>0</v>
      </c>
      <c r="AU1567" s="13">
        <v>0</v>
      </c>
      <c r="AV1567" s="13">
        <v>0</v>
      </c>
      <c r="AW1567" s="13">
        <v>0</v>
      </c>
      <c r="AX1567" s="13">
        <v>0</v>
      </c>
      <c r="AY1567" s="13">
        <v>0</v>
      </c>
      <c r="AZ1567" s="13">
        <v>0</v>
      </c>
      <c r="BA1567" s="13">
        <v>0</v>
      </c>
      <c r="BB1567" s="13">
        <v>0</v>
      </c>
      <c r="BC1567" s="13">
        <v>0</v>
      </c>
      <c r="BD1567" s="185">
        <v>61</v>
      </c>
      <c r="BE1567" s="13">
        <v>57</v>
      </c>
      <c r="BF1567" s="13">
        <v>152</v>
      </c>
      <c r="BG1567" s="13">
        <v>72</v>
      </c>
      <c r="BH1567" s="13">
        <v>204</v>
      </c>
      <c r="BI1567" s="13">
        <v>229</v>
      </c>
      <c r="BJ1567" s="13">
        <v>320</v>
      </c>
      <c r="BK1567" s="13">
        <v>186</v>
      </c>
      <c r="BL1567" s="13">
        <v>291</v>
      </c>
      <c r="BM1567" s="13">
        <v>114</v>
      </c>
      <c r="BN1567" s="7" t="s">
        <v>10152</v>
      </c>
    </row>
    <row r="1568" spans="1:66" ht="14.4" x14ac:dyDescent="0.3">
      <c r="N1568" s="201"/>
      <c r="O1568" s="201"/>
      <c r="P1568" s="201"/>
      <c r="Q1568" s="202"/>
      <c r="S1568" s="11" t="s">
        <v>9143</v>
      </c>
      <c r="T1568" s="16">
        <v>5</v>
      </c>
      <c r="U1568" s="16">
        <v>32</v>
      </c>
      <c r="V1568" s="16">
        <v>2</v>
      </c>
      <c r="W1568" s="16">
        <v>75</v>
      </c>
      <c r="X1568" s="16">
        <v>676</v>
      </c>
      <c r="Y1568" s="11">
        <f t="shared" si="233"/>
        <v>114</v>
      </c>
      <c r="Z1568" s="11" t="s">
        <v>9143</v>
      </c>
      <c r="AL1568" s="186" t="s">
        <v>10034</v>
      </c>
      <c r="AM1568" s="187">
        <v>0</v>
      </c>
      <c r="AN1568" s="187">
        <v>0</v>
      </c>
      <c r="AO1568" s="187">
        <v>0</v>
      </c>
      <c r="AP1568" s="187">
        <v>0</v>
      </c>
      <c r="AQ1568" s="187">
        <v>0</v>
      </c>
      <c r="AR1568" s="187">
        <v>0</v>
      </c>
      <c r="AS1568" s="187">
        <v>0</v>
      </c>
      <c r="AT1568" s="187">
        <v>0</v>
      </c>
      <c r="AU1568" s="187">
        <v>0</v>
      </c>
      <c r="AV1568" s="187">
        <v>0</v>
      </c>
      <c r="AW1568" s="187">
        <v>0</v>
      </c>
      <c r="AX1568" s="187">
        <v>0</v>
      </c>
      <c r="AY1568" s="187">
        <v>0</v>
      </c>
      <c r="AZ1568" s="187">
        <v>0</v>
      </c>
      <c r="BA1568" s="187">
        <v>0</v>
      </c>
      <c r="BB1568" s="187">
        <v>0</v>
      </c>
      <c r="BC1568" s="187">
        <v>0</v>
      </c>
      <c r="BD1568" s="188">
        <v>0</v>
      </c>
      <c r="BE1568" s="188">
        <v>0</v>
      </c>
      <c r="BF1568" s="187">
        <v>76</v>
      </c>
      <c r="BG1568" s="187">
        <v>315</v>
      </c>
      <c r="BH1568" s="189">
        <v>456</v>
      </c>
      <c r="BI1568" s="190">
        <v>337</v>
      </c>
      <c r="BJ1568" s="190">
        <v>386</v>
      </c>
      <c r="BK1568" s="190">
        <v>515</v>
      </c>
      <c r="BL1568" s="190">
        <v>623</v>
      </c>
      <c r="BM1568" s="190">
        <v>676</v>
      </c>
      <c r="BN1568" s="186" t="s">
        <v>10034</v>
      </c>
    </row>
    <row r="1569" spans="1:66" ht="14.4" x14ac:dyDescent="0.3">
      <c r="N1569" s="201"/>
      <c r="O1569" s="201"/>
      <c r="P1569" s="201"/>
      <c r="Q1569" s="202"/>
      <c r="S1569" s="86" t="s">
        <v>9144</v>
      </c>
      <c r="T1569" s="87">
        <v>2</v>
      </c>
      <c r="U1569" s="87">
        <v>3</v>
      </c>
      <c r="V1569" s="87">
        <v>5</v>
      </c>
      <c r="W1569" s="87">
        <v>40</v>
      </c>
      <c r="X1569" s="87">
        <v>1</v>
      </c>
      <c r="Y1569" s="11">
        <f t="shared" si="233"/>
        <v>50</v>
      </c>
      <c r="Z1569" s="86" t="s">
        <v>9144</v>
      </c>
      <c r="AL1569" s="7" t="s">
        <v>10153</v>
      </c>
      <c r="AM1569" s="13">
        <v>0</v>
      </c>
      <c r="AN1569" s="13">
        <v>0</v>
      </c>
      <c r="AO1569" s="13">
        <v>0</v>
      </c>
      <c r="AP1569" s="13">
        <v>0</v>
      </c>
      <c r="AQ1569" s="13">
        <v>0</v>
      </c>
      <c r="AR1569" s="13">
        <v>0</v>
      </c>
      <c r="AS1569" s="13">
        <v>0</v>
      </c>
      <c r="AT1569" s="13">
        <v>0</v>
      </c>
      <c r="AU1569" s="13">
        <v>0</v>
      </c>
      <c r="AV1569" s="13">
        <v>0</v>
      </c>
      <c r="AW1569" s="13">
        <v>0</v>
      </c>
      <c r="AX1569" s="13">
        <v>0</v>
      </c>
      <c r="AY1569" s="13">
        <v>0</v>
      </c>
      <c r="AZ1569" s="13">
        <v>0</v>
      </c>
      <c r="BA1569" s="13">
        <v>0</v>
      </c>
      <c r="BB1569" s="13">
        <v>0</v>
      </c>
      <c r="BC1569" s="13">
        <v>0</v>
      </c>
      <c r="BD1569" s="13">
        <v>0</v>
      </c>
      <c r="BE1569" s="13">
        <v>0</v>
      </c>
      <c r="BF1569" s="13">
        <v>0</v>
      </c>
      <c r="BG1569" s="13">
        <v>0</v>
      </c>
      <c r="BH1569" s="13">
        <v>0</v>
      </c>
      <c r="BI1569" s="13">
        <v>0</v>
      </c>
      <c r="BJ1569" s="13">
        <v>4</v>
      </c>
      <c r="BK1569" s="13">
        <v>1</v>
      </c>
      <c r="BL1569" s="13">
        <v>40</v>
      </c>
      <c r="BM1569" s="13">
        <v>50</v>
      </c>
      <c r="BN1569" s="7" t="s">
        <v>10153</v>
      </c>
    </row>
    <row r="1570" spans="1:66" ht="14.4" x14ac:dyDescent="0.3">
      <c r="N1570" s="201"/>
      <c r="O1570" s="201"/>
      <c r="P1570" s="201"/>
      <c r="Q1570" s="202"/>
      <c r="T1570" s="7">
        <f>SUM(T1564:T1569)</f>
        <v>8</v>
      </c>
      <c r="U1570" s="7">
        <f>SUM(U1564:U1569)</f>
        <v>43</v>
      </c>
      <c r="V1570" s="7">
        <f>SUM(V1564:V1569)</f>
        <v>7</v>
      </c>
      <c r="W1570" s="7">
        <f>SUM(W1564:W1569)</f>
        <v>145</v>
      </c>
      <c r="X1570" s="7">
        <f>SUM(X1564:X1569)</f>
        <v>691</v>
      </c>
      <c r="Y1570" s="11">
        <f t="shared" si="233"/>
        <v>203</v>
      </c>
      <c r="AL1570" s="186" t="s">
        <v>10038</v>
      </c>
      <c r="AM1570" s="187">
        <v>0</v>
      </c>
      <c r="AN1570" s="187">
        <v>0</v>
      </c>
      <c r="AO1570" s="187">
        <v>0</v>
      </c>
      <c r="AP1570" s="187">
        <v>0</v>
      </c>
      <c r="AQ1570" s="187">
        <v>0</v>
      </c>
      <c r="AR1570" s="187">
        <v>0</v>
      </c>
      <c r="AS1570" s="187">
        <v>0</v>
      </c>
      <c r="AT1570" s="187">
        <v>0</v>
      </c>
      <c r="AU1570" s="187">
        <v>0</v>
      </c>
      <c r="AV1570" s="187">
        <v>0</v>
      </c>
      <c r="AW1570" s="187">
        <v>0</v>
      </c>
      <c r="AX1570" s="187">
        <v>0</v>
      </c>
      <c r="AY1570" s="187">
        <v>0</v>
      </c>
      <c r="AZ1570" s="187">
        <v>0</v>
      </c>
      <c r="BA1570" s="187">
        <v>0</v>
      </c>
      <c r="BB1570" s="187">
        <v>0</v>
      </c>
      <c r="BC1570" s="187">
        <v>0</v>
      </c>
      <c r="BD1570" s="188">
        <v>0</v>
      </c>
      <c r="BE1570" s="188">
        <v>0</v>
      </c>
      <c r="BF1570" s="188">
        <v>0</v>
      </c>
      <c r="BG1570" s="188">
        <v>0</v>
      </c>
      <c r="BH1570" s="188">
        <v>0</v>
      </c>
      <c r="BI1570" s="188">
        <v>0</v>
      </c>
      <c r="BJ1570" s="188">
        <v>0</v>
      </c>
      <c r="BK1570" s="188">
        <v>0</v>
      </c>
      <c r="BL1570" s="188">
        <v>0</v>
      </c>
      <c r="BM1570" s="188">
        <v>1</v>
      </c>
      <c r="BN1570" s="186" t="s">
        <v>10038</v>
      </c>
    </row>
    <row r="1571" spans="1:66" ht="14.4" x14ac:dyDescent="0.3">
      <c r="N1571" s="201"/>
      <c r="O1571" s="201"/>
      <c r="P1571" s="201"/>
      <c r="Q1571" s="202"/>
    </row>
    <row r="1572" spans="1:66" ht="14.4" x14ac:dyDescent="0.3">
      <c r="N1572" s="201"/>
      <c r="O1572" s="201"/>
      <c r="P1572" s="201"/>
      <c r="Q1572" s="202"/>
    </row>
    <row r="1573" spans="1:66" ht="14.4" x14ac:dyDescent="0.3">
      <c r="N1573" s="201"/>
      <c r="O1573" s="201"/>
      <c r="P1573" s="201"/>
      <c r="Q1573" s="202"/>
    </row>
    <row r="1574" spans="1:66" ht="14.4" x14ac:dyDescent="0.3">
      <c r="N1574" s="201"/>
      <c r="O1574" s="201"/>
      <c r="P1574" s="201"/>
      <c r="Q1574" s="202"/>
    </row>
    <row r="1575" spans="1:66" ht="14.4" x14ac:dyDescent="0.3">
      <c r="N1575" s="201"/>
      <c r="O1575" s="201"/>
      <c r="P1575" s="201"/>
      <c r="Q1575" s="202"/>
    </row>
    <row r="1576" spans="1:66" ht="14.4" x14ac:dyDescent="0.3">
      <c r="N1576" s="201"/>
      <c r="O1576" s="201"/>
      <c r="P1576" s="201"/>
      <c r="Q1576" s="202"/>
    </row>
    <row r="1577" spans="1:66" ht="14.4" x14ac:dyDescent="0.3">
      <c r="N1577" s="201"/>
      <c r="O1577" s="201"/>
      <c r="P1577" s="201"/>
      <c r="Q1577" s="202"/>
    </row>
    <row r="1578" spans="1:66" ht="14.4" x14ac:dyDescent="0.3">
      <c r="N1578" s="201"/>
      <c r="O1578" s="201"/>
      <c r="P1578" s="201"/>
      <c r="Q1578" s="202"/>
    </row>
    <row r="1579" spans="1:66" ht="14.4" x14ac:dyDescent="0.3">
      <c r="N1579" s="201"/>
      <c r="O1579" s="201"/>
      <c r="P1579" s="201"/>
      <c r="Q1579" s="202"/>
    </row>
    <row r="1580" spans="1:66" ht="39.6" x14ac:dyDescent="0.3">
      <c r="A1580" s="73" t="s">
        <v>10138</v>
      </c>
      <c r="B1580" s="73" t="s">
        <v>9152</v>
      </c>
      <c r="C1580" s="73" t="s">
        <v>9126</v>
      </c>
      <c r="D1580" s="73" t="s">
        <v>9936</v>
      </c>
      <c r="E1580" s="73" t="s">
        <v>9937</v>
      </c>
      <c r="F1580" s="73" t="s">
        <v>9938</v>
      </c>
      <c r="G1580" s="73" t="s">
        <v>9939</v>
      </c>
      <c r="H1580" s="73" t="s">
        <v>9940</v>
      </c>
      <c r="I1580" s="73" t="s">
        <v>9941</v>
      </c>
      <c r="J1580" s="75" t="s">
        <v>9942</v>
      </c>
      <c r="K1580" s="14" t="s">
        <v>9943</v>
      </c>
      <c r="M1580" s="13" t="s">
        <v>10156</v>
      </c>
      <c r="N1580" s="203"/>
      <c r="O1580" s="203"/>
      <c r="P1580" s="203"/>
      <c r="Q1580" s="203"/>
      <c r="S1580" s="7" t="s">
        <v>10138</v>
      </c>
      <c r="AL1580" s="13" t="s">
        <v>9995</v>
      </c>
      <c r="AM1580" s="115" t="s">
        <v>10138</v>
      </c>
      <c r="AN1580" s="13"/>
      <c r="AO1580" s="13"/>
      <c r="AP1580" s="13"/>
    </row>
    <row r="1581" spans="1:66" ht="14.4" x14ac:dyDescent="0.3">
      <c r="A1581" s="83" t="s">
        <v>9974</v>
      </c>
      <c r="B1581" s="83" t="s">
        <v>2289</v>
      </c>
      <c r="C1581" s="111">
        <v>1</v>
      </c>
      <c r="D1581" s="111">
        <v>1</v>
      </c>
      <c r="E1581" s="159">
        <v>0</v>
      </c>
      <c r="F1581" s="159">
        <v>0</v>
      </c>
      <c r="G1581" s="159">
        <v>0</v>
      </c>
      <c r="H1581" s="159">
        <v>0</v>
      </c>
      <c r="I1581" s="159">
        <v>1</v>
      </c>
      <c r="J1581" s="159">
        <v>0</v>
      </c>
      <c r="K1581" s="195">
        <f t="shared" ref="K1581:K1596" si="234">SUM(E1581:J1581)</f>
        <v>1</v>
      </c>
      <c r="M1581" s="9">
        <v>1</v>
      </c>
      <c r="N1581" s="201"/>
      <c r="O1581" s="201"/>
      <c r="P1581" s="201"/>
      <c r="Q1581" s="202"/>
      <c r="S1581" s="11" t="s">
        <v>9945</v>
      </c>
      <c r="T1581" s="11" t="s">
        <v>781</v>
      </c>
      <c r="U1581" s="11" t="s">
        <v>313</v>
      </c>
      <c r="V1581" s="11" t="s">
        <v>141</v>
      </c>
      <c r="W1581" s="11" t="s">
        <v>87</v>
      </c>
      <c r="X1581" s="11" t="s">
        <v>124</v>
      </c>
      <c r="Y1581" s="11" t="s">
        <v>8</v>
      </c>
      <c r="AL1581" s="7" t="s">
        <v>10119</v>
      </c>
      <c r="AM1581" s="13"/>
      <c r="AN1581" s="13"/>
      <c r="AO1581" s="13"/>
      <c r="AP1581" s="13"/>
    </row>
    <row r="1582" spans="1:66" ht="14.4" x14ac:dyDescent="0.3">
      <c r="A1582" s="196" t="s">
        <v>9975</v>
      </c>
      <c r="B1582" s="196" t="s">
        <v>2289</v>
      </c>
      <c r="C1582" s="183">
        <v>1</v>
      </c>
      <c r="D1582" s="110">
        <v>1</v>
      </c>
      <c r="E1582" s="168">
        <v>0</v>
      </c>
      <c r="F1582" s="168">
        <v>0</v>
      </c>
      <c r="G1582" s="168">
        <v>0</v>
      </c>
      <c r="H1582" s="168">
        <v>0</v>
      </c>
      <c r="I1582" s="168">
        <v>1</v>
      </c>
      <c r="J1582" s="168">
        <v>0</v>
      </c>
      <c r="K1582" s="198">
        <f t="shared" si="234"/>
        <v>1</v>
      </c>
      <c r="M1582" s="180">
        <v>1</v>
      </c>
      <c r="N1582" s="201"/>
      <c r="O1582" s="201"/>
      <c r="P1582" s="201"/>
      <c r="Q1582" s="202"/>
      <c r="S1582" s="11" t="s">
        <v>9139</v>
      </c>
      <c r="T1582" s="16">
        <v>0</v>
      </c>
      <c r="U1582" s="16">
        <v>0</v>
      </c>
      <c r="V1582" s="16">
        <v>0</v>
      </c>
      <c r="W1582" s="16">
        <v>0</v>
      </c>
      <c r="X1582" s="16">
        <v>1</v>
      </c>
      <c r="Y1582" s="11">
        <f t="shared" ref="Y1582:Y1588" si="235">SUM(T1582:X1582)</f>
        <v>1</v>
      </c>
      <c r="AL1582" s="7" t="s">
        <v>10121</v>
      </c>
      <c r="AM1582" s="13"/>
      <c r="AN1582" s="13"/>
      <c r="AO1582" s="13"/>
      <c r="AP1582" s="13"/>
      <c r="BI1582" s="7" t="s">
        <v>10122</v>
      </c>
    </row>
    <row r="1583" spans="1:66" ht="14.4" x14ac:dyDescent="0.3">
      <c r="A1583" s="83" t="s">
        <v>9934</v>
      </c>
      <c r="B1583" s="83" t="s">
        <v>2543</v>
      </c>
      <c r="C1583" s="111">
        <v>11</v>
      </c>
      <c r="D1583" s="111">
        <v>10</v>
      </c>
      <c r="E1583" s="159">
        <v>0</v>
      </c>
      <c r="F1583" s="159">
        <v>0</v>
      </c>
      <c r="G1583" s="159">
        <v>0</v>
      </c>
      <c r="H1583" s="159">
        <v>4</v>
      </c>
      <c r="I1583" s="159">
        <v>6</v>
      </c>
      <c r="J1583" s="159">
        <v>0</v>
      </c>
      <c r="K1583" s="195">
        <f t="shared" si="234"/>
        <v>10</v>
      </c>
      <c r="M1583" s="9"/>
      <c r="N1583" s="201"/>
      <c r="O1583" s="201"/>
      <c r="P1583" s="201"/>
      <c r="Q1583" s="202"/>
      <c r="S1583" s="86" t="s">
        <v>9140</v>
      </c>
      <c r="T1583" s="87">
        <v>0</v>
      </c>
      <c r="U1583" s="87">
        <v>0</v>
      </c>
      <c r="V1583" s="87">
        <v>0</v>
      </c>
      <c r="W1583" s="87">
        <v>0</v>
      </c>
      <c r="X1583" s="87">
        <v>1</v>
      </c>
      <c r="Y1583" s="11">
        <f t="shared" si="235"/>
        <v>1</v>
      </c>
      <c r="AM1583" s="13"/>
      <c r="AN1583" s="13"/>
      <c r="AO1583" s="13"/>
      <c r="AP1583" s="13"/>
    </row>
    <row r="1584" spans="1:66" ht="22.8" x14ac:dyDescent="0.3">
      <c r="A1584" s="83" t="s">
        <v>9934</v>
      </c>
      <c r="B1584" s="83" t="s">
        <v>8861</v>
      </c>
      <c r="C1584" s="111">
        <v>1</v>
      </c>
      <c r="D1584" s="111">
        <v>1</v>
      </c>
      <c r="E1584" s="159">
        <v>0</v>
      </c>
      <c r="F1584" s="159">
        <v>1</v>
      </c>
      <c r="G1584" s="159">
        <v>0</v>
      </c>
      <c r="H1584" s="159">
        <v>0</v>
      </c>
      <c r="I1584" s="159">
        <v>0</v>
      </c>
      <c r="J1584" s="159">
        <v>0</v>
      </c>
      <c r="K1584" s="195">
        <f t="shared" si="234"/>
        <v>1</v>
      </c>
      <c r="M1584" s="9"/>
      <c r="N1584" s="201"/>
      <c r="O1584" s="201"/>
      <c r="P1584" s="201"/>
      <c r="Q1584" s="202"/>
      <c r="S1584" s="11" t="s">
        <v>9141</v>
      </c>
      <c r="T1584" s="16">
        <v>1</v>
      </c>
      <c r="U1584" s="16">
        <v>5</v>
      </c>
      <c r="V1584" s="16">
        <v>0</v>
      </c>
      <c r="W1584" s="16">
        <v>15</v>
      </c>
      <c r="X1584" s="16">
        <v>33</v>
      </c>
      <c r="Y1584" s="11">
        <f t="shared" si="235"/>
        <v>54</v>
      </c>
      <c r="AL1584" s="7" t="s">
        <v>5</v>
      </c>
      <c r="AM1584" s="7" t="s">
        <v>10125</v>
      </c>
      <c r="AN1584" s="7" t="s">
        <v>10126</v>
      </c>
      <c r="AO1584" s="7" t="s">
        <v>10127</v>
      </c>
      <c r="AP1584" s="7" t="s">
        <v>10024</v>
      </c>
      <c r="AQ1584" s="7" t="s">
        <v>10019</v>
      </c>
      <c r="AR1584" s="7" t="s">
        <v>10128</v>
      </c>
      <c r="AS1584" s="7" t="s">
        <v>10129</v>
      </c>
      <c r="AT1584" s="115" t="s">
        <v>10130</v>
      </c>
      <c r="AU1584" s="115" t="s">
        <v>10027</v>
      </c>
      <c r="AV1584" s="7" t="s">
        <v>10028</v>
      </c>
      <c r="AW1584" s="7" t="s">
        <v>10023</v>
      </c>
      <c r="AX1584" s="7" t="s">
        <v>10131</v>
      </c>
      <c r="AY1584" s="7" t="s">
        <v>10132</v>
      </c>
      <c r="AZ1584" s="7" t="s">
        <v>10133</v>
      </c>
      <c r="BA1584" s="7" t="s">
        <v>10026</v>
      </c>
      <c r="BB1584" s="7" t="s">
        <v>10069</v>
      </c>
      <c r="BC1584" s="7" t="s">
        <v>10032</v>
      </c>
      <c r="BD1584" s="7" t="s">
        <v>10134</v>
      </c>
      <c r="BE1584" s="7" t="s">
        <v>10135</v>
      </c>
      <c r="BF1584" s="7" t="s">
        <v>10031</v>
      </c>
      <c r="BG1584" s="7" t="s">
        <v>10136</v>
      </c>
      <c r="BH1584" s="7" t="s">
        <v>10137</v>
      </c>
      <c r="BI1584" s="7" t="s">
        <v>10036</v>
      </c>
      <c r="BJ1584" s="7" t="s">
        <v>10071</v>
      </c>
      <c r="BK1584" s="7" t="s">
        <v>10037</v>
      </c>
      <c r="BL1584" s="7" t="s">
        <v>10138</v>
      </c>
    </row>
    <row r="1585" spans="1:65" ht="14.4" x14ac:dyDescent="0.3">
      <c r="A1585" s="83" t="s">
        <v>9934</v>
      </c>
      <c r="B1585" s="83" t="s">
        <v>2289</v>
      </c>
      <c r="C1585" s="111">
        <v>43</v>
      </c>
      <c r="D1585" s="111">
        <v>43</v>
      </c>
      <c r="E1585" s="159">
        <v>1</v>
      </c>
      <c r="F1585" s="159">
        <v>4</v>
      </c>
      <c r="G1585" s="159">
        <v>0</v>
      </c>
      <c r="H1585" s="159">
        <v>11</v>
      </c>
      <c r="I1585" s="159">
        <v>27</v>
      </c>
      <c r="J1585" s="159">
        <v>0</v>
      </c>
      <c r="K1585" s="195">
        <f t="shared" si="234"/>
        <v>43</v>
      </c>
      <c r="M1585" s="9">
        <v>54</v>
      </c>
      <c r="N1585" s="201"/>
      <c r="O1585" s="201"/>
      <c r="P1585" s="201"/>
      <c r="Q1585" s="202"/>
      <c r="S1585" s="86" t="s">
        <v>9142</v>
      </c>
      <c r="T1585" s="87">
        <v>2</v>
      </c>
      <c r="U1585" s="87">
        <v>7</v>
      </c>
      <c r="V1585" s="87">
        <v>0</v>
      </c>
      <c r="W1585" s="87">
        <v>44</v>
      </c>
      <c r="X1585" s="87">
        <v>73</v>
      </c>
      <c r="Y1585" s="11">
        <f t="shared" si="235"/>
        <v>126</v>
      </c>
      <c r="AL1585" s="7" t="s">
        <v>10009</v>
      </c>
      <c r="AM1585" s="13">
        <v>0</v>
      </c>
      <c r="AN1585" s="13">
        <v>0</v>
      </c>
      <c r="AO1585" s="13">
        <v>0</v>
      </c>
      <c r="AP1585" s="13">
        <v>0</v>
      </c>
      <c r="AQ1585" s="13">
        <v>0</v>
      </c>
      <c r="AR1585" s="13">
        <v>0</v>
      </c>
      <c r="AS1585" s="13">
        <v>0</v>
      </c>
      <c r="AT1585" s="115">
        <v>0</v>
      </c>
      <c r="AU1585" s="115">
        <v>0</v>
      </c>
      <c r="AV1585" s="13">
        <v>0</v>
      </c>
      <c r="AW1585" s="13">
        <v>0</v>
      </c>
      <c r="AX1585" s="13">
        <v>0</v>
      </c>
      <c r="AY1585" s="13">
        <v>0</v>
      </c>
      <c r="AZ1585" s="13">
        <v>0</v>
      </c>
      <c r="BA1585" s="13">
        <v>0</v>
      </c>
      <c r="BB1585" s="13">
        <v>0</v>
      </c>
      <c r="BC1585" s="13">
        <v>0</v>
      </c>
      <c r="BD1585" s="13">
        <v>0</v>
      </c>
      <c r="BE1585" s="13">
        <v>0</v>
      </c>
      <c r="BF1585" s="13">
        <v>0</v>
      </c>
      <c r="BG1585" s="13">
        <v>0</v>
      </c>
      <c r="BH1585" s="13">
        <v>0</v>
      </c>
      <c r="BI1585" s="13">
        <v>0</v>
      </c>
      <c r="BJ1585" s="13">
        <v>0</v>
      </c>
      <c r="BK1585" s="13">
        <v>0</v>
      </c>
      <c r="BL1585" s="13">
        <v>0</v>
      </c>
      <c r="BM1585" s="7" t="s">
        <v>10009</v>
      </c>
    </row>
    <row r="1586" spans="1:65" ht="14.4" x14ac:dyDescent="0.3">
      <c r="A1586" s="196" t="s">
        <v>9970</v>
      </c>
      <c r="B1586" s="196" t="s">
        <v>6018</v>
      </c>
      <c r="C1586" s="168">
        <v>15</v>
      </c>
      <c r="D1586" s="110">
        <v>15</v>
      </c>
      <c r="E1586" s="168">
        <v>1</v>
      </c>
      <c r="F1586" s="168">
        <v>5</v>
      </c>
      <c r="G1586" s="168">
        <v>0</v>
      </c>
      <c r="H1586" s="168">
        <v>9</v>
      </c>
      <c r="I1586" s="168">
        <v>0</v>
      </c>
      <c r="J1586" s="168">
        <v>0</v>
      </c>
      <c r="K1586" s="198">
        <f t="shared" si="234"/>
        <v>15</v>
      </c>
      <c r="M1586" s="9"/>
      <c r="N1586" s="201"/>
      <c r="O1586" s="201"/>
      <c r="P1586" s="201"/>
      <c r="Q1586" s="202"/>
      <c r="S1586" s="11" t="s">
        <v>9143</v>
      </c>
      <c r="T1586" s="16">
        <v>18</v>
      </c>
      <c r="U1586" s="16">
        <v>72</v>
      </c>
      <c r="V1586" s="16">
        <v>12</v>
      </c>
      <c r="W1586" s="16">
        <v>226</v>
      </c>
      <c r="X1586" s="16">
        <v>623</v>
      </c>
      <c r="Y1586" s="11">
        <f t="shared" si="235"/>
        <v>951</v>
      </c>
      <c r="AL1586" s="7" t="s">
        <v>10010</v>
      </c>
      <c r="AM1586" s="13">
        <v>0</v>
      </c>
      <c r="AN1586" s="13">
        <v>0</v>
      </c>
      <c r="AO1586" s="13">
        <v>0</v>
      </c>
      <c r="AP1586" s="13">
        <v>0</v>
      </c>
      <c r="AQ1586" s="13">
        <v>0</v>
      </c>
      <c r="AR1586" s="13">
        <v>0</v>
      </c>
      <c r="AS1586" s="13">
        <v>0</v>
      </c>
      <c r="AT1586" s="115">
        <v>0</v>
      </c>
      <c r="AU1586" s="115">
        <v>0</v>
      </c>
      <c r="AV1586" s="13">
        <v>0</v>
      </c>
      <c r="AW1586" s="13">
        <v>0</v>
      </c>
      <c r="AX1586" s="13">
        <v>0</v>
      </c>
      <c r="AY1586" s="13">
        <v>0</v>
      </c>
      <c r="AZ1586" s="13">
        <v>0</v>
      </c>
      <c r="BA1586" s="13">
        <v>0</v>
      </c>
      <c r="BB1586" s="13">
        <v>0</v>
      </c>
      <c r="BC1586" s="13">
        <v>0</v>
      </c>
      <c r="BD1586" s="13">
        <v>0</v>
      </c>
      <c r="BE1586" s="13">
        <v>0</v>
      </c>
      <c r="BF1586" s="13">
        <v>0</v>
      </c>
      <c r="BG1586" s="13">
        <v>0</v>
      </c>
      <c r="BH1586" s="13">
        <v>0</v>
      </c>
      <c r="BI1586" s="13">
        <v>0</v>
      </c>
      <c r="BJ1586" s="13">
        <v>0</v>
      </c>
      <c r="BK1586" s="13">
        <v>0</v>
      </c>
      <c r="BL1586" s="13">
        <v>0</v>
      </c>
      <c r="BM1586" s="7" t="s">
        <v>10010</v>
      </c>
    </row>
    <row r="1587" spans="1:65" ht="14.4" x14ac:dyDescent="0.3">
      <c r="A1587" s="196" t="s">
        <v>9970</v>
      </c>
      <c r="B1587" s="196" t="s">
        <v>2543</v>
      </c>
      <c r="C1587" s="168">
        <v>11</v>
      </c>
      <c r="D1587" s="110">
        <v>10</v>
      </c>
      <c r="E1587" s="168">
        <v>0</v>
      </c>
      <c r="F1587" s="168">
        <v>0</v>
      </c>
      <c r="G1587" s="168">
        <v>0</v>
      </c>
      <c r="H1587" s="168">
        <v>6</v>
      </c>
      <c r="I1587" s="168">
        <v>4</v>
      </c>
      <c r="J1587" s="168">
        <v>0</v>
      </c>
      <c r="K1587" s="198">
        <f t="shared" si="234"/>
        <v>10</v>
      </c>
      <c r="M1587" s="9"/>
      <c r="N1587" s="201"/>
      <c r="O1587" s="201"/>
      <c r="P1587" s="201"/>
      <c r="Q1587" s="202"/>
      <c r="S1587" s="86" t="s">
        <v>9144</v>
      </c>
      <c r="T1587" s="87">
        <v>0</v>
      </c>
      <c r="U1587" s="87">
        <v>4</v>
      </c>
      <c r="V1587" s="87">
        <v>4</v>
      </c>
      <c r="W1587" s="87">
        <v>32</v>
      </c>
      <c r="X1587" s="87">
        <v>0</v>
      </c>
      <c r="Y1587" s="11">
        <f t="shared" si="235"/>
        <v>40</v>
      </c>
      <c r="AL1587" s="7" t="s">
        <v>10011</v>
      </c>
      <c r="AM1587" s="13">
        <v>0</v>
      </c>
      <c r="AN1587" s="13">
        <v>0</v>
      </c>
      <c r="AO1587" s="13">
        <v>0</v>
      </c>
      <c r="AP1587" s="13">
        <v>0</v>
      </c>
      <c r="AQ1587" s="13">
        <v>0</v>
      </c>
      <c r="AR1587" s="13">
        <v>0</v>
      </c>
      <c r="AS1587" s="13">
        <v>0</v>
      </c>
      <c r="AT1587" s="115">
        <v>0</v>
      </c>
      <c r="AU1587" s="115">
        <v>0</v>
      </c>
      <c r="AV1587" s="13">
        <v>0</v>
      </c>
      <c r="AW1587" s="13">
        <v>0</v>
      </c>
      <c r="AX1587" s="13">
        <v>1</v>
      </c>
      <c r="AY1587" s="13">
        <v>0</v>
      </c>
      <c r="AZ1587" s="13">
        <v>0</v>
      </c>
      <c r="BA1587" s="13">
        <v>0</v>
      </c>
      <c r="BB1587" s="13">
        <v>0</v>
      </c>
      <c r="BC1587" s="13">
        <v>0</v>
      </c>
      <c r="BD1587" s="13">
        <v>0</v>
      </c>
      <c r="BE1587" s="13">
        <v>0</v>
      </c>
      <c r="BF1587" s="13">
        <v>0</v>
      </c>
      <c r="BG1587" s="13">
        <v>0</v>
      </c>
      <c r="BH1587" s="13">
        <v>0</v>
      </c>
      <c r="BI1587" s="13">
        <v>0</v>
      </c>
      <c r="BJ1587" s="13">
        <v>0</v>
      </c>
      <c r="BK1587" s="13">
        <v>0</v>
      </c>
      <c r="BL1587" s="13">
        <v>0</v>
      </c>
      <c r="BM1587" s="7" t="s">
        <v>10011</v>
      </c>
    </row>
    <row r="1588" spans="1:65" ht="14.4" x14ac:dyDescent="0.3">
      <c r="A1588" s="196" t="s">
        <v>9970</v>
      </c>
      <c r="B1588" s="196" t="s">
        <v>2289</v>
      </c>
      <c r="C1588" s="168">
        <v>101</v>
      </c>
      <c r="D1588" s="110">
        <v>101</v>
      </c>
      <c r="E1588" s="168">
        <v>1</v>
      </c>
      <c r="F1588" s="168">
        <v>2</v>
      </c>
      <c r="G1588" s="168">
        <v>0</v>
      </c>
      <c r="H1588" s="168">
        <v>29</v>
      </c>
      <c r="I1588" s="168">
        <v>69</v>
      </c>
      <c r="J1588" s="168">
        <v>0</v>
      </c>
      <c r="K1588" s="198">
        <f t="shared" si="234"/>
        <v>101</v>
      </c>
      <c r="M1588" s="180">
        <v>126</v>
      </c>
      <c r="N1588" s="201"/>
      <c r="O1588" s="201"/>
      <c r="P1588" s="201"/>
      <c r="Q1588" s="202"/>
      <c r="T1588" s="7">
        <f>SUM(T1582:T1587)</f>
        <v>21</v>
      </c>
      <c r="U1588" s="7">
        <f>SUM(U1582:U1587)</f>
        <v>88</v>
      </c>
      <c r="V1588" s="7">
        <f>SUM(V1582:V1587)</f>
        <v>16</v>
      </c>
      <c r="W1588" s="7">
        <f>SUM(W1582:W1587)</f>
        <v>317</v>
      </c>
      <c r="X1588" s="7">
        <f>SUM(X1582:X1587)</f>
        <v>731</v>
      </c>
      <c r="Y1588" s="11">
        <f t="shared" si="235"/>
        <v>1173</v>
      </c>
      <c r="AL1588" s="7" t="s">
        <v>10012</v>
      </c>
      <c r="AM1588" s="13">
        <v>0</v>
      </c>
      <c r="AN1588" s="13">
        <v>0</v>
      </c>
      <c r="AO1588" s="13">
        <v>0</v>
      </c>
      <c r="AP1588" s="13">
        <v>0</v>
      </c>
      <c r="AQ1588" s="13">
        <v>0</v>
      </c>
      <c r="AR1588" s="13">
        <v>0</v>
      </c>
      <c r="AS1588" s="13">
        <v>0</v>
      </c>
      <c r="AT1588" s="115">
        <v>0</v>
      </c>
      <c r="AU1588" s="115">
        <v>0</v>
      </c>
      <c r="AV1588" s="13">
        <v>0</v>
      </c>
      <c r="AW1588" s="13">
        <v>0</v>
      </c>
      <c r="AX1588" s="13">
        <v>1</v>
      </c>
      <c r="AY1588" s="13">
        <v>0</v>
      </c>
      <c r="AZ1588" s="13">
        <v>0</v>
      </c>
      <c r="BA1588" s="13">
        <v>0</v>
      </c>
      <c r="BB1588" s="13">
        <v>0</v>
      </c>
      <c r="BC1588" s="13">
        <v>0</v>
      </c>
      <c r="BD1588" s="13">
        <v>0</v>
      </c>
      <c r="BE1588" s="13">
        <v>0</v>
      </c>
      <c r="BF1588" s="13">
        <v>0</v>
      </c>
      <c r="BG1588" s="13">
        <v>0</v>
      </c>
      <c r="BH1588" s="13">
        <v>0</v>
      </c>
      <c r="BI1588" s="13">
        <v>0</v>
      </c>
      <c r="BJ1588" s="13">
        <v>0</v>
      </c>
      <c r="BK1588" s="13">
        <v>0</v>
      </c>
      <c r="BL1588" s="13">
        <v>0</v>
      </c>
      <c r="BM1588" s="7" t="s">
        <v>10012</v>
      </c>
    </row>
    <row r="1589" spans="1:65" ht="14.4" x14ac:dyDescent="0.3">
      <c r="A1589" s="83" t="s">
        <v>9963</v>
      </c>
      <c r="B1589" s="83" t="s">
        <v>6018</v>
      </c>
      <c r="C1589" s="159">
        <v>37</v>
      </c>
      <c r="D1589" s="111">
        <v>37</v>
      </c>
      <c r="E1589" s="159">
        <v>2</v>
      </c>
      <c r="F1589" s="159">
        <v>7</v>
      </c>
      <c r="G1589" s="159">
        <v>0</v>
      </c>
      <c r="H1589" s="159">
        <v>28</v>
      </c>
      <c r="I1589" s="159">
        <v>0</v>
      </c>
      <c r="J1589" s="159">
        <v>0</v>
      </c>
      <c r="K1589" s="195">
        <f t="shared" si="234"/>
        <v>37</v>
      </c>
      <c r="M1589" s="9"/>
      <c r="N1589" s="201"/>
      <c r="O1589" s="201"/>
      <c r="P1589" s="201"/>
      <c r="Q1589" s="202"/>
      <c r="AL1589" s="7" t="s">
        <v>10018</v>
      </c>
      <c r="AM1589" s="13">
        <v>364</v>
      </c>
      <c r="AN1589" s="13">
        <v>349</v>
      </c>
      <c r="AO1589" s="13">
        <v>510</v>
      </c>
      <c r="AP1589" s="13">
        <v>535</v>
      </c>
      <c r="AQ1589" s="13">
        <v>579</v>
      </c>
      <c r="AR1589" s="13">
        <v>91</v>
      </c>
      <c r="AS1589" s="13">
        <v>181</v>
      </c>
      <c r="AT1589" s="115">
        <v>166</v>
      </c>
      <c r="AU1589" s="115">
        <v>123</v>
      </c>
      <c r="AV1589" s="13">
        <v>6</v>
      </c>
      <c r="AW1589" s="13">
        <v>0</v>
      </c>
      <c r="AX1589" s="13">
        <v>1</v>
      </c>
      <c r="AY1589" s="13">
        <v>0</v>
      </c>
      <c r="AZ1589" s="13">
        <v>0</v>
      </c>
      <c r="BA1589" s="13">
        <v>0</v>
      </c>
      <c r="BB1589" s="13">
        <v>0</v>
      </c>
      <c r="BC1589" s="13">
        <v>0</v>
      </c>
      <c r="BD1589" s="13">
        <v>0</v>
      </c>
      <c r="BE1589" s="13">
        <v>0</v>
      </c>
      <c r="BF1589" s="13">
        <v>0</v>
      </c>
      <c r="BG1589" s="13">
        <v>0</v>
      </c>
      <c r="BH1589" s="13">
        <v>0</v>
      </c>
      <c r="BI1589" s="13">
        <v>0</v>
      </c>
      <c r="BJ1589" s="13">
        <v>0</v>
      </c>
      <c r="BK1589" s="13">
        <v>0</v>
      </c>
      <c r="BL1589" s="13">
        <v>1</v>
      </c>
      <c r="BM1589" s="7" t="s">
        <v>10018</v>
      </c>
    </row>
    <row r="1590" spans="1:65" ht="14.4" x14ac:dyDescent="0.3">
      <c r="A1590" s="83" t="s">
        <v>9963</v>
      </c>
      <c r="B1590" s="83" t="s">
        <v>2543</v>
      </c>
      <c r="C1590" s="111">
        <v>187</v>
      </c>
      <c r="D1590" s="111">
        <v>179</v>
      </c>
      <c r="E1590" s="111">
        <v>0</v>
      </c>
      <c r="F1590" s="111">
        <v>1</v>
      </c>
      <c r="G1590" s="111">
        <v>0</v>
      </c>
      <c r="H1590" s="111">
        <v>121</v>
      </c>
      <c r="I1590" s="111">
        <v>57</v>
      </c>
      <c r="J1590" s="111">
        <v>0</v>
      </c>
      <c r="K1590" s="195">
        <f t="shared" si="234"/>
        <v>179</v>
      </c>
      <c r="M1590" s="9"/>
      <c r="N1590" s="201"/>
      <c r="O1590" s="201"/>
      <c r="P1590" s="201"/>
      <c r="Q1590" s="202"/>
      <c r="AL1590" s="7" t="s">
        <v>10022</v>
      </c>
      <c r="AM1590" s="13">
        <v>0</v>
      </c>
      <c r="AN1590" s="13">
        <v>0</v>
      </c>
      <c r="AO1590" s="13">
        <v>0</v>
      </c>
      <c r="AP1590" s="13">
        <v>0</v>
      </c>
      <c r="AQ1590" s="13">
        <v>0</v>
      </c>
      <c r="AR1590" s="13">
        <v>415</v>
      </c>
      <c r="AS1590" s="13">
        <v>435</v>
      </c>
      <c r="AT1590" s="115">
        <v>345</v>
      </c>
      <c r="AU1590" s="115">
        <v>433</v>
      </c>
      <c r="AV1590" s="13">
        <v>457</v>
      </c>
      <c r="AW1590" s="13">
        <v>568</v>
      </c>
      <c r="AX1590" s="13">
        <v>453</v>
      </c>
      <c r="AY1590" s="13">
        <v>391</v>
      </c>
      <c r="AZ1590" s="13">
        <v>236</v>
      </c>
      <c r="BA1590" s="13">
        <v>35</v>
      </c>
      <c r="BB1590" s="13">
        <v>44</v>
      </c>
      <c r="BC1590" s="13">
        <v>12</v>
      </c>
      <c r="BD1590" s="185">
        <v>15</v>
      </c>
      <c r="BE1590" s="185">
        <v>11</v>
      </c>
      <c r="BF1590" s="185">
        <v>1</v>
      </c>
      <c r="BG1590" s="13">
        <v>0</v>
      </c>
      <c r="BH1590" s="150">
        <v>0</v>
      </c>
      <c r="BI1590" s="13">
        <v>0</v>
      </c>
      <c r="BJ1590" s="13">
        <v>0</v>
      </c>
      <c r="BK1590" s="13">
        <v>0</v>
      </c>
      <c r="BL1590" s="13">
        <v>1</v>
      </c>
      <c r="BM1590" s="7" t="s">
        <v>10022</v>
      </c>
    </row>
    <row r="1591" spans="1:65" ht="14.4" x14ac:dyDescent="0.3">
      <c r="A1591" s="83" t="s">
        <v>9963</v>
      </c>
      <c r="B1591" s="83" t="s">
        <v>8861</v>
      </c>
      <c r="C1591" s="111">
        <v>3</v>
      </c>
      <c r="D1591" s="111">
        <v>2</v>
      </c>
      <c r="E1591" s="111">
        <v>0</v>
      </c>
      <c r="F1591" s="111">
        <v>2</v>
      </c>
      <c r="G1591" s="111">
        <v>0</v>
      </c>
      <c r="H1591" s="111">
        <v>0</v>
      </c>
      <c r="I1591" s="111">
        <v>0</v>
      </c>
      <c r="J1591" s="111">
        <v>0</v>
      </c>
      <c r="K1591" s="195">
        <f t="shared" si="234"/>
        <v>2</v>
      </c>
      <c r="M1591" s="9"/>
      <c r="N1591" s="201"/>
      <c r="O1591" s="201"/>
      <c r="P1591" s="201"/>
      <c r="Q1591" s="202"/>
      <c r="S1591" s="11" t="s">
        <v>9947</v>
      </c>
      <c r="T1591" s="11" t="s">
        <v>781</v>
      </c>
      <c r="U1591" s="11" t="s">
        <v>313</v>
      </c>
      <c r="V1591" s="11" t="s">
        <v>141</v>
      </c>
      <c r="W1591" s="11" t="s">
        <v>87</v>
      </c>
      <c r="X1591" s="11" t="s">
        <v>124</v>
      </c>
      <c r="Y1591" s="11" t="s">
        <v>8</v>
      </c>
      <c r="AL1591" s="7" t="s">
        <v>10060</v>
      </c>
      <c r="AM1591" s="13">
        <v>3</v>
      </c>
      <c r="AN1591" s="13">
        <v>0</v>
      </c>
      <c r="AO1591" s="13">
        <v>1</v>
      </c>
      <c r="AP1591" s="13">
        <v>1</v>
      </c>
      <c r="AQ1591" s="13">
        <v>1</v>
      </c>
      <c r="AR1591" s="13">
        <v>0</v>
      </c>
      <c r="AS1591" s="13">
        <v>0</v>
      </c>
      <c r="AT1591" s="115">
        <v>0</v>
      </c>
      <c r="AU1591" s="115">
        <v>0</v>
      </c>
      <c r="AV1591" s="13">
        <v>1</v>
      </c>
      <c r="AW1591" s="13">
        <v>2</v>
      </c>
      <c r="AX1591" s="13">
        <v>1</v>
      </c>
      <c r="AY1591" s="13">
        <v>1</v>
      </c>
      <c r="AZ1591" s="13">
        <v>0</v>
      </c>
      <c r="BA1591" s="13">
        <v>0</v>
      </c>
      <c r="BB1591" s="13">
        <v>1</v>
      </c>
      <c r="BC1591" s="13">
        <v>0</v>
      </c>
      <c r="BD1591" s="13">
        <v>0</v>
      </c>
      <c r="BE1591" s="13">
        <v>0</v>
      </c>
      <c r="BF1591" s="13">
        <v>1</v>
      </c>
      <c r="BG1591" s="13">
        <v>1</v>
      </c>
      <c r="BH1591" s="13">
        <v>0</v>
      </c>
      <c r="BI1591" s="13">
        <v>0</v>
      </c>
      <c r="BJ1591" s="13">
        <v>0</v>
      </c>
      <c r="BK1591" s="13">
        <v>0</v>
      </c>
      <c r="BL1591" s="13">
        <v>0</v>
      </c>
      <c r="BM1591" s="7" t="s">
        <v>10060</v>
      </c>
    </row>
    <row r="1592" spans="1:65" ht="14.4" x14ac:dyDescent="0.3">
      <c r="A1592" s="83" t="s">
        <v>9963</v>
      </c>
      <c r="B1592" s="83" t="s">
        <v>6556</v>
      </c>
      <c r="C1592" s="111">
        <v>2</v>
      </c>
      <c r="D1592" s="111">
        <v>2</v>
      </c>
      <c r="E1592" s="111">
        <v>0</v>
      </c>
      <c r="F1592" s="111">
        <v>1</v>
      </c>
      <c r="G1592" s="111">
        <v>0</v>
      </c>
      <c r="H1592" s="111">
        <v>1</v>
      </c>
      <c r="I1592" s="111">
        <v>0</v>
      </c>
      <c r="J1592" s="111">
        <v>0</v>
      </c>
      <c r="K1592" s="195">
        <f t="shared" si="234"/>
        <v>2</v>
      </c>
      <c r="M1592" s="9"/>
      <c r="N1592" s="201"/>
      <c r="O1592" s="201"/>
      <c r="P1592" s="201"/>
      <c r="Q1592" s="202"/>
      <c r="S1592" s="11" t="s">
        <v>9139</v>
      </c>
      <c r="T1592" s="95">
        <v>0</v>
      </c>
      <c r="U1592" s="95">
        <v>0</v>
      </c>
      <c r="V1592" s="95">
        <v>0</v>
      </c>
      <c r="W1592" s="95">
        <v>0</v>
      </c>
      <c r="X1592" s="95">
        <v>0</v>
      </c>
      <c r="Y1592" s="11">
        <f t="shared" ref="Y1592:Y1598" si="236">SUM(T1592:X1592)</f>
        <v>0</v>
      </c>
      <c r="AL1592" s="7" t="s">
        <v>10061</v>
      </c>
      <c r="AM1592" s="13">
        <v>3</v>
      </c>
      <c r="AN1592" s="13">
        <v>3</v>
      </c>
      <c r="AO1592" s="13">
        <v>1</v>
      </c>
      <c r="AP1592" s="13">
        <v>1</v>
      </c>
      <c r="AQ1592" s="13">
        <v>1</v>
      </c>
      <c r="AR1592" s="13">
        <v>0</v>
      </c>
      <c r="AS1592" s="13">
        <v>0</v>
      </c>
      <c r="AT1592" s="115">
        <v>0</v>
      </c>
      <c r="AU1592" s="115">
        <v>1</v>
      </c>
      <c r="AV1592" s="13">
        <v>1</v>
      </c>
      <c r="AW1592" s="13">
        <v>0</v>
      </c>
      <c r="AX1592" s="13">
        <v>0</v>
      </c>
      <c r="AY1592" s="13">
        <v>1</v>
      </c>
      <c r="AZ1592" s="13">
        <v>0</v>
      </c>
      <c r="BA1592" s="13">
        <v>0</v>
      </c>
      <c r="BB1592" s="13">
        <v>1</v>
      </c>
      <c r="BC1592" s="13">
        <v>0</v>
      </c>
      <c r="BD1592" s="13">
        <v>0</v>
      </c>
      <c r="BE1592" s="13">
        <v>0</v>
      </c>
      <c r="BF1592" s="13">
        <v>0</v>
      </c>
      <c r="BG1592" s="13">
        <v>1</v>
      </c>
      <c r="BH1592" s="13">
        <v>0</v>
      </c>
      <c r="BI1592" s="13">
        <v>0</v>
      </c>
      <c r="BJ1592" s="13">
        <v>0</v>
      </c>
      <c r="BK1592" s="13">
        <v>0</v>
      </c>
      <c r="BL1592" s="13">
        <v>0</v>
      </c>
      <c r="BM1592" s="7" t="s">
        <v>10061</v>
      </c>
    </row>
    <row r="1593" spans="1:65" ht="14.4" x14ac:dyDescent="0.3">
      <c r="A1593" s="83" t="s">
        <v>9963</v>
      </c>
      <c r="B1593" s="83" t="s">
        <v>2289</v>
      </c>
      <c r="C1593" s="111">
        <v>737</v>
      </c>
      <c r="D1593" s="111">
        <v>731</v>
      </c>
      <c r="E1593" s="111">
        <v>16</v>
      </c>
      <c r="F1593" s="111">
        <v>61</v>
      </c>
      <c r="G1593" s="111">
        <v>12</v>
      </c>
      <c r="H1593" s="111">
        <v>76</v>
      </c>
      <c r="I1593" s="111">
        <v>566</v>
      </c>
      <c r="J1593" s="111">
        <v>0</v>
      </c>
      <c r="K1593" s="195">
        <f t="shared" si="234"/>
        <v>731</v>
      </c>
      <c r="M1593" s="9">
        <v>951</v>
      </c>
      <c r="N1593" s="201"/>
      <c r="O1593" s="201"/>
      <c r="P1593" s="201"/>
      <c r="Q1593" s="202"/>
      <c r="S1593" s="86" t="s">
        <v>9140</v>
      </c>
      <c r="T1593" s="88">
        <v>0</v>
      </c>
      <c r="U1593" s="88">
        <v>0</v>
      </c>
      <c r="V1593" s="88">
        <v>0</v>
      </c>
      <c r="W1593" s="88">
        <v>0</v>
      </c>
      <c r="X1593" s="88">
        <v>0</v>
      </c>
      <c r="Y1593" s="11">
        <f t="shared" si="236"/>
        <v>0</v>
      </c>
      <c r="AL1593" s="7" t="s">
        <v>10062</v>
      </c>
      <c r="AM1593" s="13">
        <v>10</v>
      </c>
      <c r="AN1593" s="13">
        <v>3</v>
      </c>
      <c r="AO1593" s="13">
        <v>5</v>
      </c>
      <c r="AP1593" s="13">
        <v>3</v>
      </c>
      <c r="AQ1593" s="13">
        <v>2</v>
      </c>
      <c r="AR1593" s="13">
        <v>0</v>
      </c>
      <c r="AS1593" s="13">
        <v>0</v>
      </c>
      <c r="AT1593" s="115">
        <v>0</v>
      </c>
      <c r="AU1593" s="115">
        <v>1</v>
      </c>
      <c r="AV1593" s="13">
        <v>1</v>
      </c>
      <c r="AW1593" s="13">
        <v>0</v>
      </c>
      <c r="AX1593" s="13">
        <v>0</v>
      </c>
      <c r="AY1593" s="13">
        <v>1</v>
      </c>
      <c r="AZ1593" s="13">
        <v>0</v>
      </c>
      <c r="BA1593" s="13">
        <v>0</v>
      </c>
      <c r="BB1593" s="13">
        <v>1</v>
      </c>
      <c r="BC1593" s="13">
        <v>0</v>
      </c>
      <c r="BD1593" s="13">
        <v>0</v>
      </c>
      <c r="BE1593" s="13">
        <v>0</v>
      </c>
      <c r="BF1593" s="13">
        <v>0</v>
      </c>
      <c r="BG1593" s="13">
        <v>1</v>
      </c>
      <c r="BH1593" s="13">
        <v>0</v>
      </c>
      <c r="BI1593" s="13">
        <v>0</v>
      </c>
      <c r="BJ1593" s="13">
        <v>0</v>
      </c>
      <c r="BK1593" s="13">
        <v>0</v>
      </c>
      <c r="BL1593" s="13">
        <v>0</v>
      </c>
      <c r="BM1593" s="7" t="s">
        <v>10062</v>
      </c>
    </row>
    <row r="1594" spans="1:65" ht="14.4" x14ac:dyDescent="0.3">
      <c r="A1594" s="78" t="s">
        <v>4850</v>
      </c>
      <c r="B1594" s="78" t="s">
        <v>2543</v>
      </c>
      <c r="C1594" s="110">
        <v>38</v>
      </c>
      <c r="D1594" s="110">
        <v>36</v>
      </c>
      <c r="E1594" s="110">
        <v>0</v>
      </c>
      <c r="F1594" s="110">
        <v>4</v>
      </c>
      <c r="G1594" s="110">
        <v>4</v>
      </c>
      <c r="H1594" s="110">
        <v>28</v>
      </c>
      <c r="I1594" s="110">
        <v>0</v>
      </c>
      <c r="J1594" s="110">
        <v>0</v>
      </c>
      <c r="K1594" s="198">
        <f t="shared" si="234"/>
        <v>36</v>
      </c>
      <c r="M1594" s="9"/>
      <c r="N1594" s="201"/>
      <c r="O1594" s="201"/>
      <c r="P1594" s="201"/>
      <c r="Q1594" s="202"/>
      <c r="S1594" s="11" t="s">
        <v>9141</v>
      </c>
      <c r="T1594" s="16">
        <v>0</v>
      </c>
      <c r="U1594" s="16">
        <v>0</v>
      </c>
      <c r="V1594" s="16">
        <v>0</v>
      </c>
      <c r="W1594" s="16">
        <v>0</v>
      </c>
      <c r="X1594" s="16">
        <v>0</v>
      </c>
      <c r="Y1594" s="11">
        <f t="shared" si="236"/>
        <v>0</v>
      </c>
      <c r="AL1594" s="7" t="s">
        <v>10063</v>
      </c>
      <c r="AM1594" s="13">
        <v>51</v>
      </c>
      <c r="AN1594" s="13">
        <v>46</v>
      </c>
      <c r="AO1594" s="13">
        <v>37</v>
      </c>
      <c r="AP1594" s="13">
        <v>28</v>
      </c>
      <c r="AQ1594" s="13">
        <v>23</v>
      </c>
      <c r="AR1594" s="13">
        <v>12</v>
      </c>
      <c r="AS1594" s="13">
        <v>18</v>
      </c>
      <c r="AT1594" s="115">
        <v>8</v>
      </c>
      <c r="AU1594" s="115">
        <v>10</v>
      </c>
      <c r="AV1594" s="13">
        <v>4</v>
      </c>
      <c r="AW1594" s="13">
        <v>1</v>
      </c>
      <c r="AX1594" s="13">
        <v>5</v>
      </c>
      <c r="AY1594" s="13">
        <v>3</v>
      </c>
      <c r="AZ1594" s="13">
        <v>0</v>
      </c>
      <c r="BA1594" s="13">
        <v>0</v>
      </c>
      <c r="BB1594" s="13">
        <v>2</v>
      </c>
      <c r="BC1594" s="13">
        <v>0</v>
      </c>
      <c r="BD1594" s="13">
        <v>0</v>
      </c>
      <c r="BE1594" s="13">
        <v>0</v>
      </c>
      <c r="BF1594" s="13">
        <v>4</v>
      </c>
      <c r="BG1594" s="13">
        <v>1</v>
      </c>
      <c r="BH1594" s="13">
        <v>1</v>
      </c>
      <c r="BI1594" s="13">
        <v>0</v>
      </c>
      <c r="BJ1594" s="13">
        <v>0</v>
      </c>
      <c r="BK1594" s="13">
        <v>0</v>
      </c>
      <c r="BL1594" s="13">
        <v>0</v>
      </c>
      <c r="BM1594" s="7" t="s">
        <v>10063</v>
      </c>
    </row>
    <row r="1595" spans="1:65" ht="14.4" x14ac:dyDescent="0.3">
      <c r="A1595" s="78" t="s">
        <v>4850</v>
      </c>
      <c r="B1595" s="78" t="s">
        <v>2289</v>
      </c>
      <c r="C1595" s="110">
        <v>5</v>
      </c>
      <c r="D1595" s="110">
        <v>4</v>
      </c>
      <c r="E1595" s="110">
        <v>0</v>
      </c>
      <c r="F1595" s="110">
        <v>0</v>
      </c>
      <c r="G1595" s="110">
        <v>0</v>
      </c>
      <c r="H1595" s="110">
        <v>4</v>
      </c>
      <c r="I1595" s="110">
        <v>0</v>
      </c>
      <c r="J1595" s="110">
        <v>0</v>
      </c>
      <c r="K1595" s="198">
        <f t="shared" si="234"/>
        <v>4</v>
      </c>
      <c r="M1595" s="9">
        <v>40</v>
      </c>
      <c r="N1595" s="201"/>
      <c r="O1595" s="201"/>
      <c r="P1595" s="201"/>
      <c r="Q1595" s="202"/>
      <c r="S1595" s="86" t="s">
        <v>9142</v>
      </c>
      <c r="T1595" s="88">
        <v>1</v>
      </c>
      <c r="U1595" s="88">
        <v>5</v>
      </c>
      <c r="V1595" s="88">
        <v>0</v>
      </c>
      <c r="W1595" s="88">
        <v>9</v>
      </c>
      <c r="X1595" s="88">
        <v>0</v>
      </c>
      <c r="Y1595" s="11">
        <f t="shared" si="236"/>
        <v>15</v>
      </c>
      <c r="AL1595" s="7" t="s">
        <v>10140</v>
      </c>
      <c r="AM1595" s="13">
        <v>713</v>
      </c>
      <c r="AN1595" s="13">
        <v>352</v>
      </c>
      <c r="AO1595" s="13">
        <v>266</v>
      </c>
      <c r="AP1595" s="13">
        <v>249</v>
      </c>
      <c r="AQ1595" s="13">
        <v>156</v>
      </c>
      <c r="AR1595" s="13">
        <v>84</v>
      </c>
      <c r="AS1595" s="13">
        <v>62</v>
      </c>
      <c r="AT1595" s="115">
        <v>82</v>
      </c>
      <c r="AU1595" s="115">
        <v>42</v>
      </c>
      <c r="AV1595" s="13">
        <v>52</v>
      </c>
      <c r="AW1595" s="13">
        <v>37</v>
      </c>
      <c r="AX1595" s="13">
        <v>17</v>
      </c>
      <c r="AY1595" s="13">
        <v>19</v>
      </c>
      <c r="AZ1595" s="13">
        <v>37</v>
      </c>
      <c r="BA1595" s="13">
        <v>13</v>
      </c>
      <c r="BB1595" s="13">
        <v>19</v>
      </c>
      <c r="BC1595" s="13">
        <v>16</v>
      </c>
      <c r="BD1595" s="185">
        <v>11</v>
      </c>
      <c r="BE1595" s="13">
        <v>3</v>
      </c>
      <c r="BF1595" s="13">
        <v>6</v>
      </c>
      <c r="BG1595" s="13">
        <v>2</v>
      </c>
      <c r="BH1595" s="13">
        <v>3</v>
      </c>
      <c r="BI1595" s="13">
        <v>5</v>
      </c>
      <c r="BJ1595" s="13">
        <v>3</v>
      </c>
      <c r="BK1595" s="13">
        <v>0</v>
      </c>
      <c r="BL1595" s="13">
        <v>0</v>
      </c>
      <c r="BM1595" s="7" t="s">
        <v>10140</v>
      </c>
    </row>
    <row r="1596" spans="1:65" ht="14.4" x14ac:dyDescent="0.3">
      <c r="A1596" s="200" t="s">
        <v>9948</v>
      </c>
      <c r="B1596" s="11"/>
      <c r="C1596" s="159">
        <f t="shared" ref="C1596:J1596" si="237">SUM(C1581:C1595)</f>
        <v>1193</v>
      </c>
      <c r="D1596" s="159">
        <f t="shared" si="237"/>
        <v>1173</v>
      </c>
      <c r="E1596" s="159">
        <f t="shared" si="237"/>
        <v>21</v>
      </c>
      <c r="F1596" s="159">
        <f t="shared" si="237"/>
        <v>88</v>
      </c>
      <c r="G1596" s="159">
        <f t="shared" si="237"/>
        <v>16</v>
      </c>
      <c r="H1596" s="159">
        <f t="shared" si="237"/>
        <v>317</v>
      </c>
      <c r="I1596" s="159">
        <f t="shared" si="237"/>
        <v>731</v>
      </c>
      <c r="J1596" s="159">
        <f t="shared" si="237"/>
        <v>0</v>
      </c>
      <c r="K1596" s="195">
        <f t="shared" si="234"/>
        <v>1173</v>
      </c>
      <c r="M1596" s="9">
        <f>SUM(M1581:M1595)</f>
        <v>1173</v>
      </c>
      <c r="N1596" s="201"/>
      <c r="O1596" s="201"/>
      <c r="P1596" s="201"/>
      <c r="Q1596" s="202"/>
      <c r="S1596" s="11" t="s">
        <v>9143</v>
      </c>
      <c r="T1596" s="95">
        <v>2</v>
      </c>
      <c r="U1596" s="95">
        <v>7</v>
      </c>
      <c r="V1596" s="95">
        <v>0</v>
      </c>
      <c r="W1596" s="95">
        <v>28</v>
      </c>
      <c r="X1596" s="95">
        <v>0</v>
      </c>
      <c r="Y1596" s="11">
        <f t="shared" si="236"/>
        <v>37</v>
      </c>
      <c r="AL1596" s="7" t="s">
        <v>10141</v>
      </c>
      <c r="AM1596" s="13">
        <v>1</v>
      </c>
      <c r="AN1596" s="13">
        <v>28</v>
      </c>
      <c r="AO1596" s="13">
        <v>72</v>
      </c>
      <c r="AP1596" s="13">
        <v>273</v>
      </c>
      <c r="AQ1596" s="13">
        <v>355</v>
      </c>
      <c r="AR1596" s="13">
        <v>161</v>
      </c>
      <c r="AS1596" s="13">
        <v>145</v>
      </c>
      <c r="AT1596" s="115">
        <v>92</v>
      </c>
      <c r="AU1596" s="115">
        <v>72</v>
      </c>
      <c r="AV1596" s="13">
        <v>60</v>
      </c>
      <c r="AW1596" s="13">
        <v>43</v>
      </c>
      <c r="AX1596" s="13">
        <v>40</v>
      </c>
      <c r="AY1596" s="13">
        <v>31</v>
      </c>
      <c r="AZ1596" s="13">
        <v>39</v>
      </c>
      <c r="BA1596" s="13">
        <v>28</v>
      </c>
      <c r="BB1596" s="13">
        <v>32</v>
      </c>
      <c r="BC1596" s="13">
        <v>17</v>
      </c>
      <c r="BD1596" s="185">
        <v>29</v>
      </c>
      <c r="BE1596" s="13">
        <v>10</v>
      </c>
      <c r="BF1596" s="13">
        <v>15</v>
      </c>
      <c r="BG1596" s="13">
        <v>6</v>
      </c>
      <c r="BH1596" s="13">
        <v>14</v>
      </c>
      <c r="BI1596" s="13">
        <v>7</v>
      </c>
      <c r="BJ1596" s="13">
        <v>4</v>
      </c>
      <c r="BK1596" s="13">
        <v>1</v>
      </c>
      <c r="BL1596" s="13">
        <v>0</v>
      </c>
      <c r="BM1596" s="7" t="s">
        <v>10141</v>
      </c>
    </row>
    <row r="1597" spans="1:65" ht="14.4" x14ac:dyDescent="0.3">
      <c r="M1597" s="9"/>
      <c r="N1597" s="201"/>
      <c r="O1597" s="201"/>
      <c r="P1597" s="201"/>
      <c r="Q1597" s="202"/>
      <c r="S1597" s="86" t="s">
        <v>9144</v>
      </c>
      <c r="T1597" s="94">
        <v>0</v>
      </c>
      <c r="U1597" s="94">
        <v>0</v>
      </c>
      <c r="V1597" s="94">
        <v>0</v>
      </c>
      <c r="W1597" s="94">
        <v>0</v>
      </c>
      <c r="X1597" s="94">
        <v>0</v>
      </c>
      <c r="Y1597" s="11">
        <f t="shared" si="236"/>
        <v>0</v>
      </c>
    </row>
    <row r="1598" spans="1:65" ht="14.4" x14ac:dyDescent="0.3">
      <c r="M1598" s="9"/>
      <c r="N1598" s="201"/>
      <c r="O1598" s="201"/>
      <c r="P1598" s="201"/>
      <c r="Q1598" s="202"/>
      <c r="T1598" s="7">
        <f>SUM(T1592:T1597)</f>
        <v>3</v>
      </c>
      <c r="U1598" s="7">
        <f>SUM(U1592:U1597)</f>
        <v>12</v>
      </c>
      <c r="V1598" s="7">
        <f>SUM(V1592:V1597)</f>
        <v>0</v>
      </c>
      <c r="W1598" s="7">
        <f>SUM(W1592:W1597)</f>
        <v>37</v>
      </c>
      <c r="X1598" s="7">
        <f>SUM(X1592:X1597)</f>
        <v>0</v>
      </c>
      <c r="Y1598" s="11">
        <f t="shared" si="236"/>
        <v>52</v>
      </c>
    </row>
    <row r="1599" spans="1:65" ht="14.4" x14ac:dyDescent="0.3">
      <c r="M1599" s="9"/>
      <c r="N1599" s="201"/>
      <c r="O1599" s="201"/>
      <c r="P1599" s="201"/>
      <c r="Q1599" s="202"/>
    </row>
    <row r="1600" spans="1:65" ht="22.8" x14ac:dyDescent="0.3">
      <c r="N1600" s="201"/>
      <c r="O1600" s="201"/>
      <c r="P1600" s="201"/>
      <c r="Q1600" s="202"/>
      <c r="AL1600" s="7" t="s">
        <v>5</v>
      </c>
      <c r="AM1600" s="7" t="s">
        <v>10021</v>
      </c>
      <c r="AN1600" s="7" t="s">
        <v>10126</v>
      </c>
      <c r="AO1600" s="7" t="s">
        <v>10127</v>
      </c>
      <c r="AP1600" s="7" t="s">
        <v>10024</v>
      </c>
      <c r="AQ1600" s="7" t="s">
        <v>10019</v>
      </c>
      <c r="AR1600" s="7" t="s">
        <v>10128</v>
      </c>
      <c r="AS1600" s="7" t="s">
        <v>10129</v>
      </c>
      <c r="AT1600" s="115" t="s">
        <v>10130</v>
      </c>
      <c r="AU1600" s="115" t="s">
        <v>10027</v>
      </c>
      <c r="AV1600" s="7" t="s">
        <v>10028</v>
      </c>
      <c r="AW1600" s="7" t="s">
        <v>10023</v>
      </c>
      <c r="AX1600" s="7" t="s">
        <v>10131</v>
      </c>
      <c r="AY1600" s="7" t="s">
        <v>10132</v>
      </c>
      <c r="AZ1600" s="7" t="s">
        <v>10133</v>
      </c>
      <c r="BA1600" s="7" t="s">
        <v>10026</v>
      </c>
      <c r="BB1600" s="7" t="s">
        <v>10069</v>
      </c>
      <c r="BC1600" s="7" t="s">
        <v>10032</v>
      </c>
      <c r="BD1600" s="7" t="s">
        <v>10134</v>
      </c>
      <c r="BE1600" s="7" t="s">
        <v>10135</v>
      </c>
      <c r="BF1600" s="7" t="s">
        <v>10031</v>
      </c>
      <c r="BG1600" s="7" t="s">
        <v>10136</v>
      </c>
      <c r="BH1600" s="7" t="s">
        <v>10137</v>
      </c>
      <c r="BI1600" s="7" t="s">
        <v>10144</v>
      </c>
      <c r="BJ1600" s="7" t="s">
        <v>10071</v>
      </c>
      <c r="BK1600" s="7" t="s">
        <v>10037</v>
      </c>
      <c r="BL1600" s="7" t="s">
        <v>10138</v>
      </c>
    </row>
    <row r="1601" spans="4:65" ht="14.4" x14ac:dyDescent="0.3">
      <c r="N1601" s="201"/>
      <c r="O1601" s="201"/>
      <c r="P1601" s="201"/>
      <c r="Q1601" s="202"/>
      <c r="S1601" s="11" t="s">
        <v>9950</v>
      </c>
      <c r="T1601" s="11" t="s">
        <v>781</v>
      </c>
      <c r="U1601" s="11" t="s">
        <v>313</v>
      </c>
      <c r="V1601" s="11" t="s">
        <v>141</v>
      </c>
      <c r="W1601" s="11" t="s">
        <v>87</v>
      </c>
      <c r="X1601" s="11" t="s">
        <v>124</v>
      </c>
      <c r="Y1601" s="11" t="s">
        <v>9951</v>
      </c>
      <c r="AL1601" s="7" t="s">
        <v>10142</v>
      </c>
      <c r="AM1601" s="13">
        <v>0</v>
      </c>
      <c r="AN1601" s="13">
        <v>0</v>
      </c>
      <c r="AO1601" s="13">
        <v>0</v>
      </c>
      <c r="AP1601" s="13">
        <v>0</v>
      </c>
      <c r="AQ1601" s="13">
        <v>2</v>
      </c>
      <c r="AR1601" s="13">
        <v>15</v>
      </c>
      <c r="AS1601" s="13">
        <v>39</v>
      </c>
      <c r="AT1601" s="115">
        <v>174</v>
      </c>
      <c r="AU1601" s="115">
        <v>257</v>
      </c>
      <c r="AV1601" s="13">
        <v>409</v>
      </c>
      <c r="AW1601" s="13">
        <v>233</v>
      </c>
      <c r="AX1601" s="13">
        <v>203</v>
      </c>
      <c r="AY1601" s="13">
        <v>114</v>
      </c>
      <c r="AZ1601" s="13">
        <v>154</v>
      </c>
      <c r="BA1601" s="13">
        <v>112</v>
      </c>
      <c r="BB1601" s="13">
        <v>124</v>
      </c>
      <c r="BC1601" s="13">
        <v>60</v>
      </c>
      <c r="BD1601" s="185">
        <v>87</v>
      </c>
      <c r="BE1601" s="13">
        <v>39</v>
      </c>
      <c r="BF1601" s="13">
        <v>57</v>
      </c>
      <c r="BG1601" s="13">
        <v>29</v>
      </c>
      <c r="BH1601" s="13">
        <v>50</v>
      </c>
      <c r="BI1601" s="13">
        <v>34</v>
      </c>
      <c r="BJ1601" s="13">
        <v>35</v>
      </c>
      <c r="BK1601" s="13">
        <v>18</v>
      </c>
      <c r="BL1601" s="13">
        <v>21</v>
      </c>
      <c r="BM1601" s="7" t="s">
        <v>10142</v>
      </c>
    </row>
    <row r="1602" spans="4:65" ht="14.4" x14ac:dyDescent="0.3">
      <c r="N1602" s="201"/>
      <c r="O1602" s="201"/>
      <c r="P1602" s="201"/>
      <c r="Q1602" s="202"/>
      <c r="S1602" s="11" t="s">
        <v>9139</v>
      </c>
      <c r="T1602" s="16">
        <v>0</v>
      </c>
      <c r="U1602" s="16">
        <v>0</v>
      </c>
      <c r="V1602" s="16">
        <v>0</v>
      </c>
      <c r="W1602" s="16">
        <v>0</v>
      </c>
      <c r="X1602" s="16">
        <v>1</v>
      </c>
      <c r="Y1602" s="11">
        <f t="shared" ref="Y1602:Y1608" si="238">SUM(T1602:W1602)</f>
        <v>0</v>
      </c>
      <c r="Z1602" s="11" t="s">
        <v>9139</v>
      </c>
      <c r="AL1602" s="186" t="s">
        <v>10025</v>
      </c>
      <c r="AM1602" s="187">
        <v>0</v>
      </c>
      <c r="AN1602" s="187">
        <v>0</v>
      </c>
      <c r="AO1602" s="187">
        <v>0</v>
      </c>
      <c r="AP1602" s="187">
        <v>0</v>
      </c>
      <c r="AQ1602" s="187">
        <v>0</v>
      </c>
      <c r="AR1602" s="187">
        <v>0</v>
      </c>
      <c r="AS1602" s="187">
        <v>0</v>
      </c>
      <c r="AT1602" s="187">
        <v>0</v>
      </c>
      <c r="AU1602" s="187">
        <v>0</v>
      </c>
      <c r="AV1602" s="187">
        <v>2</v>
      </c>
      <c r="AW1602" s="187">
        <v>10</v>
      </c>
      <c r="AX1602" s="187">
        <v>51</v>
      </c>
      <c r="AY1602" s="187">
        <v>115</v>
      </c>
      <c r="AZ1602" s="187">
        <v>428</v>
      </c>
      <c r="BA1602" s="187">
        <v>525</v>
      </c>
      <c r="BB1602" s="187">
        <v>467</v>
      </c>
      <c r="BC1602" s="187">
        <v>379</v>
      </c>
      <c r="BD1602" s="188">
        <v>320</v>
      </c>
      <c r="BE1602" s="188">
        <v>115</v>
      </c>
      <c r="BF1602" s="187">
        <v>91</v>
      </c>
      <c r="BG1602" s="187">
        <v>54</v>
      </c>
      <c r="BH1602" s="189">
        <v>62</v>
      </c>
      <c r="BI1602" s="190">
        <v>37</v>
      </c>
      <c r="BJ1602" s="190">
        <v>45</v>
      </c>
      <c r="BK1602" s="190">
        <v>34</v>
      </c>
      <c r="BL1602" s="190">
        <v>33</v>
      </c>
      <c r="BM1602" s="186" t="s">
        <v>10025</v>
      </c>
    </row>
    <row r="1603" spans="4:65" ht="14.4" x14ac:dyDescent="0.3">
      <c r="I1603" s="201"/>
      <c r="J1603" s="201"/>
      <c r="K1603" s="202"/>
      <c r="N1603" s="201"/>
      <c r="O1603" s="201"/>
      <c r="P1603" s="201"/>
      <c r="Q1603" s="202"/>
      <c r="S1603" s="86" t="s">
        <v>9140</v>
      </c>
      <c r="T1603" s="87">
        <v>0</v>
      </c>
      <c r="U1603" s="87">
        <v>0</v>
      </c>
      <c r="V1603" s="87">
        <v>0</v>
      </c>
      <c r="W1603" s="88">
        <v>0</v>
      </c>
      <c r="X1603" s="87">
        <v>1</v>
      </c>
      <c r="Y1603" s="11">
        <f t="shared" si="238"/>
        <v>0</v>
      </c>
      <c r="Z1603" s="86" t="s">
        <v>9140</v>
      </c>
      <c r="AL1603" s="7" t="s">
        <v>10151</v>
      </c>
      <c r="AM1603" s="13">
        <v>0</v>
      </c>
      <c r="AN1603" s="13">
        <v>0</v>
      </c>
      <c r="AO1603" s="13">
        <v>0</v>
      </c>
      <c r="AP1603" s="13">
        <v>0</v>
      </c>
      <c r="AQ1603" s="13">
        <v>0</v>
      </c>
      <c r="AR1603" s="13">
        <v>0</v>
      </c>
      <c r="AS1603" s="13">
        <v>0</v>
      </c>
      <c r="AT1603" s="13">
        <v>0</v>
      </c>
      <c r="AU1603" s="13">
        <v>0</v>
      </c>
      <c r="AV1603" s="13">
        <v>1</v>
      </c>
      <c r="AW1603" s="13">
        <v>7</v>
      </c>
      <c r="AX1603" s="13">
        <v>40</v>
      </c>
      <c r="AY1603" s="13">
        <v>42</v>
      </c>
      <c r="AZ1603" s="13">
        <v>161</v>
      </c>
      <c r="BA1603" s="13">
        <v>182</v>
      </c>
      <c r="BB1603" s="13">
        <v>349</v>
      </c>
      <c r="BC1603" s="13">
        <v>202</v>
      </c>
      <c r="BD1603" s="185">
        <v>211</v>
      </c>
      <c r="BE1603" s="13">
        <v>120</v>
      </c>
      <c r="BF1603" s="13">
        <v>162</v>
      </c>
      <c r="BG1603" s="13">
        <v>71</v>
      </c>
      <c r="BH1603" s="13">
        <v>109</v>
      </c>
      <c r="BI1603" s="13">
        <v>69</v>
      </c>
      <c r="BJ1603" s="13">
        <v>64</v>
      </c>
      <c r="BK1603" s="13">
        <v>30</v>
      </c>
      <c r="BL1603" s="13">
        <v>38</v>
      </c>
      <c r="BM1603" s="7" t="s">
        <v>10151</v>
      </c>
    </row>
    <row r="1604" spans="4:65" ht="14.4" x14ac:dyDescent="0.3">
      <c r="I1604" s="201"/>
      <c r="J1604" s="201"/>
      <c r="K1604" s="202"/>
      <c r="M1604" s="9"/>
      <c r="N1604" s="201"/>
      <c r="O1604" s="201"/>
      <c r="P1604" s="201"/>
      <c r="Q1604" s="202"/>
      <c r="S1604" s="11" t="s">
        <v>9141</v>
      </c>
      <c r="T1604" s="16">
        <v>1</v>
      </c>
      <c r="U1604" s="16">
        <v>5</v>
      </c>
      <c r="V1604" s="16">
        <v>0</v>
      </c>
      <c r="W1604" s="16">
        <v>15</v>
      </c>
      <c r="X1604" s="16">
        <v>33</v>
      </c>
      <c r="Y1604" s="11">
        <f t="shared" si="238"/>
        <v>21</v>
      </c>
      <c r="Z1604" s="11" t="s">
        <v>9141</v>
      </c>
      <c r="AL1604" s="186" t="s">
        <v>10030</v>
      </c>
      <c r="AM1604" s="187">
        <v>0</v>
      </c>
      <c r="AN1604" s="187">
        <v>0</v>
      </c>
      <c r="AO1604" s="187">
        <v>0</v>
      </c>
      <c r="AP1604" s="187">
        <v>0</v>
      </c>
      <c r="AQ1604" s="187">
        <v>0</v>
      </c>
      <c r="AR1604" s="187">
        <v>0</v>
      </c>
      <c r="AS1604" s="187">
        <v>0</v>
      </c>
      <c r="AT1604" s="187">
        <v>0</v>
      </c>
      <c r="AU1604" s="187">
        <v>0</v>
      </c>
      <c r="AV1604" s="187">
        <v>0</v>
      </c>
      <c r="AW1604" s="187">
        <v>0</v>
      </c>
      <c r="AX1604" s="187">
        <v>13</v>
      </c>
      <c r="AY1604" s="187">
        <v>33</v>
      </c>
      <c r="AZ1604" s="187">
        <v>51</v>
      </c>
      <c r="BA1604" s="187">
        <v>28</v>
      </c>
      <c r="BB1604" s="187">
        <v>181</v>
      </c>
      <c r="BC1604" s="187">
        <v>177</v>
      </c>
      <c r="BD1604" s="188">
        <v>386</v>
      </c>
      <c r="BE1604" s="188">
        <v>395</v>
      </c>
      <c r="BF1604" s="187">
        <v>522</v>
      </c>
      <c r="BG1604" s="187">
        <v>271</v>
      </c>
      <c r="BH1604" s="189">
        <v>333</v>
      </c>
      <c r="BI1604" s="190">
        <v>316</v>
      </c>
      <c r="BJ1604" s="190">
        <v>325</v>
      </c>
      <c r="BK1604" s="190">
        <v>83</v>
      </c>
      <c r="BL1604" s="190">
        <v>73</v>
      </c>
      <c r="BM1604" s="186" t="s">
        <v>10030</v>
      </c>
    </row>
    <row r="1605" spans="4:65" ht="14.4" x14ac:dyDescent="0.3">
      <c r="I1605" s="201"/>
      <c r="J1605" s="201"/>
      <c r="K1605" s="202"/>
      <c r="M1605" s="9"/>
      <c r="N1605" s="201"/>
      <c r="O1605" s="201"/>
      <c r="P1605" s="201"/>
      <c r="Q1605" s="202"/>
      <c r="S1605" s="86" t="s">
        <v>9142</v>
      </c>
      <c r="T1605" s="87">
        <v>1</v>
      </c>
      <c r="U1605" s="87">
        <v>2</v>
      </c>
      <c r="V1605" s="87">
        <v>0</v>
      </c>
      <c r="W1605" s="88">
        <v>35</v>
      </c>
      <c r="X1605" s="87">
        <v>73</v>
      </c>
      <c r="Y1605" s="11">
        <f t="shared" si="238"/>
        <v>38</v>
      </c>
      <c r="Z1605" s="86" t="s">
        <v>9142</v>
      </c>
      <c r="AL1605" s="7" t="s">
        <v>10152</v>
      </c>
      <c r="AM1605" s="13">
        <v>0</v>
      </c>
      <c r="AN1605" s="13">
        <v>0</v>
      </c>
      <c r="AO1605" s="13">
        <v>0</v>
      </c>
      <c r="AP1605" s="13">
        <v>0</v>
      </c>
      <c r="AQ1605" s="13">
        <v>0</v>
      </c>
      <c r="AR1605" s="13">
        <v>0</v>
      </c>
      <c r="AS1605" s="13">
        <v>0</v>
      </c>
      <c r="AT1605" s="13">
        <v>0</v>
      </c>
      <c r="AU1605" s="13">
        <v>0</v>
      </c>
      <c r="AV1605" s="13">
        <v>0</v>
      </c>
      <c r="AW1605" s="13">
        <v>0</v>
      </c>
      <c r="AX1605" s="13">
        <v>0</v>
      </c>
      <c r="AY1605" s="13">
        <v>0</v>
      </c>
      <c r="AZ1605" s="13">
        <v>0</v>
      </c>
      <c r="BA1605" s="13">
        <v>0</v>
      </c>
      <c r="BB1605" s="13">
        <v>0</v>
      </c>
      <c r="BC1605" s="13">
        <v>0</v>
      </c>
      <c r="BD1605" s="185">
        <v>61</v>
      </c>
      <c r="BE1605" s="13">
        <v>57</v>
      </c>
      <c r="BF1605" s="13">
        <v>152</v>
      </c>
      <c r="BG1605" s="13">
        <v>72</v>
      </c>
      <c r="BH1605" s="13">
        <v>204</v>
      </c>
      <c r="BI1605" s="13">
        <v>229</v>
      </c>
      <c r="BJ1605" s="13">
        <v>320</v>
      </c>
      <c r="BK1605" s="13">
        <v>186</v>
      </c>
      <c r="BL1605" s="13">
        <v>291</v>
      </c>
      <c r="BM1605" s="7" t="s">
        <v>10152</v>
      </c>
    </row>
    <row r="1606" spans="4:65" ht="14.4" x14ac:dyDescent="0.3">
      <c r="D1606" s="204"/>
      <c r="E1606" s="204"/>
      <c r="I1606" s="201"/>
      <c r="J1606" s="201"/>
      <c r="K1606" s="202"/>
      <c r="N1606" s="201"/>
      <c r="O1606" s="201"/>
      <c r="P1606" s="201"/>
      <c r="Q1606" s="202"/>
      <c r="S1606" s="11" t="s">
        <v>9143</v>
      </c>
      <c r="T1606" s="16">
        <v>16</v>
      </c>
      <c r="U1606" s="16">
        <v>65</v>
      </c>
      <c r="V1606" s="16">
        <v>12</v>
      </c>
      <c r="W1606" s="16">
        <v>198</v>
      </c>
      <c r="X1606" s="16">
        <v>623</v>
      </c>
      <c r="Y1606" s="11">
        <f t="shared" si="238"/>
        <v>291</v>
      </c>
      <c r="Z1606" s="11" t="s">
        <v>9143</v>
      </c>
      <c r="AL1606" s="186" t="s">
        <v>10034</v>
      </c>
      <c r="AM1606" s="187">
        <v>0</v>
      </c>
      <c r="AN1606" s="187">
        <v>0</v>
      </c>
      <c r="AO1606" s="187">
        <v>0</v>
      </c>
      <c r="AP1606" s="187">
        <v>0</v>
      </c>
      <c r="AQ1606" s="187">
        <v>0</v>
      </c>
      <c r="AR1606" s="187">
        <v>0</v>
      </c>
      <c r="AS1606" s="187">
        <v>0</v>
      </c>
      <c r="AT1606" s="187">
        <v>0</v>
      </c>
      <c r="AU1606" s="187">
        <v>0</v>
      </c>
      <c r="AV1606" s="187">
        <v>0</v>
      </c>
      <c r="AW1606" s="187">
        <v>0</v>
      </c>
      <c r="AX1606" s="187">
        <v>0</v>
      </c>
      <c r="AY1606" s="187">
        <v>0</v>
      </c>
      <c r="AZ1606" s="187">
        <v>0</v>
      </c>
      <c r="BA1606" s="187">
        <v>0</v>
      </c>
      <c r="BB1606" s="187">
        <v>0</v>
      </c>
      <c r="BC1606" s="187">
        <v>0</v>
      </c>
      <c r="BD1606" s="188">
        <v>0</v>
      </c>
      <c r="BE1606" s="188">
        <v>0</v>
      </c>
      <c r="BF1606" s="187">
        <v>76</v>
      </c>
      <c r="BG1606" s="187">
        <v>315</v>
      </c>
      <c r="BH1606" s="189">
        <v>456</v>
      </c>
      <c r="BI1606" s="190">
        <v>337</v>
      </c>
      <c r="BJ1606" s="190">
        <v>386</v>
      </c>
      <c r="BK1606" s="190">
        <v>515</v>
      </c>
      <c r="BL1606" s="190">
        <v>623</v>
      </c>
      <c r="BM1606" s="186" t="s">
        <v>10034</v>
      </c>
    </row>
    <row r="1607" spans="4:65" ht="14.4" x14ac:dyDescent="0.3">
      <c r="D1607" s="204"/>
      <c r="E1607" s="204"/>
      <c r="I1607" s="201"/>
      <c r="J1607" s="201"/>
      <c r="K1607" s="202"/>
      <c r="N1607" s="201"/>
      <c r="O1607" s="201"/>
      <c r="P1607" s="201"/>
      <c r="Q1607" s="202"/>
      <c r="S1607" s="86" t="s">
        <v>9144</v>
      </c>
      <c r="T1607" s="87">
        <v>0</v>
      </c>
      <c r="U1607" s="87">
        <v>4</v>
      </c>
      <c r="V1607" s="87">
        <v>4</v>
      </c>
      <c r="W1607" s="87">
        <v>32</v>
      </c>
      <c r="X1607" s="87">
        <v>0</v>
      </c>
      <c r="Y1607" s="11">
        <f t="shared" si="238"/>
        <v>40</v>
      </c>
      <c r="Z1607" s="86" t="s">
        <v>9144</v>
      </c>
      <c r="AL1607" s="7" t="s">
        <v>10153</v>
      </c>
      <c r="AM1607" s="13">
        <v>0</v>
      </c>
      <c r="AN1607" s="13">
        <v>0</v>
      </c>
      <c r="AO1607" s="13">
        <v>0</v>
      </c>
      <c r="AP1607" s="13">
        <v>0</v>
      </c>
      <c r="AQ1607" s="13">
        <v>0</v>
      </c>
      <c r="AR1607" s="13">
        <v>0</v>
      </c>
      <c r="AS1607" s="13">
        <v>0</v>
      </c>
      <c r="AT1607" s="13">
        <v>0</v>
      </c>
      <c r="AU1607" s="13">
        <v>0</v>
      </c>
      <c r="AV1607" s="13">
        <v>0</v>
      </c>
      <c r="AW1607" s="13">
        <v>0</v>
      </c>
      <c r="AX1607" s="13">
        <v>0</v>
      </c>
      <c r="AY1607" s="13">
        <v>0</v>
      </c>
      <c r="AZ1607" s="13">
        <v>0</v>
      </c>
      <c r="BA1607" s="13">
        <v>0</v>
      </c>
      <c r="BB1607" s="13">
        <v>0</v>
      </c>
      <c r="BC1607" s="13">
        <v>0</v>
      </c>
      <c r="BD1607" s="13">
        <v>0</v>
      </c>
      <c r="BE1607" s="13">
        <v>0</v>
      </c>
      <c r="BF1607" s="13">
        <v>0</v>
      </c>
      <c r="BG1607" s="13">
        <v>0</v>
      </c>
      <c r="BH1607" s="13">
        <v>0</v>
      </c>
      <c r="BI1607" s="13">
        <v>0</v>
      </c>
      <c r="BJ1607" s="13">
        <v>4</v>
      </c>
      <c r="BK1607" s="13">
        <v>1</v>
      </c>
      <c r="BL1607" s="13">
        <v>40</v>
      </c>
      <c r="BM1607" s="7" t="s">
        <v>10153</v>
      </c>
    </row>
    <row r="1608" spans="4:65" ht="14.4" x14ac:dyDescent="0.3">
      <c r="I1608" s="201"/>
      <c r="J1608" s="201"/>
      <c r="K1608" s="202"/>
      <c r="N1608" s="201"/>
      <c r="O1608" s="201"/>
      <c r="P1608" s="201"/>
      <c r="Q1608" s="202"/>
      <c r="T1608" s="7">
        <f>SUM(T1602:T1607)</f>
        <v>18</v>
      </c>
      <c r="U1608" s="7">
        <f>SUM(U1602:U1607)</f>
        <v>76</v>
      </c>
      <c r="V1608" s="7">
        <f>SUM(V1602:V1607)</f>
        <v>16</v>
      </c>
      <c r="W1608" s="7">
        <f>SUM(W1602:W1607)</f>
        <v>280</v>
      </c>
      <c r="X1608" s="7">
        <f>SUM(X1602:X1607)</f>
        <v>731</v>
      </c>
      <c r="Y1608" s="11">
        <f t="shared" si="238"/>
        <v>390</v>
      </c>
    </row>
    <row r="1609" spans="4:65" ht="14.4" x14ac:dyDescent="0.3">
      <c r="I1609" s="201"/>
      <c r="J1609" s="201"/>
      <c r="K1609" s="202"/>
      <c r="N1609" s="201"/>
      <c r="O1609" s="201"/>
      <c r="P1609" s="201"/>
      <c r="Q1609" s="202"/>
    </row>
    <row r="1610" spans="4:65" ht="14.4" x14ac:dyDescent="0.3">
      <c r="I1610" s="201"/>
      <c r="J1610" s="201"/>
      <c r="K1610" s="202"/>
      <c r="N1610" s="201"/>
      <c r="O1610" s="201"/>
      <c r="P1610" s="201"/>
      <c r="Q1610" s="202"/>
    </row>
    <row r="1611" spans="4:65" ht="14.4" x14ac:dyDescent="0.3">
      <c r="I1611" s="201"/>
      <c r="J1611" s="201"/>
      <c r="K1611" s="202"/>
      <c r="N1611" s="201"/>
      <c r="O1611" s="201"/>
      <c r="P1611" s="201"/>
      <c r="Q1611" s="202"/>
    </row>
    <row r="1612" spans="4:65" ht="14.4" x14ac:dyDescent="0.3">
      <c r="I1612" s="201"/>
      <c r="J1612" s="201"/>
      <c r="K1612" s="202"/>
      <c r="N1612" s="201"/>
      <c r="O1612" s="201"/>
      <c r="P1612" s="201"/>
      <c r="Q1612" s="202"/>
    </row>
    <row r="1613" spans="4:65" ht="14.4" x14ac:dyDescent="0.3">
      <c r="I1613" s="201"/>
      <c r="J1613" s="201"/>
      <c r="K1613" s="202"/>
      <c r="N1613" s="201"/>
      <c r="O1613" s="201"/>
      <c r="P1613" s="201"/>
      <c r="Q1613" s="202"/>
    </row>
    <row r="1614" spans="4:65" ht="14.4" x14ac:dyDescent="0.3">
      <c r="I1614" s="201"/>
      <c r="J1614" s="201"/>
      <c r="K1614" s="202"/>
      <c r="N1614" s="201"/>
      <c r="O1614" s="201"/>
      <c r="P1614" s="201"/>
      <c r="Q1614" s="202"/>
    </row>
    <row r="1615" spans="4:65" ht="14.4" x14ac:dyDescent="0.3">
      <c r="I1615" s="201"/>
      <c r="J1615" s="201"/>
      <c r="K1615" s="202"/>
      <c r="N1615" s="201"/>
      <c r="O1615" s="201"/>
      <c r="P1615" s="201"/>
      <c r="Q1615" s="202"/>
    </row>
    <row r="1616" spans="4:65" ht="14.4" x14ac:dyDescent="0.3">
      <c r="I1616" s="201"/>
      <c r="J1616" s="201"/>
      <c r="K1616" s="202"/>
      <c r="N1616" s="201"/>
      <c r="O1616" s="201"/>
      <c r="P1616" s="201"/>
      <c r="Q1616" s="202"/>
    </row>
    <row r="1617" spans="1:64" ht="14.4" x14ac:dyDescent="0.3">
      <c r="I1617" s="201"/>
      <c r="J1617" s="201"/>
      <c r="K1617" s="202"/>
    </row>
    <row r="1621" spans="1:64" ht="39.6" x14ac:dyDescent="0.3">
      <c r="A1621" s="73" t="s">
        <v>10037</v>
      </c>
      <c r="B1621" s="73" t="s">
        <v>9152</v>
      </c>
      <c r="C1621" s="73" t="s">
        <v>9126</v>
      </c>
      <c r="D1621" s="73" t="s">
        <v>9936</v>
      </c>
      <c r="E1621" s="73" t="s">
        <v>9937</v>
      </c>
      <c r="F1621" s="73" t="s">
        <v>9938</v>
      </c>
      <c r="G1621" s="73" t="s">
        <v>9939</v>
      </c>
      <c r="H1621" s="73" t="s">
        <v>9940</v>
      </c>
      <c r="I1621" s="73" t="s">
        <v>9941</v>
      </c>
      <c r="J1621" s="75" t="s">
        <v>9942</v>
      </c>
      <c r="K1621" s="14" t="s">
        <v>9943</v>
      </c>
      <c r="M1621" s="13" t="s">
        <v>10157</v>
      </c>
      <c r="N1621" s="203"/>
      <c r="O1621" s="203"/>
      <c r="P1621" s="203"/>
      <c r="Q1621" s="203"/>
      <c r="S1621" s="7" t="s">
        <v>10037</v>
      </c>
      <c r="AL1621" s="13" t="s">
        <v>9995</v>
      </c>
      <c r="AM1621" s="115" t="s">
        <v>10037</v>
      </c>
      <c r="AN1621" s="13"/>
      <c r="AO1621" s="13"/>
      <c r="AP1621" s="13"/>
    </row>
    <row r="1622" spans="1:64" ht="14.4" x14ac:dyDescent="0.3">
      <c r="A1622" s="196" t="s">
        <v>9975</v>
      </c>
      <c r="B1622" s="196" t="s">
        <v>2289</v>
      </c>
      <c r="C1622" s="183">
        <v>1</v>
      </c>
      <c r="D1622" s="110">
        <v>1</v>
      </c>
      <c r="E1622" s="168">
        <v>0</v>
      </c>
      <c r="F1622" s="168">
        <v>0</v>
      </c>
      <c r="G1622" s="168">
        <v>0</v>
      </c>
      <c r="H1622" s="168">
        <v>1</v>
      </c>
      <c r="I1622" s="168">
        <v>0</v>
      </c>
      <c r="J1622" s="168">
        <v>0</v>
      </c>
      <c r="K1622" s="198">
        <f t="shared" ref="K1622:K1635" si="239">SUM(E1622:I1622)</f>
        <v>1</v>
      </c>
      <c r="M1622" s="9">
        <v>1</v>
      </c>
      <c r="N1622" s="205"/>
      <c r="O1622" s="205"/>
      <c r="P1622" s="206"/>
      <c r="Q1622" s="206"/>
      <c r="S1622" s="11" t="s">
        <v>9945</v>
      </c>
      <c r="T1622" s="11" t="s">
        <v>781</v>
      </c>
      <c r="U1622" s="11" t="s">
        <v>313</v>
      </c>
      <c r="V1622" s="11" t="s">
        <v>141</v>
      </c>
      <c r="W1622" s="11" t="s">
        <v>87</v>
      </c>
      <c r="X1622" s="11" t="s">
        <v>124</v>
      </c>
      <c r="Y1622" s="11" t="s">
        <v>8</v>
      </c>
      <c r="AL1622" s="7" t="s">
        <v>10119</v>
      </c>
      <c r="AM1622" s="13"/>
      <c r="AN1622" s="13"/>
      <c r="AO1622" s="13"/>
      <c r="AP1622" s="13"/>
    </row>
    <row r="1623" spans="1:64" ht="14.4" x14ac:dyDescent="0.3">
      <c r="A1623" s="83" t="s">
        <v>9934</v>
      </c>
      <c r="B1623" s="83" t="s">
        <v>6018</v>
      </c>
      <c r="C1623" s="111">
        <v>1</v>
      </c>
      <c r="D1623" s="111">
        <v>1</v>
      </c>
      <c r="E1623" s="159">
        <v>0</v>
      </c>
      <c r="F1623" s="159">
        <v>0</v>
      </c>
      <c r="G1623" s="159">
        <v>0</v>
      </c>
      <c r="H1623" s="159">
        <v>1</v>
      </c>
      <c r="I1623" s="159">
        <v>0</v>
      </c>
      <c r="J1623" s="159">
        <v>0</v>
      </c>
      <c r="K1623" s="195">
        <f t="shared" si="239"/>
        <v>1</v>
      </c>
      <c r="M1623" s="180"/>
      <c r="N1623" s="205"/>
      <c r="O1623" s="205"/>
      <c r="P1623" s="206"/>
      <c r="Q1623" s="206"/>
      <c r="S1623" s="11" t="s">
        <v>9139</v>
      </c>
      <c r="T1623" s="16">
        <v>0</v>
      </c>
      <c r="U1623" s="16">
        <v>0</v>
      </c>
      <c r="V1623" s="16">
        <v>0</v>
      </c>
      <c r="W1623" s="16">
        <v>0</v>
      </c>
      <c r="X1623" s="16">
        <v>0</v>
      </c>
      <c r="Y1623" s="11">
        <f t="shared" ref="Y1623:Y1629" si="240">SUM(T1623:X1623)</f>
        <v>0</v>
      </c>
      <c r="AL1623" s="7" t="s">
        <v>10121</v>
      </c>
      <c r="AM1623" s="13"/>
      <c r="AN1623" s="13"/>
      <c r="AO1623" s="13"/>
      <c r="AP1623" s="13"/>
    </row>
    <row r="1624" spans="1:64" ht="14.4" x14ac:dyDescent="0.3">
      <c r="A1624" s="83" t="s">
        <v>9934</v>
      </c>
      <c r="B1624" s="83" t="s">
        <v>2543</v>
      </c>
      <c r="C1624" s="111">
        <v>10</v>
      </c>
      <c r="D1624" s="111">
        <v>10</v>
      </c>
      <c r="E1624" s="159">
        <v>0</v>
      </c>
      <c r="F1624" s="159">
        <v>1</v>
      </c>
      <c r="G1624" s="159">
        <v>0</v>
      </c>
      <c r="H1624" s="159">
        <v>0</v>
      </c>
      <c r="I1624" s="159">
        <v>9</v>
      </c>
      <c r="J1624" s="159">
        <v>0</v>
      </c>
      <c r="K1624" s="195">
        <f t="shared" si="239"/>
        <v>10</v>
      </c>
      <c r="M1624" s="9"/>
      <c r="N1624" s="205"/>
      <c r="O1624" s="205"/>
      <c r="P1624" s="206"/>
      <c r="Q1624" s="206"/>
      <c r="S1624" s="86" t="s">
        <v>9140</v>
      </c>
      <c r="T1624" s="87">
        <v>0</v>
      </c>
      <c r="U1624" s="87">
        <v>0</v>
      </c>
      <c r="V1624" s="87">
        <v>0</v>
      </c>
      <c r="W1624" s="87">
        <v>1</v>
      </c>
      <c r="X1624" s="87">
        <v>0</v>
      </c>
      <c r="Y1624" s="11">
        <f t="shared" si="240"/>
        <v>1</v>
      </c>
      <c r="AM1624" s="13"/>
      <c r="AN1624" s="13"/>
      <c r="AO1624" s="13"/>
      <c r="AP1624" s="13"/>
    </row>
    <row r="1625" spans="1:64" ht="22.8" x14ac:dyDescent="0.3">
      <c r="A1625" s="83" t="s">
        <v>9934</v>
      </c>
      <c r="B1625" s="83" t="s">
        <v>2289</v>
      </c>
      <c r="C1625" s="111">
        <v>42</v>
      </c>
      <c r="D1625" s="111">
        <v>42</v>
      </c>
      <c r="E1625" s="159">
        <v>0</v>
      </c>
      <c r="F1625" s="159">
        <v>4</v>
      </c>
      <c r="G1625" s="159">
        <v>0</v>
      </c>
      <c r="H1625" s="159">
        <v>13</v>
      </c>
      <c r="I1625" s="159">
        <v>25</v>
      </c>
      <c r="J1625" s="159">
        <v>0</v>
      </c>
      <c r="K1625" s="195">
        <f t="shared" si="239"/>
        <v>42</v>
      </c>
      <c r="M1625" s="9">
        <v>53</v>
      </c>
      <c r="N1625" s="205"/>
      <c r="O1625" s="205"/>
      <c r="P1625" s="206"/>
      <c r="Q1625" s="206"/>
      <c r="S1625" s="11" t="s">
        <v>9141</v>
      </c>
      <c r="T1625" s="16">
        <v>0</v>
      </c>
      <c r="U1625" s="16">
        <v>5</v>
      </c>
      <c r="V1625" s="16">
        <v>0</v>
      </c>
      <c r="W1625" s="16">
        <v>14</v>
      </c>
      <c r="X1625" s="16">
        <v>34</v>
      </c>
      <c r="Y1625" s="11">
        <f t="shared" si="240"/>
        <v>53</v>
      </c>
      <c r="AL1625" s="7" t="s">
        <v>5</v>
      </c>
      <c r="AM1625" s="7" t="s">
        <v>10125</v>
      </c>
      <c r="AN1625" s="7" t="s">
        <v>10126</v>
      </c>
      <c r="AO1625" s="7" t="s">
        <v>10127</v>
      </c>
      <c r="AP1625" s="7" t="s">
        <v>10024</v>
      </c>
      <c r="AQ1625" s="7" t="s">
        <v>10019</v>
      </c>
      <c r="AR1625" s="7" t="s">
        <v>10128</v>
      </c>
      <c r="AS1625" s="7" t="s">
        <v>10129</v>
      </c>
      <c r="AT1625" s="115" t="s">
        <v>10130</v>
      </c>
      <c r="AU1625" s="115" t="s">
        <v>10027</v>
      </c>
      <c r="AV1625" s="7" t="s">
        <v>10028</v>
      </c>
      <c r="AW1625" s="7" t="s">
        <v>10023</v>
      </c>
      <c r="AX1625" s="7" t="s">
        <v>10131</v>
      </c>
      <c r="AY1625" s="7" t="s">
        <v>10132</v>
      </c>
      <c r="AZ1625" s="7" t="s">
        <v>10133</v>
      </c>
      <c r="BA1625" s="7" t="s">
        <v>10026</v>
      </c>
      <c r="BB1625" s="7" t="s">
        <v>10069</v>
      </c>
      <c r="BC1625" s="7" t="s">
        <v>10032</v>
      </c>
      <c r="BD1625" s="7" t="s">
        <v>10134</v>
      </c>
      <c r="BE1625" s="7" t="s">
        <v>10135</v>
      </c>
      <c r="BF1625" s="7" t="s">
        <v>10031</v>
      </c>
      <c r="BG1625" s="7" t="s">
        <v>10136</v>
      </c>
      <c r="BH1625" s="7" t="s">
        <v>10137</v>
      </c>
      <c r="BI1625" s="7" t="s">
        <v>10036</v>
      </c>
      <c r="BJ1625" s="7" t="s">
        <v>10071</v>
      </c>
      <c r="BK1625" s="7" t="s">
        <v>10037</v>
      </c>
    </row>
    <row r="1626" spans="1:64" ht="14.4" x14ac:dyDescent="0.3">
      <c r="A1626" s="196" t="s">
        <v>9970</v>
      </c>
      <c r="B1626" s="196" t="s">
        <v>6018</v>
      </c>
      <c r="C1626" s="168">
        <v>16</v>
      </c>
      <c r="D1626" s="110">
        <v>15</v>
      </c>
      <c r="E1626" s="168">
        <v>0</v>
      </c>
      <c r="F1626" s="168">
        <v>4</v>
      </c>
      <c r="G1626" s="168">
        <v>0</v>
      </c>
      <c r="H1626" s="168">
        <v>11</v>
      </c>
      <c r="I1626" s="168">
        <v>0</v>
      </c>
      <c r="J1626" s="168">
        <v>0</v>
      </c>
      <c r="K1626" s="198">
        <f t="shared" si="239"/>
        <v>15</v>
      </c>
      <c r="M1626" s="9"/>
      <c r="N1626" s="205"/>
      <c r="O1626" s="205"/>
      <c r="P1626" s="206"/>
      <c r="Q1626" s="206"/>
      <c r="S1626" s="86" t="s">
        <v>9142</v>
      </c>
      <c r="T1626" s="87">
        <v>2</v>
      </c>
      <c r="U1626" s="87">
        <v>11</v>
      </c>
      <c r="V1626" s="87">
        <v>3</v>
      </c>
      <c r="W1626" s="87">
        <v>29</v>
      </c>
      <c r="X1626" s="87">
        <v>83</v>
      </c>
      <c r="Y1626" s="11">
        <f t="shared" si="240"/>
        <v>128</v>
      </c>
      <c r="AL1626" s="7" t="s">
        <v>10009</v>
      </c>
      <c r="AM1626" s="13">
        <v>0</v>
      </c>
      <c r="AN1626" s="13">
        <v>0</v>
      </c>
      <c r="AO1626" s="13">
        <v>0</v>
      </c>
      <c r="AP1626" s="13">
        <v>0</v>
      </c>
      <c r="AQ1626" s="13">
        <v>0</v>
      </c>
      <c r="AR1626" s="13">
        <v>0</v>
      </c>
      <c r="AS1626" s="13">
        <v>0</v>
      </c>
      <c r="AT1626" s="115">
        <v>0</v>
      </c>
      <c r="AU1626" s="115">
        <v>0</v>
      </c>
      <c r="AV1626" s="13">
        <v>0</v>
      </c>
      <c r="AW1626" s="13">
        <v>0</v>
      </c>
      <c r="AX1626" s="13">
        <v>0</v>
      </c>
      <c r="AY1626" s="13">
        <v>0</v>
      </c>
      <c r="AZ1626" s="13">
        <v>0</v>
      </c>
      <c r="BA1626" s="13">
        <v>0</v>
      </c>
      <c r="BB1626" s="13">
        <v>0</v>
      </c>
      <c r="BC1626" s="13">
        <v>0</v>
      </c>
      <c r="BD1626" s="13">
        <v>0</v>
      </c>
      <c r="BE1626" s="13">
        <v>0</v>
      </c>
      <c r="BF1626" s="13">
        <v>0</v>
      </c>
      <c r="BG1626" s="13">
        <v>0</v>
      </c>
      <c r="BH1626" s="13">
        <v>0</v>
      </c>
      <c r="BI1626" s="13">
        <v>0</v>
      </c>
      <c r="BJ1626" s="13">
        <v>0</v>
      </c>
      <c r="BK1626" s="13">
        <v>0</v>
      </c>
      <c r="BL1626" s="7" t="s">
        <v>10009</v>
      </c>
    </row>
    <row r="1627" spans="1:64" ht="14.4" x14ac:dyDescent="0.3">
      <c r="A1627" s="196" t="s">
        <v>9970</v>
      </c>
      <c r="B1627" s="196" t="s">
        <v>2543</v>
      </c>
      <c r="C1627" s="168">
        <v>13</v>
      </c>
      <c r="D1627" s="110">
        <v>13</v>
      </c>
      <c r="E1627" s="168">
        <v>0</v>
      </c>
      <c r="F1627" s="168">
        <v>1</v>
      </c>
      <c r="G1627" s="168">
        <v>0</v>
      </c>
      <c r="H1627" s="168">
        <v>0</v>
      </c>
      <c r="I1627" s="168">
        <v>12</v>
      </c>
      <c r="J1627" s="168">
        <v>0</v>
      </c>
      <c r="K1627" s="198">
        <f t="shared" si="239"/>
        <v>13</v>
      </c>
      <c r="M1627" s="9"/>
      <c r="N1627" s="205"/>
      <c r="O1627" s="205"/>
      <c r="P1627" s="206"/>
      <c r="Q1627" s="206"/>
      <c r="S1627" s="11" t="s">
        <v>9143</v>
      </c>
      <c r="T1627" s="16">
        <v>18</v>
      </c>
      <c r="U1627" s="16">
        <v>55</v>
      </c>
      <c r="V1627" s="16">
        <v>33</v>
      </c>
      <c r="W1627" s="16">
        <v>105</v>
      </c>
      <c r="X1627" s="16">
        <v>515</v>
      </c>
      <c r="Y1627" s="11">
        <f t="shared" si="240"/>
        <v>726</v>
      </c>
      <c r="AL1627" s="7" t="s">
        <v>10010</v>
      </c>
      <c r="AM1627" s="13">
        <v>0</v>
      </c>
      <c r="AN1627" s="13">
        <v>0</v>
      </c>
      <c r="AO1627" s="13">
        <v>0</v>
      </c>
      <c r="AP1627" s="13">
        <v>0</v>
      </c>
      <c r="AQ1627" s="13">
        <v>0</v>
      </c>
      <c r="AR1627" s="13">
        <v>0</v>
      </c>
      <c r="AS1627" s="13">
        <v>0</v>
      </c>
      <c r="AT1627" s="115">
        <v>0</v>
      </c>
      <c r="AU1627" s="115">
        <v>0</v>
      </c>
      <c r="AV1627" s="13">
        <v>0</v>
      </c>
      <c r="AW1627" s="13">
        <v>0</v>
      </c>
      <c r="AX1627" s="13">
        <v>0</v>
      </c>
      <c r="AY1627" s="13">
        <v>0</v>
      </c>
      <c r="AZ1627" s="13">
        <v>0</v>
      </c>
      <c r="BA1627" s="13">
        <v>0</v>
      </c>
      <c r="BB1627" s="13">
        <v>0</v>
      </c>
      <c r="BC1627" s="13">
        <v>0</v>
      </c>
      <c r="BD1627" s="13">
        <v>0</v>
      </c>
      <c r="BE1627" s="13">
        <v>0</v>
      </c>
      <c r="BF1627" s="13">
        <v>0</v>
      </c>
      <c r="BG1627" s="13">
        <v>0</v>
      </c>
      <c r="BH1627" s="13">
        <v>0</v>
      </c>
      <c r="BI1627" s="13">
        <v>0</v>
      </c>
      <c r="BJ1627" s="13">
        <v>0</v>
      </c>
      <c r="BK1627" s="13">
        <v>0</v>
      </c>
      <c r="BL1627" s="7" t="s">
        <v>10010</v>
      </c>
    </row>
    <row r="1628" spans="1:64" ht="14.4" x14ac:dyDescent="0.3">
      <c r="A1628" s="196" t="s">
        <v>9970</v>
      </c>
      <c r="B1628" s="196" t="s">
        <v>6556</v>
      </c>
      <c r="C1628" s="168">
        <v>1</v>
      </c>
      <c r="D1628" s="110">
        <v>1</v>
      </c>
      <c r="E1628" s="168">
        <v>0</v>
      </c>
      <c r="F1628" s="168">
        <v>0</v>
      </c>
      <c r="G1628" s="168">
        <v>0</v>
      </c>
      <c r="H1628" s="168">
        <v>1</v>
      </c>
      <c r="I1628" s="168">
        <v>0</v>
      </c>
      <c r="J1628" s="168">
        <v>0</v>
      </c>
      <c r="K1628" s="198">
        <f t="shared" si="239"/>
        <v>1</v>
      </c>
      <c r="M1628" s="9"/>
      <c r="N1628" s="205"/>
      <c r="O1628" s="205"/>
      <c r="P1628" s="206"/>
      <c r="Q1628" s="206"/>
      <c r="S1628" s="86" t="s">
        <v>9144</v>
      </c>
      <c r="T1628" s="87">
        <v>0</v>
      </c>
      <c r="U1628" s="87">
        <v>0</v>
      </c>
      <c r="V1628" s="87">
        <v>0</v>
      </c>
      <c r="W1628" s="87">
        <v>1</v>
      </c>
      <c r="X1628" s="87">
        <v>0</v>
      </c>
      <c r="Y1628" s="11">
        <f t="shared" si="240"/>
        <v>1</v>
      </c>
      <c r="AL1628" s="7" t="s">
        <v>10011</v>
      </c>
      <c r="AM1628" s="13">
        <v>0</v>
      </c>
      <c r="AN1628" s="13">
        <v>0</v>
      </c>
      <c r="AO1628" s="13">
        <v>0</v>
      </c>
      <c r="AP1628" s="13">
        <v>0</v>
      </c>
      <c r="AQ1628" s="13">
        <v>0</v>
      </c>
      <c r="AR1628" s="13">
        <v>0</v>
      </c>
      <c r="AS1628" s="13">
        <v>0</v>
      </c>
      <c r="AT1628" s="115">
        <v>0</v>
      </c>
      <c r="AU1628" s="115">
        <v>0</v>
      </c>
      <c r="AV1628" s="13">
        <v>0</v>
      </c>
      <c r="AW1628" s="13">
        <v>0</v>
      </c>
      <c r="AX1628" s="13">
        <v>1</v>
      </c>
      <c r="AY1628" s="13">
        <v>0</v>
      </c>
      <c r="AZ1628" s="13">
        <v>0</v>
      </c>
      <c r="BA1628" s="13">
        <v>0</v>
      </c>
      <c r="BB1628" s="13">
        <v>0</v>
      </c>
      <c r="BC1628" s="13">
        <v>0</v>
      </c>
      <c r="BD1628" s="13">
        <v>0</v>
      </c>
      <c r="BE1628" s="13">
        <v>0</v>
      </c>
      <c r="BF1628" s="13">
        <v>0</v>
      </c>
      <c r="BG1628" s="13">
        <v>0</v>
      </c>
      <c r="BH1628" s="13">
        <v>0</v>
      </c>
      <c r="BI1628" s="13">
        <v>0</v>
      </c>
      <c r="BJ1628" s="13">
        <v>0</v>
      </c>
      <c r="BK1628" s="13">
        <v>0</v>
      </c>
      <c r="BL1628" s="7" t="s">
        <v>10011</v>
      </c>
    </row>
    <row r="1629" spans="1:64" ht="14.4" x14ac:dyDescent="0.3">
      <c r="A1629" s="196" t="s">
        <v>9970</v>
      </c>
      <c r="B1629" s="196" t="s">
        <v>2289</v>
      </c>
      <c r="C1629" s="168">
        <v>99</v>
      </c>
      <c r="D1629" s="110">
        <v>99</v>
      </c>
      <c r="E1629" s="168">
        <v>2</v>
      </c>
      <c r="F1629" s="168">
        <v>6</v>
      </c>
      <c r="G1629" s="168">
        <v>3</v>
      </c>
      <c r="H1629" s="168">
        <v>17</v>
      </c>
      <c r="I1629" s="168">
        <v>71</v>
      </c>
      <c r="J1629" s="168">
        <v>0</v>
      </c>
      <c r="K1629" s="198">
        <f t="shared" si="239"/>
        <v>99</v>
      </c>
      <c r="M1629" s="180">
        <v>128</v>
      </c>
      <c r="N1629" s="205"/>
      <c r="O1629" s="205"/>
      <c r="P1629" s="206"/>
      <c r="Q1629" s="206"/>
      <c r="T1629" s="7">
        <f>SUM(T1623:T1628)</f>
        <v>20</v>
      </c>
      <c r="U1629" s="7">
        <f>SUM(U1623:U1628)</f>
        <v>71</v>
      </c>
      <c r="V1629" s="7">
        <f>SUM(V1623:V1628)</f>
        <v>36</v>
      </c>
      <c r="W1629" s="7">
        <f>SUM(W1623:W1628)</f>
        <v>150</v>
      </c>
      <c r="X1629" s="7">
        <f>SUM(X1623:X1628)</f>
        <v>632</v>
      </c>
      <c r="Y1629" s="11">
        <f t="shared" si="240"/>
        <v>909</v>
      </c>
      <c r="AL1629" s="7" t="s">
        <v>10012</v>
      </c>
      <c r="AM1629" s="13">
        <v>0</v>
      </c>
      <c r="AN1629" s="13">
        <v>0</v>
      </c>
      <c r="AO1629" s="13">
        <v>0</v>
      </c>
      <c r="AP1629" s="13">
        <v>0</v>
      </c>
      <c r="AQ1629" s="13">
        <v>0</v>
      </c>
      <c r="AR1629" s="13">
        <v>0</v>
      </c>
      <c r="AS1629" s="13">
        <v>0</v>
      </c>
      <c r="AT1629" s="115">
        <v>0</v>
      </c>
      <c r="AU1629" s="115">
        <v>0</v>
      </c>
      <c r="AV1629" s="13">
        <v>0</v>
      </c>
      <c r="AW1629" s="13">
        <v>0</v>
      </c>
      <c r="AX1629" s="13">
        <v>1</v>
      </c>
      <c r="AY1629" s="13">
        <v>0</v>
      </c>
      <c r="AZ1629" s="13">
        <v>0</v>
      </c>
      <c r="BA1629" s="13">
        <v>0</v>
      </c>
      <c r="BB1629" s="13">
        <v>0</v>
      </c>
      <c r="BC1629" s="13">
        <v>0</v>
      </c>
      <c r="BD1629" s="13">
        <v>0</v>
      </c>
      <c r="BE1629" s="13">
        <v>0</v>
      </c>
      <c r="BF1629" s="13">
        <v>0</v>
      </c>
      <c r="BG1629" s="13">
        <v>0</v>
      </c>
      <c r="BH1629" s="13">
        <v>0</v>
      </c>
      <c r="BI1629" s="13">
        <v>0</v>
      </c>
      <c r="BJ1629" s="13">
        <v>0</v>
      </c>
      <c r="BK1629" s="13">
        <v>0</v>
      </c>
      <c r="BL1629" s="7" t="s">
        <v>10012</v>
      </c>
    </row>
    <row r="1630" spans="1:64" ht="14.4" x14ac:dyDescent="0.3">
      <c r="A1630" s="83" t="s">
        <v>9963</v>
      </c>
      <c r="B1630" s="83" t="s">
        <v>6018</v>
      </c>
      <c r="C1630" s="159">
        <v>25</v>
      </c>
      <c r="D1630" s="111">
        <v>25</v>
      </c>
      <c r="E1630" s="159">
        <v>2</v>
      </c>
      <c r="F1630" s="159">
        <v>6</v>
      </c>
      <c r="G1630" s="159">
        <v>2</v>
      </c>
      <c r="H1630" s="159">
        <v>15</v>
      </c>
      <c r="I1630" s="159">
        <v>0</v>
      </c>
      <c r="J1630" s="159">
        <v>0</v>
      </c>
      <c r="K1630" s="195">
        <f t="shared" si="239"/>
        <v>25</v>
      </c>
      <c r="M1630" s="9"/>
      <c r="N1630" s="205"/>
      <c r="O1630" s="205"/>
      <c r="P1630" s="206"/>
      <c r="Q1630" s="206"/>
      <c r="AL1630" s="7" t="s">
        <v>10018</v>
      </c>
      <c r="AM1630" s="13">
        <v>364</v>
      </c>
      <c r="AN1630" s="13">
        <v>349</v>
      </c>
      <c r="AO1630" s="13">
        <v>510</v>
      </c>
      <c r="AP1630" s="13">
        <v>535</v>
      </c>
      <c r="AQ1630" s="13">
        <v>579</v>
      </c>
      <c r="AR1630" s="13">
        <v>91</v>
      </c>
      <c r="AS1630" s="13">
        <v>181</v>
      </c>
      <c r="AT1630" s="115">
        <v>166</v>
      </c>
      <c r="AU1630" s="115">
        <v>123</v>
      </c>
      <c r="AV1630" s="13">
        <v>6</v>
      </c>
      <c r="AW1630" s="13">
        <v>0</v>
      </c>
      <c r="AX1630" s="13">
        <v>1</v>
      </c>
      <c r="AY1630" s="13">
        <v>0</v>
      </c>
      <c r="AZ1630" s="13">
        <v>0</v>
      </c>
      <c r="BA1630" s="13">
        <v>0</v>
      </c>
      <c r="BB1630" s="13">
        <v>0</v>
      </c>
      <c r="BC1630" s="13">
        <v>0</v>
      </c>
      <c r="BD1630" s="13">
        <v>0</v>
      </c>
      <c r="BE1630" s="13">
        <v>0</v>
      </c>
      <c r="BF1630" s="13">
        <v>0</v>
      </c>
      <c r="BG1630" s="13">
        <v>0</v>
      </c>
      <c r="BH1630" s="13">
        <v>0</v>
      </c>
      <c r="BI1630" s="13">
        <v>0</v>
      </c>
      <c r="BJ1630" s="13">
        <v>0</v>
      </c>
      <c r="BK1630" s="13">
        <v>0</v>
      </c>
      <c r="BL1630" s="7" t="s">
        <v>10018</v>
      </c>
    </row>
    <row r="1631" spans="1:64" ht="14.4" x14ac:dyDescent="0.3">
      <c r="A1631" s="83" t="s">
        <v>9963</v>
      </c>
      <c r="B1631" s="83" t="s">
        <v>2543</v>
      </c>
      <c r="C1631" s="111">
        <v>108</v>
      </c>
      <c r="D1631" s="111">
        <v>107</v>
      </c>
      <c r="E1631" s="111">
        <v>4</v>
      </c>
      <c r="F1631" s="111">
        <v>8</v>
      </c>
      <c r="G1631" s="111">
        <v>3</v>
      </c>
      <c r="H1631" s="111">
        <v>26</v>
      </c>
      <c r="I1631" s="111">
        <v>66</v>
      </c>
      <c r="J1631" s="111">
        <v>0</v>
      </c>
      <c r="K1631" s="195">
        <f t="shared" si="239"/>
        <v>107</v>
      </c>
      <c r="M1631" s="9"/>
      <c r="N1631" s="205"/>
      <c r="O1631" s="205"/>
      <c r="P1631" s="206"/>
      <c r="Q1631" s="206"/>
      <c r="AL1631" s="7" t="s">
        <v>10022</v>
      </c>
      <c r="AM1631" s="13">
        <v>0</v>
      </c>
      <c r="AN1631" s="13">
        <v>0</v>
      </c>
      <c r="AO1631" s="13">
        <v>0</v>
      </c>
      <c r="AP1631" s="13">
        <v>0</v>
      </c>
      <c r="AQ1631" s="13">
        <v>0</v>
      </c>
      <c r="AR1631" s="13">
        <v>415</v>
      </c>
      <c r="AS1631" s="13">
        <v>435</v>
      </c>
      <c r="AT1631" s="115">
        <v>345</v>
      </c>
      <c r="AU1631" s="115">
        <v>433</v>
      </c>
      <c r="AV1631" s="13">
        <v>457</v>
      </c>
      <c r="AW1631" s="13">
        <v>568</v>
      </c>
      <c r="AX1631" s="13">
        <v>453</v>
      </c>
      <c r="AY1631" s="13">
        <v>391</v>
      </c>
      <c r="AZ1631" s="13">
        <v>236</v>
      </c>
      <c r="BA1631" s="13">
        <v>35</v>
      </c>
      <c r="BB1631" s="13">
        <v>44</v>
      </c>
      <c r="BC1631" s="13">
        <v>12</v>
      </c>
      <c r="BD1631" s="185">
        <v>15</v>
      </c>
      <c r="BE1631" s="185">
        <v>11</v>
      </c>
      <c r="BF1631" s="185">
        <v>1</v>
      </c>
      <c r="BG1631" s="13">
        <v>0</v>
      </c>
      <c r="BH1631" s="150">
        <v>0</v>
      </c>
      <c r="BI1631" s="13">
        <v>0</v>
      </c>
      <c r="BJ1631" s="13">
        <v>0</v>
      </c>
      <c r="BK1631" s="13">
        <v>0</v>
      </c>
      <c r="BL1631" s="7" t="s">
        <v>10022</v>
      </c>
    </row>
    <row r="1632" spans="1:64" ht="14.4" x14ac:dyDescent="0.3">
      <c r="A1632" s="83" t="s">
        <v>9963</v>
      </c>
      <c r="B1632" s="83" t="s">
        <v>8861</v>
      </c>
      <c r="C1632" s="111">
        <v>9</v>
      </c>
      <c r="D1632" s="111">
        <v>5</v>
      </c>
      <c r="E1632" s="111">
        <v>4</v>
      </c>
      <c r="F1632" s="111">
        <v>1</v>
      </c>
      <c r="G1632" s="111">
        <v>0</v>
      </c>
      <c r="H1632" s="111">
        <v>0</v>
      </c>
      <c r="I1632" s="111">
        <v>0</v>
      </c>
      <c r="J1632" s="111">
        <v>0</v>
      </c>
      <c r="K1632" s="195">
        <f t="shared" si="239"/>
        <v>5</v>
      </c>
      <c r="M1632" s="9"/>
      <c r="N1632" s="205"/>
      <c r="O1632" s="205"/>
      <c r="P1632" s="206"/>
      <c r="Q1632" s="206"/>
      <c r="S1632" s="11" t="s">
        <v>9947</v>
      </c>
      <c r="T1632" s="11" t="s">
        <v>781</v>
      </c>
      <c r="U1632" s="11" t="s">
        <v>313</v>
      </c>
      <c r="V1632" s="11" t="s">
        <v>141</v>
      </c>
      <c r="W1632" s="11" t="s">
        <v>87</v>
      </c>
      <c r="X1632" s="11" t="s">
        <v>124</v>
      </c>
      <c r="Y1632" s="11" t="s">
        <v>8</v>
      </c>
      <c r="AL1632" s="7" t="s">
        <v>10060</v>
      </c>
      <c r="AM1632" s="13">
        <v>3</v>
      </c>
      <c r="AN1632" s="13">
        <v>0</v>
      </c>
      <c r="AO1632" s="13">
        <v>1</v>
      </c>
      <c r="AP1632" s="13">
        <v>1</v>
      </c>
      <c r="AQ1632" s="13">
        <v>1</v>
      </c>
      <c r="AR1632" s="13">
        <v>0</v>
      </c>
      <c r="AS1632" s="13">
        <v>0</v>
      </c>
      <c r="AT1632" s="115">
        <v>0</v>
      </c>
      <c r="AU1632" s="115">
        <v>0</v>
      </c>
      <c r="AV1632" s="13">
        <v>1</v>
      </c>
      <c r="AW1632" s="13">
        <v>2</v>
      </c>
      <c r="AX1632" s="13">
        <v>1</v>
      </c>
      <c r="AY1632" s="13">
        <v>1</v>
      </c>
      <c r="AZ1632" s="13">
        <v>0</v>
      </c>
      <c r="BA1632" s="13">
        <v>0</v>
      </c>
      <c r="BB1632" s="13">
        <v>1</v>
      </c>
      <c r="BC1632" s="13">
        <v>0</v>
      </c>
      <c r="BD1632" s="13">
        <v>0</v>
      </c>
      <c r="BE1632" s="13">
        <v>0</v>
      </c>
      <c r="BF1632" s="13">
        <v>1</v>
      </c>
      <c r="BG1632" s="13">
        <v>1</v>
      </c>
      <c r="BH1632" s="13">
        <v>0</v>
      </c>
      <c r="BI1632" s="13">
        <v>0</v>
      </c>
      <c r="BJ1632" s="13">
        <v>0</v>
      </c>
      <c r="BK1632" s="13">
        <v>0</v>
      </c>
      <c r="BL1632" s="7" t="s">
        <v>10060</v>
      </c>
    </row>
    <row r="1633" spans="1:64" ht="14.4" x14ac:dyDescent="0.3">
      <c r="A1633" s="83" t="s">
        <v>9963</v>
      </c>
      <c r="B1633" s="83" t="s">
        <v>6556</v>
      </c>
      <c r="C1633" s="111">
        <v>6</v>
      </c>
      <c r="D1633" s="111">
        <v>6</v>
      </c>
      <c r="E1633" s="111">
        <v>0</v>
      </c>
      <c r="F1633" s="111">
        <v>2</v>
      </c>
      <c r="G1633" s="111">
        <v>3</v>
      </c>
      <c r="H1633" s="111">
        <v>1</v>
      </c>
      <c r="I1633" s="111">
        <v>0</v>
      </c>
      <c r="J1633" s="111">
        <v>0</v>
      </c>
      <c r="K1633" s="195">
        <f t="shared" si="239"/>
        <v>6</v>
      </c>
      <c r="M1633" s="9"/>
      <c r="N1633" s="205"/>
      <c r="O1633" s="205"/>
      <c r="P1633" s="206"/>
      <c r="Q1633" s="206"/>
      <c r="S1633" s="11" t="s">
        <v>9139</v>
      </c>
      <c r="T1633" s="95">
        <v>0</v>
      </c>
      <c r="U1633" s="95">
        <v>0</v>
      </c>
      <c r="V1633" s="95">
        <v>0</v>
      </c>
      <c r="W1633" s="95">
        <v>0</v>
      </c>
      <c r="X1633" s="95">
        <v>0</v>
      </c>
      <c r="Y1633" s="11">
        <f t="shared" ref="Y1633:Y1639" si="241">SUM(T1633:X1633)</f>
        <v>0</v>
      </c>
      <c r="AL1633" s="7" t="s">
        <v>10061</v>
      </c>
      <c r="AM1633" s="13">
        <v>3</v>
      </c>
      <c r="AN1633" s="13">
        <v>3</v>
      </c>
      <c r="AO1633" s="13">
        <v>1</v>
      </c>
      <c r="AP1633" s="13">
        <v>1</v>
      </c>
      <c r="AQ1633" s="13">
        <v>1</v>
      </c>
      <c r="AR1633" s="13">
        <v>0</v>
      </c>
      <c r="AS1633" s="13">
        <v>0</v>
      </c>
      <c r="AT1633" s="115">
        <v>0</v>
      </c>
      <c r="AU1633" s="115">
        <v>1</v>
      </c>
      <c r="AV1633" s="13">
        <v>1</v>
      </c>
      <c r="AW1633" s="13">
        <v>0</v>
      </c>
      <c r="AX1633" s="13">
        <v>0</v>
      </c>
      <c r="AY1633" s="13">
        <v>1</v>
      </c>
      <c r="AZ1633" s="13">
        <v>0</v>
      </c>
      <c r="BA1633" s="13">
        <v>0</v>
      </c>
      <c r="BB1633" s="13">
        <v>1</v>
      </c>
      <c r="BC1633" s="13">
        <v>0</v>
      </c>
      <c r="BD1633" s="13">
        <v>0</v>
      </c>
      <c r="BE1633" s="13">
        <v>0</v>
      </c>
      <c r="BF1633" s="13">
        <v>0</v>
      </c>
      <c r="BG1633" s="13">
        <v>1</v>
      </c>
      <c r="BH1633" s="13">
        <v>0</v>
      </c>
      <c r="BI1633" s="13">
        <v>0</v>
      </c>
      <c r="BJ1633" s="13">
        <v>0</v>
      </c>
      <c r="BK1633" s="13">
        <v>0</v>
      </c>
      <c r="BL1633" s="7" t="s">
        <v>10061</v>
      </c>
    </row>
    <row r="1634" spans="1:64" ht="14.4" x14ac:dyDescent="0.3">
      <c r="A1634" s="83" t="s">
        <v>9963</v>
      </c>
      <c r="B1634" s="83" t="s">
        <v>2289</v>
      </c>
      <c r="C1634" s="111">
        <v>584</v>
      </c>
      <c r="D1634" s="111">
        <v>583</v>
      </c>
      <c r="E1634" s="111">
        <v>8</v>
      </c>
      <c r="F1634" s="111">
        <v>38</v>
      </c>
      <c r="G1634" s="111">
        <v>25</v>
      </c>
      <c r="H1634" s="111">
        <v>63</v>
      </c>
      <c r="I1634" s="111">
        <v>449</v>
      </c>
      <c r="J1634" s="111">
        <v>0</v>
      </c>
      <c r="K1634" s="195">
        <f t="shared" si="239"/>
        <v>583</v>
      </c>
      <c r="M1634" s="9">
        <v>726</v>
      </c>
      <c r="N1634" s="205"/>
      <c r="O1634" s="205"/>
      <c r="P1634" s="206"/>
      <c r="Q1634" s="206"/>
      <c r="S1634" s="86" t="s">
        <v>9140</v>
      </c>
      <c r="T1634" s="88">
        <v>0</v>
      </c>
      <c r="U1634" s="88">
        <v>0</v>
      </c>
      <c r="V1634" s="88">
        <v>0</v>
      </c>
      <c r="W1634" s="88">
        <v>0</v>
      </c>
      <c r="X1634" s="88">
        <v>0</v>
      </c>
      <c r="Y1634" s="11">
        <f t="shared" si="241"/>
        <v>0</v>
      </c>
      <c r="AL1634" s="7" t="s">
        <v>10062</v>
      </c>
      <c r="AM1634" s="13">
        <v>10</v>
      </c>
      <c r="AN1634" s="13">
        <v>3</v>
      </c>
      <c r="AO1634" s="13">
        <v>5</v>
      </c>
      <c r="AP1634" s="13">
        <v>3</v>
      </c>
      <c r="AQ1634" s="13">
        <v>2</v>
      </c>
      <c r="AR1634" s="13">
        <v>0</v>
      </c>
      <c r="AS1634" s="13">
        <v>0</v>
      </c>
      <c r="AT1634" s="115">
        <v>0</v>
      </c>
      <c r="AU1634" s="115">
        <v>1</v>
      </c>
      <c r="AV1634" s="13">
        <v>1</v>
      </c>
      <c r="AW1634" s="13">
        <v>0</v>
      </c>
      <c r="AX1634" s="13">
        <v>0</v>
      </c>
      <c r="AY1634" s="13">
        <v>1</v>
      </c>
      <c r="AZ1634" s="13">
        <v>0</v>
      </c>
      <c r="BA1634" s="13">
        <v>0</v>
      </c>
      <c r="BB1634" s="13">
        <v>1</v>
      </c>
      <c r="BC1634" s="13">
        <v>0</v>
      </c>
      <c r="BD1634" s="13">
        <v>0</v>
      </c>
      <c r="BE1634" s="13">
        <v>0</v>
      </c>
      <c r="BF1634" s="13">
        <v>0</v>
      </c>
      <c r="BG1634" s="13">
        <v>1</v>
      </c>
      <c r="BH1634" s="13">
        <v>0</v>
      </c>
      <c r="BI1634" s="13">
        <v>0</v>
      </c>
      <c r="BJ1634" s="13">
        <v>0</v>
      </c>
      <c r="BK1634" s="13">
        <v>0</v>
      </c>
      <c r="BL1634" s="7" t="s">
        <v>10062</v>
      </c>
    </row>
    <row r="1635" spans="1:64" ht="14.4" x14ac:dyDescent="0.3">
      <c r="A1635" s="78" t="s">
        <v>9144</v>
      </c>
      <c r="B1635" s="78" t="s">
        <v>2289</v>
      </c>
      <c r="C1635" s="110">
        <v>1</v>
      </c>
      <c r="D1635" s="110">
        <v>1</v>
      </c>
      <c r="E1635" s="110">
        <v>0</v>
      </c>
      <c r="F1635" s="110">
        <v>0</v>
      </c>
      <c r="G1635" s="110">
        <v>0</v>
      </c>
      <c r="H1635" s="110">
        <v>1</v>
      </c>
      <c r="I1635" s="110">
        <v>0</v>
      </c>
      <c r="J1635" s="110">
        <v>0</v>
      </c>
      <c r="K1635" s="198">
        <f t="shared" si="239"/>
        <v>1</v>
      </c>
      <c r="M1635" s="9">
        <v>1</v>
      </c>
      <c r="N1635" s="205"/>
      <c r="O1635" s="205"/>
      <c r="P1635" s="206"/>
      <c r="Q1635" s="206"/>
      <c r="S1635" s="11" t="s">
        <v>9141</v>
      </c>
      <c r="T1635" s="16">
        <v>0</v>
      </c>
      <c r="U1635" s="16">
        <v>0</v>
      </c>
      <c r="V1635" s="16">
        <v>0</v>
      </c>
      <c r="W1635" s="16">
        <v>1</v>
      </c>
      <c r="X1635" s="16">
        <v>0</v>
      </c>
      <c r="Y1635" s="11">
        <f t="shared" si="241"/>
        <v>1</v>
      </c>
      <c r="AL1635" s="7" t="s">
        <v>10063</v>
      </c>
      <c r="AM1635" s="13">
        <v>51</v>
      </c>
      <c r="AN1635" s="13">
        <v>46</v>
      </c>
      <c r="AO1635" s="13">
        <v>37</v>
      </c>
      <c r="AP1635" s="13">
        <v>28</v>
      </c>
      <c r="AQ1635" s="13">
        <v>23</v>
      </c>
      <c r="AR1635" s="13">
        <v>12</v>
      </c>
      <c r="AS1635" s="13">
        <v>18</v>
      </c>
      <c r="AT1635" s="115">
        <v>8</v>
      </c>
      <c r="AU1635" s="115">
        <v>10</v>
      </c>
      <c r="AV1635" s="13">
        <v>4</v>
      </c>
      <c r="AW1635" s="13">
        <v>1</v>
      </c>
      <c r="AX1635" s="13">
        <v>5</v>
      </c>
      <c r="AY1635" s="13">
        <v>3</v>
      </c>
      <c r="AZ1635" s="13">
        <v>0</v>
      </c>
      <c r="BA1635" s="13">
        <v>0</v>
      </c>
      <c r="BB1635" s="13">
        <v>2</v>
      </c>
      <c r="BC1635" s="13">
        <v>0</v>
      </c>
      <c r="BD1635" s="13">
        <v>0</v>
      </c>
      <c r="BE1635" s="13">
        <v>0</v>
      </c>
      <c r="BF1635" s="13">
        <v>4</v>
      </c>
      <c r="BG1635" s="13">
        <v>1</v>
      </c>
      <c r="BH1635" s="13">
        <v>1</v>
      </c>
      <c r="BI1635" s="13">
        <v>0</v>
      </c>
      <c r="BJ1635" s="13">
        <v>0</v>
      </c>
      <c r="BK1635" s="13">
        <v>0</v>
      </c>
      <c r="BL1635" s="7" t="s">
        <v>10063</v>
      </c>
    </row>
    <row r="1636" spans="1:64" ht="14.4" x14ac:dyDescent="0.3">
      <c r="A1636" s="200" t="s">
        <v>9948</v>
      </c>
      <c r="B1636" s="11"/>
      <c r="C1636" s="159">
        <f t="shared" ref="C1636:J1636" si="242">SUM(C1622:C1635)</f>
        <v>916</v>
      </c>
      <c r="D1636" s="159">
        <f t="shared" si="242"/>
        <v>909</v>
      </c>
      <c r="E1636" s="159">
        <f t="shared" si="242"/>
        <v>20</v>
      </c>
      <c r="F1636" s="159">
        <f t="shared" si="242"/>
        <v>71</v>
      </c>
      <c r="G1636" s="159">
        <f t="shared" si="242"/>
        <v>36</v>
      </c>
      <c r="H1636" s="159">
        <f t="shared" si="242"/>
        <v>150</v>
      </c>
      <c r="I1636" s="159">
        <f t="shared" si="242"/>
        <v>632</v>
      </c>
      <c r="J1636" s="159">
        <f t="shared" si="242"/>
        <v>0</v>
      </c>
      <c r="K1636" s="195">
        <f>SUM(E1636:J1636)</f>
        <v>909</v>
      </c>
      <c r="M1636" s="9">
        <f>SUM(M1622:M1635)</f>
        <v>909</v>
      </c>
      <c r="N1636" s="205"/>
      <c r="O1636" s="205"/>
      <c r="P1636" s="205"/>
      <c r="Q1636" s="206"/>
      <c r="S1636" s="86" t="s">
        <v>9142</v>
      </c>
      <c r="T1636" s="88">
        <v>0</v>
      </c>
      <c r="U1636" s="88">
        <v>4</v>
      </c>
      <c r="V1636" s="88">
        <v>0</v>
      </c>
      <c r="W1636" s="88">
        <v>11</v>
      </c>
      <c r="X1636" s="88">
        <v>0</v>
      </c>
      <c r="Y1636" s="11">
        <f t="shared" si="241"/>
        <v>15</v>
      </c>
      <c r="AL1636" s="7" t="s">
        <v>10140</v>
      </c>
      <c r="AM1636" s="13">
        <v>713</v>
      </c>
      <c r="AN1636" s="13">
        <v>352</v>
      </c>
      <c r="AO1636" s="13">
        <v>266</v>
      </c>
      <c r="AP1636" s="13">
        <v>249</v>
      </c>
      <c r="AQ1636" s="13">
        <v>156</v>
      </c>
      <c r="AR1636" s="13">
        <v>84</v>
      </c>
      <c r="AS1636" s="13">
        <v>62</v>
      </c>
      <c r="AT1636" s="115">
        <v>82</v>
      </c>
      <c r="AU1636" s="115">
        <v>42</v>
      </c>
      <c r="AV1636" s="13">
        <v>52</v>
      </c>
      <c r="AW1636" s="13">
        <v>37</v>
      </c>
      <c r="AX1636" s="13">
        <v>17</v>
      </c>
      <c r="AY1636" s="13">
        <v>19</v>
      </c>
      <c r="AZ1636" s="13">
        <v>37</v>
      </c>
      <c r="BA1636" s="13">
        <v>13</v>
      </c>
      <c r="BB1636" s="13">
        <v>19</v>
      </c>
      <c r="BC1636" s="13">
        <v>16</v>
      </c>
      <c r="BD1636" s="185">
        <v>11</v>
      </c>
      <c r="BE1636" s="13">
        <v>3</v>
      </c>
      <c r="BF1636" s="13">
        <v>6</v>
      </c>
      <c r="BG1636" s="13">
        <v>2</v>
      </c>
      <c r="BH1636" s="13">
        <v>3</v>
      </c>
      <c r="BI1636" s="13">
        <v>5</v>
      </c>
      <c r="BJ1636" s="13">
        <v>3</v>
      </c>
      <c r="BK1636" s="13">
        <v>0</v>
      </c>
      <c r="BL1636" s="7" t="s">
        <v>10140</v>
      </c>
    </row>
    <row r="1637" spans="1:64" ht="14.4" x14ac:dyDescent="0.3">
      <c r="M1637" s="9"/>
      <c r="N1637" s="205"/>
      <c r="O1637" s="205"/>
      <c r="P1637" s="205"/>
      <c r="Q1637" s="206"/>
      <c r="S1637" s="11" t="s">
        <v>9143</v>
      </c>
      <c r="T1637" s="95">
        <v>2</v>
      </c>
      <c r="U1637" s="95">
        <v>6</v>
      </c>
      <c r="V1637" s="95">
        <v>2</v>
      </c>
      <c r="W1637" s="95">
        <v>15</v>
      </c>
      <c r="X1637" s="95">
        <v>0</v>
      </c>
      <c r="Y1637" s="11">
        <f t="shared" si="241"/>
        <v>25</v>
      </c>
      <c r="AL1637" s="7" t="s">
        <v>10141</v>
      </c>
      <c r="AM1637" s="13">
        <v>1</v>
      </c>
      <c r="AN1637" s="13">
        <v>28</v>
      </c>
      <c r="AO1637" s="13">
        <v>72</v>
      </c>
      <c r="AP1637" s="13">
        <v>273</v>
      </c>
      <c r="AQ1637" s="13">
        <v>355</v>
      </c>
      <c r="AR1637" s="13">
        <v>161</v>
      </c>
      <c r="AS1637" s="13">
        <v>145</v>
      </c>
      <c r="AT1637" s="115">
        <v>92</v>
      </c>
      <c r="AU1637" s="115">
        <v>72</v>
      </c>
      <c r="AV1637" s="13">
        <v>60</v>
      </c>
      <c r="AW1637" s="13">
        <v>43</v>
      </c>
      <c r="AX1637" s="13">
        <v>40</v>
      </c>
      <c r="AY1637" s="13">
        <v>31</v>
      </c>
      <c r="AZ1637" s="13">
        <v>39</v>
      </c>
      <c r="BA1637" s="13">
        <v>28</v>
      </c>
      <c r="BB1637" s="13">
        <v>32</v>
      </c>
      <c r="BC1637" s="13">
        <v>17</v>
      </c>
      <c r="BD1637" s="185">
        <v>29</v>
      </c>
      <c r="BE1637" s="13">
        <v>10</v>
      </c>
      <c r="BF1637" s="13">
        <v>15</v>
      </c>
      <c r="BG1637" s="13">
        <v>6</v>
      </c>
      <c r="BH1637" s="13">
        <v>14</v>
      </c>
      <c r="BI1637" s="13">
        <v>7</v>
      </c>
      <c r="BJ1637" s="13">
        <v>4</v>
      </c>
      <c r="BK1637" s="13">
        <v>1</v>
      </c>
      <c r="BL1637" s="7" t="s">
        <v>10141</v>
      </c>
    </row>
    <row r="1638" spans="1:64" ht="14.4" x14ac:dyDescent="0.3">
      <c r="M1638" s="9"/>
      <c r="N1638" s="205"/>
      <c r="O1638" s="205"/>
      <c r="P1638" s="205"/>
      <c r="Q1638" s="206"/>
      <c r="S1638" s="86" t="s">
        <v>9144</v>
      </c>
      <c r="T1638" s="94">
        <v>0</v>
      </c>
      <c r="U1638" s="94">
        <v>0</v>
      </c>
      <c r="V1638" s="94">
        <v>0</v>
      </c>
      <c r="W1638" s="94">
        <v>0</v>
      </c>
      <c r="X1638" s="94">
        <v>0</v>
      </c>
      <c r="Y1638" s="11">
        <f t="shared" si="241"/>
        <v>0</v>
      </c>
    </row>
    <row r="1639" spans="1:64" ht="14.4" x14ac:dyDescent="0.3">
      <c r="M1639" s="9"/>
      <c r="N1639" s="205"/>
      <c r="O1639" s="205"/>
      <c r="P1639" s="205"/>
      <c r="Q1639" s="206"/>
      <c r="T1639" s="7">
        <f>SUM(T1633:T1638)</f>
        <v>2</v>
      </c>
      <c r="U1639" s="7">
        <f>SUM(U1633:U1638)</f>
        <v>10</v>
      </c>
      <c r="V1639" s="7">
        <f>SUM(V1633:V1638)</f>
        <v>2</v>
      </c>
      <c r="W1639" s="7">
        <f>SUM(W1633:W1638)</f>
        <v>27</v>
      </c>
      <c r="X1639" s="7">
        <f>SUM(X1633:X1638)</f>
        <v>0</v>
      </c>
      <c r="Y1639" s="11">
        <f t="shared" si="241"/>
        <v>41</v>
      </c>
    </row>
    <row r="1640" spans="1:64" ht="14.4" x14ac:dyDescent="0.3">
      <c r="M1640" s="9"/>
      <c r="N1640" s="205"/>
      <c r="O1640" s="205"/>
      <c r="P1640" s="205"/>
      <c r="Q1640" s="206"/>
    </row>
    <row r="1641" spans="1:64" ht="22.8" x14ac:dyDescent="0.3">
      <c r="N1641" s="205"/>
      <c r="O1641" s="205"/>
      <c r="P1641" s="205"/>
      <c r="Q1641" s="206"/>
      <c r="AL1641" s="7" t="s">
        <v>5</v>
      </c>
      <c r="AM1641" s="7" t="s">
        <v>10021</v>
      </c>
      <c r="AN1641" s="7" t="s">
        <v>10126</v>
      </c>
      <c r="AO1641" s="7" t="s">
        <v>10127</v>
      </c>
      <c r="AP1641" s="7" t="s">
        <v>10024</v>
      </c>
      <c r="AQ1641" s="7" t="s">
        <v>10019</v>
      </c>
      <c r="AR1641" s="7" t="s">
        <v>10128</v>
      </c>
      <c r="AS1641" s="7" t="s">
        <v>10129</v>
      </c>
      <c r="AT1641" s="115" t="s">
        <v>10130</v>
      </c>
      <c r="AU1641" s="115" t="s">
        <v>10027</v>
      </c>
      <c r="AV1641" s="7" t="s">
        <v>10028</v>
      </c>
      <c r="AW1641" s="7" t="s">
        <v>10023</v>
      </c>
      <c r="AX1641" s="7" t="s">
        <v>10131</v>
      </c>
      <c r="AY1641" s="7" t="s">
        <v>10132</v>
      </c>
      <c r="AZ1641" s="7" t="s">
        <v>10133</v>
      </c>
      <c r="BA1641" s="7" t="s">
        <v>10026</v>
      </c>
      <c r="BB1641" s="7" t="s">
        <v>10069</v>
      </c>
      <c r="BC1641" s="7" t="s">
        <v>10032</v>
      </c>
      <c r="BD1641" s="7" t="s">
        <v>10134</v>
      </c>
      <c r="BE1641" s="7" t="s">
        <v>10135</v>
      </c>
      <c r="BF1641" s="7" t="s">
        <v>10031</v>
      </c>
      <c r="BG1641" s="7" t="s">
        <v>10136</v>
      </c>
      <c r="BH1641" s="7" t="s">
        <v>10137</v>
      </c>
      <c r="BI1641" s="7" t="s">
        <v>10144</v>
      </c>
      <c r="BJ1641" s="7" t="s">
        <v>10071</v>
      </c>
      <c r="BK1641" s="7" t="s">
        <v>10037</v>
      </c>
    </row>
    <row r="1642" spans="1:64" ht="14.4" x14ac:dyDescent="0.3">
      <c r="N1642" s="205"/>
      <c r="O1642" s="205"/>
      <c r="P1642" s="205"/>
      <c r="Q1642" s="206"/>
      <c r="S1642" s="11" t="s">
        <v>9950</v>
      </c>
      <c r="T1642" s="11" t="s">
        <v>781</v>
      </c>
      <c r="U1642" s="11" t="s">
        <v>313</v>
      </c>
      <c r="V1642" s="11" t="s">
        <v>141</v>
      </c>
      <c r="W1642" s="11" t="s">
        <v>87</v>
      </c>
      <c r="X1642" s="11" t="s">
        <v>124</v>
      </c>
      <c r="Y1642" s="11" t="s">
        <v>9951</v>
      </c>
      <c r="AL1642" s="7" t="s">
        <v>10142</v>
      </c>
      <c r="AM1642" s="13">
        <v>0</v>
      </c>
      <c r="AN1642" s="13">
        <v>0</v>
      </c>
      <c r="AO1642" s="13">
        <v>0</v>
      </c>
      <c r="AP1642" s="13">
        <v>0</v>
      </c>
      <c r="AQ1642" s="13">
        <v>2</v>
      </c>
      <c r="AR1642" s="13">
        <v>15</v>
      </c>
      <c r="AS1642" s="13">
        <v>39</v>
      </c>
      <c r="AT1642" s="115">
        <v>174</v>
      </c>
      <c r="AU1642" s="115">
        <v>257</v>
      </c>
      <c r="AV1642" s="13">
        <v>409</v>
      </c>
      <c r="AW1642" s="13">
        <v>233</v>
      </c>
      <c r="AX1642" s="13">
        <v>203</v>
      </c>
      <c r="AY1642" s="13">
        <v>114</v>
      </c>
      <c r="AZ1642" s="13">
        <v>154</v>
      </c>
      <c r="BA1642" s="13">
        <v>112</v>
      </c>
      <c r="BB1642" s="13">
        <v>124</v>
      </c>
      <c r="BC1642" s="13">
        <v>60</v>
      </c>
      <c r="BD1642" s="185">
        <v>87</v>
      </c>
      <c r="BE1642" s="13">
        <v>39</v>
      </c>
      <c r="BF1642" s="13">
        <v>57</v>
      </c>
      <c r="BG1642" s="13">
        <v>29</v>
      </c>
      <c r="BH1642" s="13">
        <v>50</v>
      </c>
      <c r="BI1642" s="13">
        <v>34</v>
      </c>
      <c r="BJ1642" s="13">
        <v>35</v>
      </c>
      <c r="BK1642" s="13">
        <v>18</v>
      </c>
      <c r="BL1642" s="7" t="s">
        <v>10142</v>
      </c>
    </row>
    <row r="1643" spans="1:64" ht="14.4" x14ac:dyDescent="0.3">
      <c r="N1643" s="205"/>
      <c r="O1643" s="205"/>
      <c r="P1643" s="205"/>
      <c r="Q1643" s="206"/>
      <c r="S1643" s="11" t="s">
        <v>9139</v>
      </c>
      <c r="T1643" s="16">
        <v>0</v>
      </c>
      <c r="U1643" s="16">
        <v>0</v>
      </c>
      <c r="V1643" s="16">
        <v>0</v>
      </c>
      <c r="W1643" s="16">
        <v>0</v>
      </c>
      <c r="X1643" s="16">
        <v>0</v>
      </c>
      <c r="Y1643" s="11">
        <f t="shared" ref="Y1643:Y1649" si="243">SUM(T1643:W1643)</f>
        <v>0</v>
      </c>
      <c r="Z1643" s="11" t="s">
        <v>9139</v>
      </c>
      <c r="AL1643" s="186" t="s">
        <v>10025</v>
      </c>
      <c r="AM1643" s="187">
        <v>0</v>
      </c>
      <c r="AN1643" s="187">
        <v>0</v>
      </c>
      <c r="AO1643" s="187">
        <v>0</v>
      </c>
      <c r="AP1643" s="187">
        <v>0</v>
      </c>
      <c r="AQ1643" s="187">
        <v>0</v>
      </c>
      <c r="AR1643" s="187">
        <v>0</v>
      </c>
      <c r="AS1643" s="187">
        <v>0</v>
      </c>
      <c r="AT1643" s="187">
        <v>0</v>
      </c>
      <c r="AU1643" s="187">
        <v>0</v>
      </c>
      <c r="AV1643" s="187">
        <v>2</v>
      </c>
      <c r="AW1643" s="187">
        <v>10</v>
      </c>
      <c r="AX1643" s="187">
        <v>51</v>
      </c>
      <c r="AY1643" s="187">
        <v>115</v>
      </c>
      <c r="AZ1643" s="187">
        <v>428</v>
      </c>
      <c r="BA1643" s="187">
        <v>525</v>
      </c>
      <c r="BB1643" s="187">
        <v>467</v>
      </c>
      <c r="BC1643" s="187">
        <v>379</v>
      </c>
      <c r="BD1643" s="188">
        <v>320</v>
      </c>
      <c r="BE1643" s="188">
        <v>115</v>
      </c>
      <c r="BF1643" s="187">
        <v>91</v>
      </c>
      <c r="BG1643" s="187">
        <v>54</v>
      </c>
      <c r="BH1643" s="189">
        <v>62</v>
      </c>
      <c r="BI1643" s="190">
        <v>37</v>
      </c>
      <c r="BJ1643" s="190">
        <v>45</v>
      </c>
      <c r="BK1643" s="190">
        <v>34</v>
      </c>
      <c r="BL1643" s="186" t="s">
        <v>10025</v>
      </c>
    </row>
    <row r="1644" spans="1:64" ht="14.4" x14ac:dyDescent="0.3">
      <c r="N1644" s="205"/>
      <c r="O1644" s="205"/>
      <c r="P1644" s="205"/>
      <c r="Q1644" s="206"/>
      <c r="S1644" s="86" t="s">
        <v>9140</v>
      </c>
      <c r="T1644" s="87">
        <v>0</v>
      </c>
      <c r="U1644" s="87">
        <v>0</v>
      </c>
      <c r="V1644" s="87">
        <v>0</v>
      </c>
      <c r="W1644" s="88">
        <v>1</v>
      </c>
      <c r="X1644" s="87">
        <v>0</v>
      </c>
      <c r="Y1644" s="11">
        <f t="shared" si="243"/>
        <v>1</v>
      </c>
      <c r="Z1644" s="86" t="s">
        <v>9140</v>
      </c>
      <c r="AL1644" s="7" t="s">
        <v>10151</v>
      </c>
      <c r="AM1644" s="13">
        <v>0</v>
      </c>
      <c r="AN1644" s="13">
        <v>0</v>
      </c>
      <c r="AO1644" s="13">
        <v>0</v>
      </c>
      <c r="AP1644" s="13">
        <v>0</v>
      </c>
      <c r="AQ1644" s="13">
        <v>0</v>
      </c>
      <c r="AR1644" s="13">
        <v>0</v>
      </c>
      <c r="AS1644" s="13">
        <v>0</v>
      </c>
      <c r="AT1644" s="13">
        <v>0</v>
      </c>
      <c r="AU1644" s="13">
        <v>0</v>
      </c>
      <c r="AV1644" s="13">
        <v>1</v>
      </c>
      <c r="AW1644" s="13">
        <v>7</v>
      </c>
      <c r="AX1644" s="13">
        <v>40</v>
      </c>
      <c r="AY1644" s="13">
        <v>42</v>
      </c>
      <c r="AZ1644" s="13">
        <v>161</v>
      </c>
      <c r="BA1644" s="13">
        <v>182</v>
      </c>
      <c r="BB1644" s="13">
        <v>349</v>
      </c>
      <c r="BC1644" s="13">
        <v>202</v>
      </c>
      <c r="BD1644" s="185">
        <v>211</v>
      </c>
      <c r="BE1644" s="13">
        <v>120</v>
      </c>
      <c r="BF1644" s="13">
        <v>162</v>
      </c>
      <c r="BG1644" s="13">
        <v>71</v>
      </c>
      <c r="BH1644" s="13">
        <v>109</v>
      </c>
      <c r="BI1644" s="13">
        <v>69</v>
      </c>
      <c r="BJ1644" s="13">
        <v>64</v>
      </c>
      <c r="BK1644" s="13">
        <v>30</v>
      </c>
      <c r="BL1644" s="7" t="s">
        <v>10151</v>
      </c>
    </row>
    <row r="1645" spans="1:64" ht="14.4" x14ac:dyDescent="0.3">
      <c r="M1645" s="9"/>
      <c r="N1645" s="205"/>
      <c r="O1645" s="205"/>
      <c r="P1645" s="205"/>
      <c r="Q1645" s="206"/>
      <c r="S1645" s="11" t="s">
        <v>9141</v>
      </c>
      <c r="T1645" s="16">
        <v>0</v>
      </c>
      <c r="U1645" s="16">
        <v>5</v>
      </c>
      <c r="V1645" s="16">
        <v>0</v>
      </c>
      <c r="W1645" s="16">
        <v>13</v>
      </c>
      <c r="X1645" s="16">
        <v>34</v>
      </c>
      <c r="Y1645" s="11">
        <f t="shared" si="243"/>
        <v>18</v>
      </c>
      <c r="Z1645" s="11" t="s">
        <v>9141</v>
      </c>
      <c r="AL1645" s="186" t="s">
        <v>10030</v>
      </c>
      <c r="AM1645" s="187">
        <v>0</v>
      </c>
      <c r="AN1645" s="187">
        <v>0</v>
      </c>
      <c r="AO1645" s="187">
        <v>0</v>
      </c>
      <c r="AP1645" s="187">
        <v>0</v>
      </c>
      <c r="AQ1645" s="187">
        <v>0</v>
      </c>
      <c r="AR1645" s="187">
        <v>0</v>
      </c>
      <c r="AS1645" s="187">
        <v>0</v>
      </c>
      <c r="AT1645" s="187">
        <v>0</v>
      </c>
      <c r="AU1645" s="187">
        <v>0</v>
      </c>
      <c r="AV1645" s="187">
        <v>0</v>
      </c>
      <c r="AW1645" s="187">
        <v>0</v>
      </c>
      <c r="AX1645" s="187">
        <v>13</v>
      </c>
      <c r="AY1645" s="187">
        <v>33</v>
      </c>
      <c r="AZ1645" s="187">
        <v>51</v>
      </c>
      <c r="BA1645" s="187">
        <v>28</v>
      </c>
      <c r="BB1645" s="187">
        <v>181</v>
      </c>
      <c r="BC1645" s="187">
        <v>177</v>
      </c>
      <c r="BD1645" s="188">
        <v>386</v>
      </c>
      <c r="BE1645" s="188">
        <v>395</v>
      </c>
      <c r="BF1645" s="187">
        <v>522</v>
      </c>
      <c r="BG1645" s="187">
        <v>271</v>
      </c>
      <c r="BH1645" s="189">
        <v>333</v>
      </c>
      <c r="BI1645" s="190">
        <v>316</v>
      </c>
      <c r="BJ1645" s="190">
        <v>325</v>
      </c>
      <c r="BK1645" s="190">
        <v>83</v>
      </c>
      <c r="BL1645" s="186" t="s">
        <v>10030</v>
      </c>
    </row>
    <row r="1646" spans="1:64" ht="14.4" x14ac:dyDescent="0.3">
      <c r="M1646" s="9"/>
      <c r="N1646" s="205"/>
      <c r="O1646" s="205"/>
      <c r="P1646" s="205"/>
      <c r="Q1646" s="206"/>
      <c r="S1646" s="86" t="s">
        <v>9142</v>
      </c>
      <c r="T1646" s="87">
        <v>2</v>
      </c>
      <c r="U1646" s="87">
        <v>7</v>
      </c>
      <c r="V1646" s="87">
        <v>3</v>
      </c>
      <c r="W1646" s="88">
        <v>18</v>
      </c>
      <c r="X1646" s="87">
        <v>83</v>
      </c>
      <c r="Y1646" s="11">
        <f t="shared" si="243"/>
        <v>30</v>
      </c>
      <c r="Z1646" s="86" t="s">
        <v>9142</v>
      </c>
      <c r="AL1646" s="7" t="s">
        <v>10152</v>
      </c>
      <c r="AM1646" s="13">
        <v>0</v>
      </c>
      <c r="AN1646" s="13">
        <v>0</v>
      </c>
      <c r="AO1646" s="13">
        <v>0</v>
      </c>
      <c r="AP1646" s="13">
        <v>0</v>
      </c>
      <c r="AQ1646" s="13">
        <v>0</v>
      </c>
      <c r="AR1646" s="13">
        <v>0</v>
      </c>
      <c r="AS1646" s="13">
        <v>0</v>
      </c>
      <c r="AT1646" s="13">
        <v>0</v>
      </c>
      <c r="AU1646" s="13">
        <v>0</v>
      </c>
      <c r="AV1646" s="13">
        <v>0</v>
      </c>
      <c r="AW1646" s="13">
        <v>0</v>
      </c>
      <c r="AX1646" s="13">
        <v>0</v>
      </c>
      <c r="AY1646" s="13">
        <v>0</v>
      </c>
      <c r="AZ1646" s="13">
        <v>0</v>
      </c>
      <c r="BA1646" s="13">
        <v>0</v>
      </c>
      <c r="BB1646" s="13">
        <v>0</v>
      </c>
      <c r="BC1646" s="13">
        <v>0</v>
      </c>
      <c r="BD1646" s="185">
        <v>61</v>
      </c>
      <c r="BE1646" s="13">
        <v>57</v>
      </c>
      <c r="BF1646" s="13">
        <v>152</v>
      </c>
      <c r="BG1646" s="13">
        <v>72</v>
      </c>
      <c r="BH1646" s="13">
        <v>204</v>
      </c>
      <c r="BI1646" s="13">
        <v>229</v>
      </c>
      <c r="BJ1646" s="13">
        <v>320</v>
      </c>
      <c r="BK1646" s="13">
        <v>186</v>
      </c>
      <c r="BL1646" s="7" t="s">
        <v>10152</v>
      </c>
    </row>
    <row r="1647" spans="1:64" ht="14.4" x14ac:dyDescent="0.3">
      <c r="D1647" s="204"/>
      <c r="E1647" s="204"/>
      <c r="F1647" s="207"/>
      <c r="H1647" s="204"/>
      <c r="I1647" s="204"/>
      <c r="J1647" s="204"/>
      <c r="K1647" s="207"/>
      <c r="N1647" s="205"/>
      <c r="O1647" s="205"/>
      <c r="P1647" s="205"/>
      <c r="Q1647" s="206"/>
      <c r="S1647" s="11" t="s">
        <v>9143</v>
      </c>
      <c r="T1647" s="16">
        <v>16</v>
      </c>
      <c r="U1647" s="16">
        <v>49</v>
      </c>
      <c r="V1647" s="16">
        <v>31</v>
      </c>
      <c r="W1647" s="16">
        <v>90</v>
      </c>
      <c r="X1647" s="16">
        <v>515</v>
      </c>
      <c r="Y1647" s="11">
        <f t="shared" si="243"/>
        <v>186</v>
      </c>
      <c r="Z1647" s="11" t="s">
        <v>9143</v>
      </c>
      <c r="AL1647" s="186" t="s">
        <v>10034</v>
      </c>
      <c r="AM1647" s="187">
        <v>0</v>
      </c>
      <c r="AN1647" s="187">
        <v>0</v>
      </c>
      <c r="AO1647" s="187">
        <v>0</v>
      </c>
      <c r="AP1647" s="187">
        <v>0</v>
      </c>
      <c r="AQ1647" s="187">
        <v>0</v>
      </c>
      <c r="AR1647" s="187">
        <v>0</v>
      </c>
      <c r="AS1647" s="187">
        <v>0</v>
      </c>
      <c r="AT1647" s="187">
        <v>0</v>
      </c>
      <c r="AU1647" s="187">
        <v>0</v>
      </c>
      <c r="AV1647" s="187">
        <v>0</v>
      </c>
      <c r="AW1647" s="187">
        <v>0</v>
      </c>
      <c r="AX1647" s="187">
        <v>0</v>
      </c>
      <c r="AY1647" s="187">
        <v>0</v>
      </c>
      <c r="AZ1647" s="187">
        <v>0</v>
      </c>
      <c r="BA1647" s="187">
        <v>0</v>
      </c>
      <c r="BB1647" s="187">
        <v>0</v>
      </c>
      <c r="BC1647" s="187">
        <v>0</v>
      </c>
      <c r="BD1647" s="188">
        <v>0</v>
      </c>
      <c r="BE1647" s="188">
        <v>0</v>
      </c>
      <c r="BF1647" s="187">
        <v>76</v>
      </c>
      <c r="BG1647" s="187">
        <v>315</v>
      </c>
      <c r="BH1647" s="189">
        <v>456</v>
      </c>
      <c r="BI1647" s="190">
        <v>337</v>
      </c>
      <c r="BJ1647" s="190">
        <v>386</v>
      </c>
      <c r="BK1647" s="190">
        <v>515</v>
      </c>
      <c r="BL1647" s="186" t="s">
        <v>10034</v>
      </c>
    </row>
    <row r="1648" spans="1:64" ht="14.4" x14ac:dyDescent="0.3">
      <c r="D1648" s="204"/>
      <c r="E1648" s="204"/>
      <c r="F1648" s="207"/>
      <c r="H1648" s="204"/>
      <c r="I1648" s="204"/>
      <c r="J1648" s="204"/>
      <c r="K1648" s="207"/>
      <c r="N1648" s="205"/>
      <c r="O1648" s="205"/>
      <c r="P1648" s="205"/>
      <c r="Q1648" s="206"/>
      <c r="S1648" s="86" t="s">
        <v>9144</v>
      </c>
      <c r="T1648" s="87">
        <v>0</v>
      </c>
      <c r="U1648" s="87">
        <v>0</v>
      </c>
      <c r="V1648" s="87">
        <v>0</v>
      </c>
      <c r="W1648" s="87">
        <v>1</v>
      </c>
      <c r="X1648" s="87">
        <v>0</v>
      </c>
      <c r="Y1648" s="11">
        <f t="shared" si="243"/>
        <v>1</v>
      </c>
      <c r="Z1648" s="86" t="s">
        <v>9144</v>
      </c>
      <c r="AL1648" s="7" t="s">
        <v>10153</v>
      </c>
      <c r="AM1648" s="13">
        <v>0</v>
      </c>
      <c r="AN1648" s="13">
        <v>0</v>
      </c>
      <c r="AO1648" s="13">
        <v>0</v>
      </c>
      <c r="AP1648" s="13">
        <v>0</v>
      </c>
      <c r="AQ1648" s="13">
        <v>0</v>
      </c>
      <c r="AR1648" s="13">
        <v>0</v>
      </c>
      <c r="AS1648" s="13">
        <v>0</v>
      </c>
      <c r="AT1648" s="13">
        <v>0</v>
      </c>
      <c r="AU1648" s="13">
        <v>0</v>
      </c>
      <c r="AV1648" s="13">
        <v>0</v>
      </c>
      <c r="AW1648" s="13">
        <v>0</v>
      </c>
      <c r="AX1648" s="13">
        <v>0</v>
      </c>
      <c r="AY1648" s="13">
        <v>0</v>
      </c>
      <c r="AZ1648" s="13">
        <v>0</v>
      </c>
      <c r="BA1648" s="13">
        <v>0</v>
      </c>
      <c r="BB1648" s="13">
        <v>0</v>
      </c>
      <c r="BC1648" s="13">
        <v>0</v>
      </c>
      <c r="BD1648" s="13">
        <v>0</v>
      </c>
      <c r="BE1648" s="13">
        <v>0</v>
      </c>
      <c r="BF1648" s="13">
        <v>0</v>
      </c>
      <c r="BG1648" s="13">
        <v>0</v>
      </c>
      <c r="BH1648" s="13">
        <v>0</v>
      </c>
      <c r="BI1648" s="13">
        <v>0</v>
      </c>
      <c r="BJ1648" s="13">
        <v>4</v>
      </c>
      <c r="BK1648" s="13">
        <v>1</v>
      </c>
      <c r="BL1648" s="7" t="s">
        <v>10153</v>
      </c>
    </row>
    <row r="1649" spans="1:74" ht="14.4" x14ac:dyDescent="0.3">
      <c r="N1649" s="205"/>
      <c r="O1649" s="205"/>
      <c r="P1649" s="205"/>
      <c r="Q1649" s="206"/>
      <c r="T1649" s="7">
        <f>SUM(T1643:T1648)</f>
        <v>18</v>
      </c>
      <c r="U1649" s="7">
        <f>SUM(U1643:U1648)</f>
        <v>61</v>
      </c>
      <c r="V1649" s="7">
        <f>SUM(V1643:V1648)</f>
        <v>34</v>
      </c>
      <c r="W1649" s="7">
        <f>SUM(W1643:W1648)</f>
        <v>123</v>
      </c>
      <c r="X1649" s="7">
        <f>SUM(X1643:X1648)</f>
        <v>632</v>
      </c>
      <c r="Y1649" s="11">
        <f t="shared" si="243"/>
        <v>236</v>
      </c>
    </row>
    <row r="1650" spans="1:74" ht="14.4" x14ac:dyDescent="0.3">
      <c r="N1650" s="205"/>
      <c r="O1650" s="205"/>
      <c r="P1650" s="205"/>
      <c r="Q1650" s="206"/>
    </row>
    <row r="1651" spans="1:74" ht="14.4" x14ac:dyDescent="0.3">
      <c r="N1651" s="205"/>
      <c r="O1651" s="205"/>
      <c r="P1651" s="205"/>
      <c r="Q1651" s="206"/>
    </row>
    <row r="1652" spans="1:74" ht="14.4" x14ac:dyDescent="0.3">
      <c r="N1652" s="205"/>
      <c r="O1652" s="205"/>
      <c r="P1652" s="205"/>
      <c r="Q1652" s="206"/>
    </row>
    <row r="1653" spans="1:74" ht="14.4" x14ac:dyDescent="0.3">
      <c r="N1653" s="205"/>
      <c r="O1653" s="205"/>
      <c r="P1653" s="205"/>
      <c r="Q1653" s="206"/>
    </row>
    <row r="1654" spans="1:74" ht="14.4" x14ac:dyDescent="0.3">
      <c r="N1654" s="205"/>
      <c r="O1654" s="205"/>
      <c r="P1654" s="205"/>
      <c r="Q1654" s="206"/>
    </row>
    <row r="1655" spans="1:74" ht="14.4" x14ac:dyDescent="0.3">
      <c r="N1655" s="205"/>
      <c r="O1655" s="205"/>
      <c r="P1655" s="205"/>
      <c r="Q1655" s="206"/>
    </row>
    <row r="1656" spans="1:74" ht="14.4" x14ac:dyDescent="0.3">
      <c r="N1656" s="205"/>
      <c r="O1656" s="205"/>
      <c r="P1656" s="205"/>
      <c r="Q1656" s="206"/>
    </row>
    <row r="1657" spans="1:74" ht="39.6" x14ac:dyDescent="0.3">
      <c r="A1657" s="73" t="s">
        <v>10071</v>
      </c>
      <c r="B1657" s="73" t="s">
        <v>9152</v>
      </c>
      <c r="C1657" s="73" t="s">
        <v>9126</v>
      </c>
      <c r="D1657" s="73" t="s">
        <v>9936</v>
      </c>
      <c r="E1657" s="73" t="s">
        <v>9937</v>
      </c>
      <c r="F1657" s="73" t="s">
        <v>9938</v>
      </c>
      <c r="G1657" s="73" t="s">
        <v>9939</v>
      </c>
      <c r="H1657" s="73" t="s">
        <v>9940</v>
      </c>
      <c r="I1657" s="73" t="s">
        <v>9941</v>
      </c>
      <c r="J1657" s="75" t="s">
        <v>9942</v>
      </c>
      <c r="K1657" s="14" t="s">
        <v>9943</v>
      </c>
      <c r="M1657" s="13" t="s">
        <v>10158</v>
      </c>
      <c r="N1657" s="205"/>
      <c r="O1657" s="205"/>
      <c r="P1657" s="205"/>
      <c r="Q1657" s="206"/>
      <c r="S1657" s="7" t="s">
        <v>10071</v>
      </c>
      <c r="AL1657" s="13" t="s">
        <v>9995</v>
      </c>
      <c r="AM1657" s="115" t="s">
        <v>10071</v>
      </c>
      <c r="AN1657" s="13"/>
      <c r="AO1657" s="13"/>
      <c r="AP1657" s="13"/>
      <c r="BR1657" s="7"/>
      <c r="BV1657" s="7"/>
    </row>
    <row r="1658" spans="1:74" ht="14.4" x14ac:dyDescent="0.3">
      <c r="A1658" s="83" t="s">
        <v>9974</v>
      </c>
      <c r="B1658" s="83" t="s">
        <v>2289</v>
      </c>
      <c r="C1658" s="111">
        <v>3</v>
      </c>
      <c r="D1658" s="111">
        <v>3</v>
      </c>
      <c r="E1658" s="159">
        <v>0</v>
      </c>
      <c r="F1658" s="159">
        <v>0</v>
      </c>
      <c r="G1658" s="159">
        <v>0</v>
      </c>
      <c r="H1658" s="159">
        <v>3</v>
      </c>
      <c r="I1658" s="159">
        <v>0</v>
      </c>
      <c r="J1658" s="159">
        <v>0</v>
      </c>
      <c r="K1658" s="195">
        <f t="shared" ref="K1658:K1676" si="244">SUM(E1658:J1658)</f>
        <v>3</v>
      </c>
      <c r="M1658" s="9">
        <v>3</v>
      </c>
      <c r="N1658" s="205"/>
      <c r="O1658" s="205"/>
      <c r="P1658" s="205"/>
      <c r="Q1658" s="206"/>
      <c r="S1658" s="11" t="s">
        <v>9945</v>
      </c>
      <c r="T1658" s="11" t="s">
        <v>781</v>
      </c>
      <c r="U1658" s="11" t="s">
        <v>313</v>
      </c>
      <c r="V1658" s="11" t="s">
        <v>141</v>
      </c>
      <c r="W1658" s="11" t="s">
        <v>87</v>
      </c>
      <c r="X1658" s="11" t="s">
        <v>124</v>
      </c>
      <c r="Y1658" s="11" t="s">
        <v>8</v>
      </c>
      <c r="AL1658" s="7" t="s">
        <v>10119</v>
      </c>
      <c r="AM1658" s="13"/>
      <c r="AN1658" s="13"/>
      <c r="AO1658" s="13"/>
      <c r="AP1658" s="13"/>
      <c r="BR1658" s="7"/>
      <c r="BV1658" s="7"/>
    </row>
    <row r="1659" spans="1:74" ht="14.4" x14ac:dyDescent="0.3">
      <c r="A1659" s="196" t="s">
        <v>9975</v>
      </c>
      <c r="B1659" s="196" t="s">
        <v>6018</v>
      </c>
      <c r="C1659" s="183">
        <v>2</v>
      </c>
      <c r="D1659" s="110">
        <v>2</v>
      </c>
      <c r="E1659" s="168">
        <v>0</v>
      </c>
      <c r="F1659" s="168">
        <v>0</v>
      </c>
      <c r="G1659" s="168">
        <v>0</v>
      </c>
      <c r="H1659" s="168">
        <v>2</v>
      </c>
      <c r="I1659" s="168">
        <v>0</v>
      </c>
      <c r="J1659" s="168">
        <v>0</v>
      </c>
      <c r="K1659" s="198">
        <f t="shared" si="244"/>
        <v>2</v>
      </c>
      <c r="M1659" s="180"/>
      <c r="N1659" s="208"/>
      <c r="O1659" s="208"/>
      <c r="P1659" s="208"/>
      <c r="Q1659" s="209"/>
      <c r="S1659" s="11" t="s">
        <v>9139</v>
      </c>
      <c r="T1659" s="16">
        <v>0</v>
      </c>
      <c r="U1659" s="16">
        <v>0</v>
      </c>
      <c r="V1659" s="16">
        <v>0</v>
      </c>
      <c r="W1659" s="16">
        <v>3</v>
      </c>
      <c r="X1659" s="16">
        <v>0</v>
      </c>
      <c r="Y1659" s="11">
        <f t="shared" ref="Y1659:Y1665" si="245">SUM(T1659:X1659)</f>
        <v>3</v>
      </c>
      <c r="AL1659" s="7" t="s">
        <v>10121</v>
      </c>
      <c r="AM1659" s="13"/>
      <c r="AN1659" s="13"/>
      <c r="AO1659" s="13"/>
      <c r="AP1659" s="13"/>
      <c r="BR1659" s="7"/>
      <c r="BV1659" s="7"/>
    </row>
    <row r="1660" spans="1:74" ht="14.4" x14ac:dyDescent="0.3">
      <c r="A1660" s="196" t="s">
        <v>9975</v>
      </c>
      <c r="B1660" s="196" t="s">
        <v>2289</v>
      </c>
      <c r="C1660" s="183">
        <v>5</v>
      </c>
      <c r="D1660" s="110">
        <v>4</v>
      </c>
      <c r="E1660" s="168">
        <v>0</v>
      </c>
      <c r="F1660" s="168">
        <v>0</v>
      </c>
      <c r="G1660" s="168">
        <v>0</v>
      </c>
      <c r="H1660" s="168">
        <v>4</v>
      </c>
      <c r="I1660" s="168">
        <v>0</v>
      </c>
      <c r="J1660" s="168">
        <v>0</v>
      </c>
      <c r="K1660" s="198">
        <f t="shared" si="244"/>
        <v>4</v>
      </c>
      <c r="M1660" s="9">
        <v>6</v>
      </c>
      <c r="N1660" s="208"/>
      <c r="O1660" s="208"/>
      <c r="P1660" s="208"/>
      <c r="Q1660" s="209"/>
      <c r="S1660" s="86" t="s">
        <v>9140</v>
      </c>
      <c r="T1660" s="87">
        <v>0</v>
      </c>
      <c r="U1660" s="87">
        <v>0</v>
      </c>
      <c r="V1660" s="87">
        <v>0</v>
      </c>
      <c r="W1660" s="87">
        <v>6</v>
      </c>
      <c r="X1660" s="87">
        <v>0</v>
      </c>
      <c r="Y1660" s="11">
        <f t="shared" si="245"/>
        <v>6</v>
      </c>
      <c r="AM1660" s="13"/>
      <c r="AN1660" s="13"/>
      <c r="AO1660" s="13"/>
      <c r="AP1660" s="13"/>
      <c r="BR1660" s="7"/>
      <c r="BV1660" s="7"/>
    </row>
    <row r="1661" spans="1:74" ht="22.8" x14ac:dyDescent="0.3">
      <c r="A1661" s="83" t="s">
        <v>9934</v>
      </c>
      <c r="B1661" s="83" t="s">
        <v>6018</v>
      </c>
      <c r="C1661" s="111">
        <v>2</v>
      </c>
      <c r="D1661" s="111">
        <v>2</v>
      </c>
      <c r="E1661" s="159">
        <v>0</v>
      </c>
      <c r="F1661" s="159">
        <v>0</v>
      </c>
      <c r="G1661" s="159">
        <v>0</v>
      </c>
      <c r="H1661" s="159">
        <v>2</v>
      </c>
      <c r="I1661" s="159">
        <v>0</v>
      </c>
      <c r="J1661" s="159">
        <v>0</v>
      </c>
      <c r="K1661" s="195">
        <f t="shared" si="244"/>
        <v>2</v>
      </c>
      <c r="M1661" s="9"/>
      <c r="N1661" s="208"/>
      <c r="O1661" s="208"/>
      <c r="P1661" s="208"/>
      <c r="Q1661" s="209"/>
      <c r="S1661" s="11" t="s">
        <v>9141</v>
      </c>
      <c r="T1661" s="16">
        <v>0</v>
      </c>
      <c r="U1661" s="16">
        <v>4</v>
      </c>
      <c r="V1661" s="16">
        <v>0</v>
      </c>
      <c r="W1661" s="16">
        <v>33</v>
      </c>
      <c r="X1661" s="16">
        <v>45</v>
      </c>
      <c r="Y1661" s="11">
        <f t="shared" si="245"/>
        <v>82</v>
      </c>
      <c r="AL1661" s="7" t="s">
        <v>5</v>
      </c>
      <c r="AM1661" s="7" t="s">
        <v>10125</v>
      </c>
      <c r="AN1661" s="7" t="s">
        <v>10126</v>
      </c>
      <c r="AO1661" s="7" t="s">
        <v>10127</v>
      </c>
      <c r="AP1661" s="7" t="s">
        <v>10024</v>
      </c>
      <c r="AQ1661" s="7" t="s">
        <v>10019</v>
      </c>
      <c r="AR1661" s="7" t="s">
        <v>10128</v>
      </c>
      <c r="AS1661" s="7" t="s">
        <v>10129</v>
      </c>
      <c r="AT1661" s="115" t="s">
        <v>10130</v>
      </c>
      <c r="AU1661" s="115" t="s">
        <v>10027</v>
      </c>
      <c r="AV1661" s="7" t="s">
        <v>10028</v>
      </c>
      <c r="AW1661" s="7" t="s">
        <v>10023</v>
      </c>
      <c r="AX1661" s="7" t="s">
        <v>10131</v>
      </c>
      <c r="AY1661" s="7" t="s">
        <v>10132</v>
      </c>
      <c r="AZ1661" s="7" t="s">
        <v>10133</v>
      </c>
      <c r="BA1661" s="7" t="s">
        <v>10026</v>
      </c>
      <c r="BB1661" s="7" t="s">
        <v>10069</v>
      </c>
      <c r="BC1661" s="7" t="s">
        <v>10032</v>
      </c>
      <c r="BD1661" s="7" t="s">
        <v>10134</v>
      </c>
      <c r="BE1661" s="7" t="s">
        <v>10135</v>
      </c>
      <c r="BF1661" s="7" t="s">
        <v>10031</v>
      </c>
      <c r="BG1661" s="7" t="s">
        <v>10136</v>
      </c>
      <c r="BH1661" s="7" t="s">
        <v>10137</v>
      </c>
      <c r="BI1661" s="7" t="s">
        <v>10036</v>
      </c>
      <c r="BJ1661" s="7" t="s">
        <v>10071</v>
      </c>
      <c r="BR1661" s="7"/>
      <c r="BV1661" s="7"/>
    </row>
    <row r="1662" spans="1:74" ht="14.4" x14ac:dyDescent="0.3">
      <c r="A1662" s="83" t="s">
        <v>9934</v>
      </c>
      <c r="B1662" s="83" t="s">
        <v>2543</v>
      </c>
      <c r="C1662" s="111">
        <v>17</v>
      </c>
      <c r="D1662" s="111">
        <v>16</v>
      </c>
      <c r="E1662" s="159">
        <v>0</v>
      </c>
      <c r="F1662" s="159">
        <v>0</v>
      </c>
      <c r="G1662" s="159">
        <v>0</v>
      </c>
      <c r="H1662" s="159">
        <v>2</v>
      </c>
      <c r="I1662" s="159">
        <v>14</v>
      </c>
      <c r="J1662" s="159">
        <v>0</v>
      </c>
      <c r="K1662" s="195">
        <f t="shared" si="244"/>
        <v>16</v>
      </c>
      <c r="M1662" s="9"/>
      <c r="N1662" s="208"/>
      <c r="O1662" s="208"/>
      <c r="P1662" s="208"/>
      <c r="Q1662" s="209"/>
      <c r="S1662" s="86" t="s">
        <v>9142</v>
      </c>
      <c r="T1662" s="87">
        <v>3</v>
      </c>
      <c r="U1662" s="87">
        <v>11</v>
      </c>
      <c r="V1662" s="87">
        <v>1</v>
      </c>
      <c r="W1662" s="87">
        <v>70</v>
      </c>
      <c r="X1662" s="87">
        <v>326</v>
      </c>
      <c r="Y1662" s="11">
        <f t="shared" si="245"/>
        <v>411</v>
      </c>
      <c r="AL1662" s="7" t="s">
        <v>10009</v>
      </c>
      <c r="AM1662" s="13">
        <v>0</v>
      </c>
      <c r="AN1662" s="13">
        <v>0</v>
      </c>
      <c r="AO1662" s="13">
        <v>0</v>
      </c>
      <c r="AP1662" s="13">
        <v>0</v>
      </c>
      <c r="AQ1662" s="13">
        <v>0</v>
      </c>
      <c r="AR1662" s="13">
        <v>0</v>
      </c>
      <c r="AS1662" s="13">
        <v>0</v>
      </c>
      <c r="AT1662" s="115">
        <v>0</v>
      </c>
      <c r="AU1662" s="115">
        <v>0</v>
      </c>
      <c r="AV1662" s="13">
        <v>0</v>
      </c>
      <c r="AW1662" s="13">
        <v>0</v>
      </c>
      <c r="AX1662" s="13">
        <v>0</v>
      </c>
      <c r="AY1662" s="13">
        <v>0</v>
      </c>
      <c r="AZ1662" s="13">
        <v>0</v>
      </c>
      <c r="BA1662" s="13">
        <v>0</v>
      </c>
      <c r="BB1662" s="13">
        <v>0</v>
      </c>
      <c r="BC1662" s="13">
        <v>0</v>
      </c>
      <c r="BD1662" s="13">
        <v>0</v>
      </c>
      <c r="BE1662" s="13">
        <v>0</v>
      </c>
      <c r="BF1662" s="13">
        <v>0</v>
      </c>
      <c r="BG1662" s="13">
        <v>0</v>
      </c>
      <c r="BH1662" s="13">
        <v>0</v>
      </c>
      <c r="BI1662" s="13">
        <v>0</v>
      </c>
      <c r="BJ1662" s="13">
        <v>0</v>
      </c>
      <c r="BK1662" s="7" t="s">
        <v>10009</v>
      </c>
      <c r="BR1662" s="7"/>
      <c r="BV1662" s="7"/>
    </row>
    <row r="1663" spans="1:74" ht="14.4" x14ac:dyDescent="0.3">
      <c r="A1663" s="83" t="s">
        <v>9934</v>
      </c>
      <c r="B1663" s="83" t="s">
        <v>8861</v>
      </c>
      <c r="C1663" s="111">
        <v>2</v>
      </c>
      <c r="D1663" s="111">
        <v>2</v>
      </c>
      <c r="E1663" s="159">
        <v>0</v>
      </c>
      <c r="F1663" s="159">
        <v>2</v>
      </c>
      <c r="G1663" s="159">
        <v>0</v>
      </c>
      <c r="H1663" s="159">
        <v>0</v>
      </c>
      <c r="I1663" s="159">
        <v>0</v>
      </c>
      <c r="J1663" s="159">
        <v>0</v>
      </c>
      <c r="K1663" s="195">
        <f t="shared" si="244"/>
        <v>2</v>
      </c>
      <c r="M1663" s="9"/>
      <c r="N1663" s="208"/>
      <c r="O1663" s="208"/>
      <c r="P1663" s="208"/>
      <c r="Q1663" s="209"/>
      <c r="S1663" s="11" t="s">
        <v>9143</v>
      </c>
      <c r="T1663" s="16">
        <v>20</v>
      </c>
      <c r="U1663" s="16">
        <v>121</v>
      </c>
      <c r="V1663" s="16">
        <v>58</v>
      </c>
      <c r="W1663" s="16">
        <v>184</v>
      </c>
      <c r="X1663" s="16">
        <v>385</v>
      </c>
      <c r="Y1663" s="11">
        <f t="shared" si="245"/>
        <v>768</v>
      </c>
      <c r="AL1663" s="7" t="s">
        <v>10010</v>
      </c>
      <c r="AM1663" s="13">
        <v>0</v>
      </c>
      <c r="AN1663" s="13">
        <v>0</v>
      </c>
      <c r="AO1663" s="13">
        <v>0</v>
      </c>
      <c r="AP1663" s="13">
        <v>0</v>
      </c>
      <c r="AQ1663" s="13">
        <v>0</v>
      </c>
      <c r="AR1663" s="13">
        <v>0</v>
      </c>
      <c r="AS1663" s="13">
        <v>0</v>
      </c>
      <c r="AT1663" s="115">
        <v>0</v>
      </c>
      <c r="AU1663" s="115">
        <v>0</v>
      </c>
      <c r="AV1663" s="13">
        <v>0</v>
      </c>
      <c r="AW1663" s="13">
        <v>0</v>
      </c>
      <c r="AX1663" s="13">
        <v>0</v>
      </c>
      <c r="AY1663" s="13">
        <v>0</v>
      </c>
      <c r="AZ1663" s="13">
        <v>0</v>
      </c>
      <c r="BA1663" s="13">
        <v>0</v>
      </c>
      <c r="BB1663" s="13">
        <v>0</v>
      </c>
      <c r="BC1663" s="13">
        <v>0</v>
      </c>
      <c r="BD1663" s="13">
        <v>0</v>
      </c>
      <c r="BE1663" s="13">
        <v>0</v>
      </c>
      <c r="BF1663" s="13">
        <v>0</v>
      </c>
      <c r="BG1663" s="13">
        <v>0</v>
      </c>
      <c r="BH1663" s="13">
        <v>0</v>
      </c>
      <c r="BI1663" s="13">
        <v>0</v>
      </c>
      <c r="BJ1663" s="13">
        <v>0</v>
      </c>
      <c r="BK1663" s="7" t="s">
        <v>10010</v>
      </c>
      <c r="BR1663" s="7"/>
      <c r="BV1663" s="7"/>
    </row>
    <row r="1664" spans="1:74" ht="14.4" x14ac:dyDescent="0.3">
      <c r="A1664" s="83" t="s">
        <v>9934</v>
      </c>
      <c r="B1664" s="83" t="s">
        <v>2289</v>
      </c>
      <c r="C1664" s="111">
        <v>62</v>
      </c>
      <c r="D1664" s="111">
        <v>62</v>
      </c>
      <c r="E1664" s="159">
        <v>0</v>
      </c>
      <c r="F1664" s="159">
        <v>2</v>
      </c>
      <c r="G1664" s="159">
        <v>0</v>
      </c>
      <c r="H1664" s="159">
        <v>29</v>
      </c>
      <c r="I1664" s="159">
        <v>31</v>
      </c>
      <c r="J1664" s="159">
        <v>0</v>
      </c>
      <c r="K1664" s="195">
        <f t="shared" si="244"/>
        <v>62</v>
      </c>
      <c r="M1664" s="9">
        <v>82</v>
      </c>
      <c r="N1664" s="208"/>
      <c r="O1664" s="208"/>
      <c r="P1664" s="208"/>
      <c r="Q1664" s="209"/>
      <c r="S1664" s="86" t="s">
        <v>9144</v>
      </c>
      <c r="T1664" s="87">
        <v>0</v>
      </c>
      <c r="U1664" s="87">
        <v>0</v>
      </c>
      <c r="V1664" s="87">
        <v>0</v>
      </c>
      <c r="W1664" s="87">
        <v>4</v>
      </c>
      <c r="X1664" s="87">
        <v>0</v>
      </c>
      <c r="Y1664" s="11">
        <f t="shared" si="245"/>
        <v>4</v>
      </c>
      <c r="AL1664" s="7" t="s">
        <v>10011</v>
      </c>
      <c r="AM1664" s="13">
        <v>0</v>
      </c>
      <c r="AN1664" s="13">
        <v>0</v>
      </c>
      <c r="AO1664" s="13">
        <v>0</v>
      </c>
      <c r="AP1664" s="13">
        <v>0</v>
      </c>
      <c r="AQ1664" s="13">
        <v>0</v>
      </c>
      <c r="AR1664" s="13">
        <v>0</v>
      </c>
      <c r="AS1664" s="13">
        <v>0</v>
      </c>
      <c r="AT1664" s="115">
        <v>0</v>
      </c>
      <c r="AU1664" s="115">
        <v>0</v>
      </c>
      <c r="AV1664" s="13">
        <v>0</v>
      </c>
      <c r="AW1664" s="13">
        <v>0</v>
      </c>
      <c r="AX1664" s="13">
        <v>1</v>
      </c>
      <c r="AY1664" s="13">
        <v>0</v>
      </c>
      <c r="AZ1664" s="13">
        <v>0</v>
      </c>
      <c r="BA1664" s="13">
        <v>0</v>
      </c>
      <c r="BB1664" s="13">
        <v>0</v>
      </c>
      <c r="BC1664" s="13">
        <v>0</v>
      </c>
      <c r="BD1664" s="13">
        <v>0</v>
      </c>
      <c r="BE1664" s="13">
        <v>0</v>
      </c>
      <c r="BF1664" s="13">
        <v>0</v>
      </c>
      <c r="BG1664" s="13">
        <v>0</v>
      </c>
      <c r="BH1664" s="13">
        <v>0</v>
      </c>
      <c r="BI1664" s="13">
        <v>0</v>
      </c>
      <c r="BJ1664" s="13">
        <v>0</v>
      </c>
      <c r="BK1664" s="7" t="s">
        <v>10011</v>
      </c>
      <c r="BR1664" s="7"/>
      <c r="BV1664" s="7"/>
    </row>
    <row r="1665" spans="1:74" ht="14.4" x14ac:dyDescent="0.3">
      <c r="A1665" s="196" t="s">
        <v>9970</v>
      </c>
      <c r="B1665" s="196" t="s">
        <v>6018</v>
      </c>
      <c r="C1665" s="168">
        <v>21</v>
      </c>
      <c r="D1665" s="110">
        <v>21</v>
      </c>
      <c r="E1665" s="168">
        <v>0</v>
      </c>
      <c r="F1665" s="168">
        <v>4</v>
      </c>
      <c r="G1665" s="168">
        <v>0</v>
      </c>
      <c r="H1665" s="168">
        <v>17</v>
      </c>
      <c r="I1665" s="168">
        <v>0</v>
      </c>
      <c r="J1665" s="168">
        <v>0</v>
      </c>
      <c r="K1665" s="198">
        <f t="shared" si="244"/>
        <v>21</v>
      </c>
      <c r="M1665" s="180"/>
      <c r="N1665" s="208"/>
      <c r="O1665" s="208"/>
      <c r="P1665" s="208"/>
      <c r="Q1665" s="209"/>
      <c r="T1665" s="7">
        <f>SUM(T1659:T1664)</f>
        <v>23</v>
      </c>
      <c r="U1665" s="7">
        <f>SUM(U1659:U1664)</f>
        <v>136</v>
      </c>
      <c r="V1665" s="7">
        <f>SUM(V1659:V1664)</f>
        <v>59</v>
      </c>
      <c r="W1665" s="7">
        <f>SUM(W1659:W1664)</f>
        <v>300</v>
      </c>
      <c r="X1665" s="7">
        <f>SUM(X1659:X1664)</f>
        <v>756</v>
      </c>
      <c r="Y1665" s="11">
        <f t="shared" si="245"/>
        <v>1274</v>
      </c>
      <c r="AL1665" s="7" t="s">
        <v>10012</v>
      </c>
      <c r="AM1665" s="13">
        <v>0</v>
      </c>
      <c r="AN1665" s="13">
        <v>0</v>
      </c>
      <c r="AO1665" s="13">
        <v>0</v>
      </c>
      <c r="AP1665" s="13">
        <v>0</v>
      </c>
      <c r="AQ1665" s="13">
        <v>0</v>
      </c>
      <c r="AR1665" s="13">
        <v>0</v>
      </c>
      <c r="AS1665" s="13">
        <v>0</v>
      </c>
      <c r="AT1665" s="115">
        <v>0</v>
      </c>
      <c r="AU1665" s="115">
        <v>0</v>
      </c>
      <c r="AV1665" s="13">
        <v>0</v>
      </c>
      <c r="AW1665" s="13">
        <v>0</v>
      </c>
      <c r="AX1665" s="13">
        <v>1</v>
      </c>
      <c r="AY1665" s="13">
        <v>0</v>
      </c>
      <c r="AZ1665" s="13">
        <v>0</v>
      </c>
      <c r="BA1665" s="13">
        <v>0</v>
      </c>
      <c r="BB1665" s="13">
        <v>0</v>
      </c>
      <c r="BC1665" s="13">
        <v>0</v>
      </c>
      <c r="BD1665" s="13">
        <v>0</v>
      </c>
      <c r="BE1665" s="13">
        <v>0</v>
      </c>
      <c r="BF1665" s="13">
        <v>0</v>
      </c>
      <c r="BG1665" s="13">
        <v>0</v>
      </c>
      <c r="BH1665" s="13">
        <v>0</v>
      </c>
      <c r="BI1665" s="13">
        <v>0</v>
      </c>
      <c r="BJ1665" s="13">
        <v>0</v>
      </c>
      <c r="BK1665" s="7" t="s">
        <v>10012</v>
      </c>
      <c r="BR1665" s="7"/>
      <c r="BV1665" s="7"/>
    </row>
    <row r="1666" spans="1:74" ht="14.4" x14ac:dyDescent="0.3">
      <c r="A1666" s="196" t="s">
        <v>9970</v>
      </c>
      <c r="B1666" s="196" t="s">
        <v>2543</v>
      </c>
      <c r="C1666" s="168">
        <v>143</v>
      </c>
      <c r="D1666" s="110">
        <v>141</v>
      </c>
      <c r="E1666" s="168">
        <v>0</v>
      </c>
      <c r="F1666" s="168">
        <v>4</v>
      </c>
      <c r="G1666" s="168">
        <v>0</v>
      </c>
      <c r="H1666" s="168">
        <v>5</v>
      </c>
      <c r="I1666" s="168">
        <v>132</v>
      </c>
      <c r="J1666" s="168">
        <v>0</v>
      </c>
      <c r="K1666" s="198">
        <f t="shared" si="244"/>
        <v>141</v>
      </c>
      <c r="M1666" s="9"/>
      <c r="N1666" s="208"/>
      <c r="O1666" s="208"/>
      <c r="P1666" s="208"/>
      <c r="Q1666" s="209"/>
      <c r="AL1666" s="7" t="s">
        <v>10018</v>
      </c>
      <c r="AM1666" s="13">
        <v>364</v>
      </c>
      <c r="AN1666" s="13">
        <v>349</v>
      </c>
      <c r="AO1666" s="13">
        <v>510</v>
      </c>
      <c r="AP1666" s="13">
        <v>535</v>
      </c>
      <c r="AQ1666" s="13">
        <v>579</v>
      </c>
      <c r="AR1666" s="13">
        <v>91</v>
      </c>
      <c r="AS1666" s="13">
        <v>181</v>
      </c>
      <c r="AT1666" s="115">
        <v>166</v>
      </c>
      <c r="AU1666" s="115">
        <v>123</v>
      </c>
      <c r="AV1666" s="13">
        <v>6</v>
      </c>
      <c r="AW1666" s="13">
        <v>0</v>
      </c>
      <c r="AX1666" s="13">
        <v>1</v>
      </c>
      <c r="AY1666" s="13">
        <v>0</v>
      </c>
      <c r="AZ1666" s="13">
        <v>0</v>
      </c>
      <c r="BA1666" s="13">
        <v>0</v>
      </c>
      <c r="BB1666" s="13">
        <v>0</v>
      </c>
      <c r="BC1666" s="13">
        <v>0</v>
      </c>
      <c r="BD1666" s="13">
        <v>0</v>
      </c>
      <c r="BE1666" s="13">
        <v>0</v>
      </c>
      <c r="BF1666" s="13">
        <v>0</v>
      </c>
      <c r="BG1666" s="13">
        <v>0</v>
      </c>
      <c r="BH1666" s="13">
        <v>0</v>
      </c>
      <c r="BI1666" s="13">
        <v>0</v>
      </c>
      <c r="BJ1666" s="13">
        <v>0</v>
      </c>
      <c r="BK1666" s="7" t="s">
        <v>10018</v>
      </c>
      <c r="BR1666" s="7"/>
      <c r="BV1666" s="7"/>
    </row>
    <row r="1667" spans="1:74" ht="14.4" x14ac:dyDescent="0.3">
      <c r="A1667" s="196" t="s">
        <v>9970</v>
      </c>
      <c r="B1667" s="196" t="s">
        <v>8861</v>
      </c>
      <c r="C1667" s="168">
        <v>2</v>
      </c>
      <c r="D1667" s="110">
        <v>2</v>
      </c>
      <c r="E1667" s="168">
        <v>0</v>
      </c>
      <c r="F1667" s="168">
        <v>2</v>
      </c>
      <c r="G1667" s="168">
        <v>0</v>
      </c>
      <c r="H1667" s="168">
        <v>0</v>
      </c>
      <c r="I1667" s="168">
        <v>0</v>
      </c>
      <c r="J1667" s="168">
        <v>0</v>
      </c>
      <c r="K1667" s="198">
        <f t="shared" si="244"/>
        <v>2</v>
      </c>
      <c r="M1667" s="9"/>
      <c r="N1667" s="208"/>
      <c r="O1667" s="208"/>
      <c r="P1667" s="208"/>
      <c r="Q1667" s="209"/>
      <c r="AL1667" s="7" t="s">
        <v>10022</v>
      </c>
      <c r="AM1667" s="13">
        <v>0</v>
      </c>
      <c r="AN1667" s="13">
        <v>0</v>
      </c>
      <c r="AO1667" s="13">
        <v>0</v>
      </c>
      <c r="AP1667" s="13">
        <v>0</v>
      </c>
      <c r="AQ1667" s="13">
        <v>0</v>
      </c>
      <c r="AR1667" s="13">
        <v>415</v>
      </c>
      <c r="AS1667" s="13">
        <v>435</v>
      </c>
      <c r="AT1667" s="115">
        <v>345</v>
      </c>
      <c r="AU1667" s="115">
        <v>433</v>
      </c>
      <c r="AV1667" s="13">
        <v>457</v>
      </c>
      <c r="AW1667" s="13">
        <v>568</v>
      </c>
      <c r="AX1667" s="13">
        <v>453</v>
      </c>
      <c r="AY1667" s="13">
        <v>391</v>
      </c>
      <c r="AZ1667" s="13">
        <v>236</v>
      </c>
      <c r="BA1667" s="13">
        <v>35</v>
      </c>
      <c r="BB1667" s="13">
        <v>44</v>
      </c>
      <c r="BC1667" s="13">
        <v>12</v>
      </c>
      <c r="BD1667" s="185">
        <v>15</v>
      </c>
      <c r="BE1667" s="185">
        <v>11</v>
      </c>
      <c r="BF1667" s="185">
        <v>1</v>
      </c>
      <c r="BG1667" s="13">
        <v>0</v>
      </c>
      <c r="BH1667" s="150">
        <v>0</v>
      </c>
      <c r="BI1667" s="13">
        <v>0</v>
      </c>
      <c r="BJ1667" s="13">
        <v>0</v>
      </c>
      <c r="BK1667" s="7" t="s">
        <v>10022</v>
      </c>
      <c r="BR1667" s="7"/>
      <c r="BV1667" s="7"/>
    </row>
    <row r="1668" spans="1:74" ht="14.4" x14ac:dyDescent="0.3">
      <c r="A1668" s="196" t="s">
        <v>9970</v>
      </c>
      <c r="B1668" s="196" t="s">
        <v>2289</v>
      </c>
      <c r="C1668" s="168">
        <v>246</v>
      </c>
      <c r="D1668" s="110">
        <v>246</v>
      </c>
      <c r="E1668" s="168">
        <v>3</v>
      </c>
      <c r="F1668" s="168">
        <v>1</v>
      </c>
      <c r="G1668" s="168">
        <v>1</v>
      </c>
      <c r="H1668" s="168">
        <v>48</v>
      </c>
      <c r="I1668" s="168">
        <v>194</v>
      </c>
      <c r="J1668" s="168">
        <v>0</v>
      </c>
      <c r="K1668" s="198">
        <f t="shared" si="244"/>
        <v>247</v>
      </c>
      <c r="M1668" s="9">
        <f>SUM(K1665:K1668)</f>
        <v>411</v>
      </c>
      <c r="N1668" s="208"/>
      <c r="O1668" s="208"/>
      <c r="P1668" s="208"/>
      <c r="Q1668" s="209"/>
      <c r="S1668" s="11" t="s">
        <v>9947</v>
      </c>
      <c r="T1668" s="11" t="s">
        <v>781</v>
      </c>
      <c r="U1668" s="11" t="s">
        <v>313</v>
      </c>
      <c r="V1668" s="11" t="s">
        <v>141</v>
      </c>
      <c r="W1668" s="11" t="s">
        <v>87</v>
      </c>
      <c r="X1668" s="11" t="s">
        <v>124</v>
      </c>
      <c r="Y1668" s="11" t="s">
        <v>8</v>
      </c>
      <c r="AL1668" s="7" t="s">
        <v>10060</v>
      </c>
      <c r="AM1668" s="13">
        <v>3</v>
      </c>
      <c r="AN1668" s="13">
        <v>0</v>
      </c>
      <c r="AO1668" s="13">
        <v>1</v>
      </c>
      <c r="AP1668" s="13">
        <v>1</v>
      </c>
      <c r="AQ1668" s="13">
        <v>1</v>
      </c>
      <c r="AR1668" s="13">
        <v>0</v>
      </c>
      <c r="AS1668" s="13">
        <v>0</v>
      </c>
      <c r="AT1668" s="115">
        <v>0</v>
      </c>
      <c r="AU1668" s="115">
        <v>0</v>
      </c>
      <c r="AV1668" s="13">
        <v>1</v>
      </c>
      <c r="AW1668" s="13">
        <v>2</v>
      </c>
      <c r="AX1668" s="13">
        <v>1</v>
      </c>
      <c r="AY1668" s="13">
        <v>1</v>
      </c>
      <c r="AZ1668" s="13">
        <v>0</v>
      </c>
      <c r="BA1668" s="13">
        <v>0</v>
      </c>
      <c r="BB1668" s="13">
        <v>1</v>
      </c>
      <c r="BC1668" s="13">
        <v>0</v>
      </c>
      <c r="BD1668" s="13">
        <v>0</v>
      </c>
      <c r="BE1668" s="13">
        <v>0</v>
      </c>
      <c r="BF1668" s="13">
        <v>1</v>
      </c>
      <c r="BG1668" s="13">
        <v>1</v>
      </c>
      <c r="BH1668" s="13">
        <v>0</v>
      </c>
      <c r="BI1668" s="13">
        <v>0</v>
      </c>
      <c r="BJ1668" s="13">
        <v>0</v>
      </c>
      <c r="BK1668" s="7" t="s">
        <v>10060</v>
      </c>
      <c r="BR1668" s="7"/>
      <c r="BV1668" s="7"/>
    </row>
    <row r="1669" spans="1:74" ht="14.4" x14ac:dyDescent="0.3">
      <c r="A1669" s="83" t="s">
        <v>9963</v>
      </c>
      <c r="B1669" s="83" t="s">
        <v>6018</v>
      </c>
      <c r="C1669" s="159">
        <v>65</v>
      </c>
      <c r="D1669" s="111">
        <v>63</v>
      </c>
      <c r="E1669" s="159">
        <v>2</v>
      </c>
      <c r="F1669" s="159">
        <v>10</v>
      </c>
      <c r="G1669" s="159">
        <v>1</v>
      </c>
      <c r="H1669" s="159">
        <v>50</v>
      </c>
      <c r="I1669" s="159">
        <v>0</v>
      </c>
      <c r="J1669" s="159">
        <v>0</v>
      </c>
      <c r="K1669" s="195">
        <f t="shared" si="244"/>
        <v>63</v>
      </c>
      <c r="M1669" s="9"/>
      <c r="N1669" s="208"/>
      <c r="O1669" s="208"/>
      <c r="P1669" s="208"/>
      <c r="Q1669" s="209"/>
      <c r="S1669" s="11" t="s">
        <v>9139</v>
      </c>
      <c r="T1669" s="95">
        <v>0</v>
      </c>
      <c r="U1669" s="95">
        <v>0</v>
      </c>
      <c r="V1669" s="95">
        <v>0</v>
      </c>
      <c r="W1669" s="95">
        <v>0</v>
      </c>
      <c r="X1669" s="95">
        <v>0</v>
      </c>
      <c r="Y1669" s="11">
        <f t="shared" ref="Y1669:Y1675" si="246">SUM(T1669:X1669)</f>
        <v>0</v>
      </c>
      <c r="AL1669" s="7" t="s">
        <v>10061</v>
      </c>
      <c r="AM1669" s="13">
        <v>3</v>
      </c>
      <c r="AN1669" s="13">
        <v>3</v>
      </c>
      <c r="AO1669" s="13">
        <v>1</v>
      </c>
      <c r="AP1669" s="13">
        <v>1</v>
      </c>
      <c r="AQ1669" s="13">
        <v>1</v>
      </c>
      <c r="AR1669" s="13">
        <v>0</v>
      </c>
      <c r="AS1669" s="13">
        <v>0</v>
      </c>
      <c r="AT1669" s="115">
        <v>0</v>
      </c>
      <c r="AU1669" s="115">
        <v>1</v>
      </c>
      <c r="AV1669" s="13">
        <v>1</v>
      </c>
      <c r="AW1669" s="13">
        <v>0</v>
      </c>
      <c r="AX1669" s="13">
        <v>0</v>
      </c>
      <c r="AY1669" s="13">
        <v>1</v>
      </c>
      <c r="AZ1669" s="13">
        <v>0</v>
      </c>
      <c r="BA1669" s="13">
        <v>0</v>
      </c>
      <c r="BB1669" s="13">
        <v>1</v>
      </c>
      <c r="BC1669" s="13">
        <v>0</v>
      </c>
      <c r="BD1669" s="13">
        <v>0</v>
      </c>
      <c r="BE1669" s="13">
        <v>0</v>
      </c>
      <c r="BF1669" s="13">
        <v>0</v>
      </c>
      <c r="BG1669" s="13">
        <v>1</v>
      </c>
      <c r="BH1669" s="13">
        <v>0</v>
      </c>
      <c r="BI1669" s="13">
        <v>0</v>
      </c>
      <c r="BJ1669" s="13">
        <v>0</v>
      </c>
      <c r="BK1669" s="7" t="s">
        <v>10061</v>
      </c>
      <c r="BR1669" s="7"/>
      <c r="BV1669" s="7"/>
    </row>
    <row r="1670" spans="1:74" ht="14.4" x14ac:dyDescent="0.3">
      <c r="A1670" s="83" t="s">
        <v>9963</v>
      </c>
      <c r="B1670" s="83" t="s">
        <v>2543</v>
      </c>
      <c r="C1670" s="111">
        <v>147</v>
      </c>
      <c r="D1670" s="111">
        <v>128</v>
      </c>
      <c r="E1670" s="111">
        <v>6</v>
      </c>
      <c r="F1670" s="111">
        <v>40</v>
      </c>
      <c r="G1670" s="111">
        <v>22</v>
      </c>
      <c r="H1670" s="111">
        <v>60</v>
      </c>
      <c r="I1670" s="111">
        <v>0</v>
      </c>
      <c r="J1670" s="111">
        <v>0</v>
      </c>
      <c r="K1670" s="195">
        <f t="shared" si="244"/>
        <v>128</v>
      </c>
      <c r="M1670" s="9"/>
      <c r="N1670" s="208"/>
      <c r="O1670" s="208"/>
      <c r="P1670" s="208"/>
      <c r="Q1670" s="209"/>
      <c r="S1670" s="86" t="s">
        <v>9140</v>
      </c>
      <c r="T1670" s="88">
        <v>0</v>
      </c>
      <c r="U1670" s="88">
        <v>0</v>
      </c>
      <c r="V1670" s="88">
        <v>0</v>
      </c>
      <c r="W1670" s="88">
        <v>2</v>
      </c>
      <c r="X1670" s="88">
        <v>0</v>
      </c>
      <c r="Y1670" s="11">
        <f t="shared" si="246"/>
        <v>2</v>
      </c>
      <c r="AL1670" s="7" t="s">
        <v>10062</v>
      </c>
      <c r="AM1670" s="13">
        <v>10</v>
      </c>
      <c r="AN1670" s="13">
        <v>3</v>
      </c>
      <c r="AO1670" s="13">
        <v>5</v>
      </c>
      <c r="AP1670" s="13">
        <v>3</v>
      </c>
      <c r="AQ1670" s="13">
        <v>2</v>
      </c>
      <c r="AR1670" s="13">
        <v>0</v>
      </c>
      <c r="AS1670" s="13">
        <v>0</v>
      </c>
      <c r="AT1670" s="115">
        <v>0</v>
      </c>
      <c r="AU1670" s="115">
        <v>1</v>
      </c>
      <c r="AV1670" s="13">
        <v>1</v>
      </c>
      <c r="AW1670" s="13">
        <v>0</v>
      </c>
      <c r="AX1670" s="13">
        <v>0</v>
      </c>
      <c r="AY1670" s="13">
        <v>1</v>
      </c>
      <c r="AZ1670" s="13">
        <v>0</v>
      </c>
      <c r="BA1670" s="13">
        <v>0</v>
      </c>
      <c r="BB1670" s="13">
        <v>1</v>
      </c>
      <c r="BC1670" s="13">
        <v>0</v>
      </c>
      <c r="BD1670" s="13">
        <v>0</v>
      </c>
      <c r="BE1670" s="13">
        <v>0</v>
      </c>
      <c r="BF1670" s="13">
        <v>0</v>
      </c>
      <c r="BG1670" s="13">
        <v>1</v>
      </c>
      <c r="BH1670" s="13">
        <v>0</v>
      </c>
      <c r="BI1670" s="13">
        <v>0</v>
      </c>
      <c r="BJ1670" s="13">
        <v>0</v>
      </c>
      <c r="BK1670" s="7" t="s">
        <v>10062</v>
      </c>
      <c r="BR1670" s="7"/>
      <c r="BV1670" s="7"/>
    </row>
    <row r="1671" spans="1:74" ht="14.4" x14ac:dyDescent="0.3">
      <c r="A1671" s="83" t="s">
        <v>9963</v>
      </c>
      <c r="B1671" s="83" t="s">
        <v>8861</v>
      </c>
      <c r="C1671" s="111">
        <v>17</v>
      </c>
      <c r="D1671" s="111">
        <v>17</v>
      </c>
      <c r="E1671" s="111">
        <v>0</v>
      </c>
      <c r="F1671" s="111">
        <v>14</v>
      </c>
      <c r="G1671" s="111">
        <v>3</v>
      </c>
      <c r="H1671" s="111">
        <v>0</v>
      </c>
      <c r="I1671" s="111">
        <v>0</v>
      </c>
      <c r="J1671" s="111">
        <v>0</v>
      </c>
      <c r="K1671" s="195">
        <f t="shared" si="244"/>
        <v>17</v>
      </c>
      <c r="M1671" s="9"/>
      <c r="N1671" s="208"/>
      <c r="O1671" s="208"/>
      <c r="P1671" s="208"/>
      <c r="Q1671" s="209"/>
      <c r="S1671" s="11" t="s">
        <v>9141</v>
      </c>
      <c r="T1671" s="16">
        <v>0</v>
      </c>
      <c r="U1671" s="16">
        <v>0</v>
      </c>
      <c r="V1671" s="16">
        <v>0</v>
      </c>
      <c r="W1671" s="16">
        <v>2</v>
      </c>
      <c r="X1671" s="16">
        <v>0</v>
      </c>
      <c r="Y1671" s="11">
        <f t="shared" si="246"/>
        <v>2</v>
      </c>
      <c r="AL1671" s="7" t="s">
        <v>10063</v>
      </c>
      <c r="AM1671" s="13">
        <v>51</v>
      </c>
      <c r="AN1671" s="13">
        <v>46</v>
      </c>
      <c r="AO1671" s="13">
        <v>37</v>
      </c>
      <c r="AP1671" s="13">
        <v>28</v>
      </c>
      <c r="AQ1671" s="13">
        <v>23</v>
      </c>
      <c r="AR1671" s="13">
        <v>12</v>
      </c>
      <c r="AS1671" s="13">
        <v>18</v>
      </c>
      <c r="AT1671" s="115">
        <v>8</v>
      </c>
      <c r="AU1671" s="115">
        <v>10</v>
      </c>
      <c r="AV1671" s="13">
        <v>4</v>
      </c>
      <c r="AW1671" s="13">
        <v>1</v>
      </c>
      <c r="AX1671" s="13">
        <v>5</v>
      </c>
      <c r="AY1671" s="13">
        <v>3</v>
      </c>
      <c r="AZ1671" s="13">
        <v>0</v>
      </c>
      <c r="BA1671" s="13">
        <v>0</v>
      </c>
      <c r="BB1671" s="13">
        <v>2</v>
      </c>
      <c r="BC1671" s="13">
        <v>0</v>
      </c>
      <c r="BD1671" s="13">
        <v>0</v>
      </c>
      <c r="BE1671" s="13">
        <v>0</v>
      </c>
      <c r="BF1671" s="13">
        <v>4</v>
      </c>
      <c r="BG1671" s="13">
        <v>1</v>
      </c>
      <c r="BH1671" s="13">
        <v>1</v>
      </c>
      <c r="BI1671" s="13">
        <v>0</v>
      </c>
      <c r="BJ1671" s="13">
        <v>0</v>
      </c>
      <c r="BK1671" s="7" t="s">
        <v>10063</v>
      </c>
      <c r="BR1671" s="7"/>
      <c r="BV1671" s="7"/>
    </row>
    <row r="1672" spans="1:74" ht="14.4" x14ac:dyDescent="0.3">
      <c r="A1672" s="83" t="s">
        <v>9963</v>
      </c>
      <c r="B1672" s="83" t="s">
        <v>6556</v>
      </c>
      <c r="C1672" s="111">
        <v>18</v>
      </c>
      <c r="D1672" s="111">
        <v>18</v>
      </c>
      <c r="E1672" s="111">
        <v>0</v>
      </c>
      <c r="F1672" s="111">
        <v>4</v>
      </c>
      <c r="G1672" s="111">
        <v>14</v>
      </c>
      <c r="H1672" s="111">
        <v>0</v>
      </c>
      <c r="I1672" s="111">
        <v>0</v>
      </c>
      <c r="J1672" s="111">
        <v>0</v>
      </c>
      <c r="K1672" s="210">
        <f t="shared" si="244"/>
        <v>18</v>
      </c>
      <c r="M1672" s="9"/>
      <c r="N1672" s="208"/>
      <c r="O1672" s="208"/>
      <c r="P1672" s="208"/>
      <c r="Q1672" s="209"/>
      <c r="S1672" s="86" t="s">
        <v>9142</v>
      </c>
      <c r="T1672" s="88">
        <v>0</v>
      </c>
      <c r="U1672" s="88">
        <v>4</v>
      </c>
      <c r="V1672" s="88">
        <v>0</v>
      </c>
      <c r="W1672" s="88">
        <v>17</v>
      </c>
      <c r="X1672" s="88">
        <v>0</v>
      </c>
      <c r="Y1672" s="11">
        <f t="shared" si="246"/>
        <v>21</v>
      </c>
      <c r="BR1672" s="7"/>
      <c r="BV1672" s="7"/>
    </row>
    <row r="1673" spans="1:74" ht="14.4" x14ac:dyDescent="0.3">
      <c r="A1673" s="83" t="s">
        <v>9963</v>
      </c>
      <c r="B1673" s="83" t="s">
        <v>2289</v>
      </c>
      <c r="C1673" s="111">
        <v>543</v>
      </c>
      <c r="D1673" s="111">
        <v>543</v>
      </c>
      <c r="E1673" s="111">
        <v>12</v>
      </c>
      <c r="F1673" s="111">
        <v>53</v>
      </c>
      <c r="G1673" s="111">
        <v>18</v>
      </c>
      <c r="H1673" s="111">
        <v>74</v>
      </c>
      <c r="I1673" s="111">
        <v>385</v>
      </c>
      <c r="J1673" s="111">
        <v>0</v>
      </c>
      <c r="K1673" s="210">
        <f t="shared" si="244"/>
        <v>542</v>
      </c>
      <c r="L1673" s="211"/>
      <c r="M1673" s="9">
        <f>SUM(K1669:K1673)</f>
        <v>768</v>
      </c>
      <c r="N1673" s="208"/>
      <c r="O1673" s="208"/>
      <c r="P1673" s="208"/>
      <c r="Q1673" s="209"/>
      <c r="S1673" s="11" t="s">
        <v>9143</v>
      </c>
      <c r="T1673" s="95">
        <v>2</v>
      </c>
      <c r="U1673" s="95">
        <v>10</v>
      </c>
      <c r="V1673" s="95">
        <v>1</v>
      </c>
      <c r="W1673" s="95">
        <v>50</v>
      </c>
      <c r="X1673" s="95">
        <v>0</v>
      </c>
      <c r="Y1673" s="11">
        <f t="shared" si="246"/>
        <v>63</v>
      </c>
      <c r="BR1673" s="7"/>
      <c r="BV1673" s="7"/>
    </row>
    <row r="1674" spans="1:74" ht="14.4" x14ac:dyDescent="0.3">
      <c r="A1674" s="78" t="s">
        <v>9144</v>
      </c>
      <c r="B1674" s="78" t="s">
        <v>2543</v>
      </c>
      <c r="C1674" s="110">
        <v>2</v>
      </c>
      <c r="D1674" s="110">
        <v>2</v>
      </c>
      <c r="E1674" s="110">
        <v>0</v>
      </c>
      <c r="F1674" s="110">
        <v>0</v>
      </c>
      <c r="G1674" s="110">
        <v>0</v>
      </c>
      <c r="H1674" s="110">
        <v>2</v>
      </c>
      <c r="I1674" s="110">
        <v>0</v>
      </c>
      <c r="J1674" s="110">
        <v>0</v>
      </c>
      <c r="K1674" s="199">
        <f t="shared" si="244"/>
        <v>2</v>
      </c>
      <c r="L1674" s="211"/>
      <c r="M1674" s="9"/>
      <c r="N1674" s="208"/>
      <c r="O1674" s="208"/>
      <c r="P1674" s="208"/>
      <c r="Q1674" s="209"/>
      <c r="S1674" s="86" t="s">
        <v>9144</v>
      </c>
      <c r="T1674" s="94">
        <v>0</v>
      </c>
      <c r="U1674" s="94">
        <v>0</v>
      </c>
      <c r="V1674" s="94">
        <v>0</v>
      </c>
      <c r="W1674" s="94">
        <v>0</v>
      </c>
      <c r="X1674" s="94">
        <v>0</v>
      </c>
      <c r="Y1674" s="11">
        <f t="shared" si="246"/>
        <v>0</v>
      </c>
      <c r="BR1674" s="7"/>
      <c r="BV1674" s="7"/>
    </row>
    <row r="1675" spans="1:74" ht="14.4" x14ac:dyDescent="0.3">
      <c r="A1675" s="78" t="s">
        <v>9144</v>
      </c>
      <c r="B1675" s="78" t="s">
        <v>8861</v>
      </c>
      <c r="C1675" s="110">
        <v>2</v>
      </c>
      <c r="D1675" s="110">
        <v>2</v>
      </c>
      <c r="E1675" s="110">
        <v>0</v>
      </c>
      <c r="F1675" s="110">
        <v>0</v>
      </c>
      <c r="G1675" s="110">
        <v>0</v>
      </c>
      <c r="H1675" s="110">
        <v>2</v>
      </c>
      <c r="I1675" s="110">
        <v>0</v>
      </c>
      <c r="J1675" s="110">
        <v>0</v>
      </c>
      <c r="K1675" s="199">
        <f t="shared" si="244"/>
        <v>2</v>
      </c>
      <c r="M1675" s="9">
        <v>4</v>
      </c>
      <c r="N1675" s="208"/>
      <c r="O1675" s="208"/>
      <c r="P1675" s="208"/>
      <c r="Q1675" s="209"/>
      <c r="T1675" s="7">
        <f>SUM(T1669:T1674)</f>
        <v>2</v>
      </c>
      <c r="U1675" s="7">
        <f>SUM(U1669:U1674)</f>
        <v>14</v>
      </c>
      <c r="V1675" s="7">
        <f>SUM(V1669:V1674)</f>
        <v>1</v>
      </c>
      <c r="W1675" s="7">
        <f>SUM(W1669:W1674)</f>
        <v>71</v>
      </c>
      <c r="X1675" s="7">
        <f>SUM(X1669:X1674)</f>
        <v>0</v>
      </c>
      <c r="Y1675" s="11">
        <f t="shared" si="246"/>
        <v>88</v>
      </c>
      <c r="BR1675" s="7"/>
      <c r="BV1675" s="7"/>
    </row>
    <row r="1676" spans="1:74" ht="14.4" x14ac:dyDescent="0.3">
      <c r="A1676" s="200" t="s">
        <v>9948</v>
      </c>
      <c r="B1676" s="11"/>
      <c r="C1676" s="159">
        <f t="shared" ref="C1676:J1676" si="247">SUM(C1658:C1675)</f>
        <v>1299</v>
      </c>
      <c r="D1676" s="159">
        <f t="shared" si="247"/>
        <v>1274</v>
      </c>
      <c r="E1676" s="159">
        <f t="shared" si="247"/>
        <v>23</v>
      </c>
      <c r="F1676" s="159">
        <f t="shared" si="247"/>
        <v>136</v>
      </c>
      <c r="G1676" s="159">
        <f t="shared" si="247"/>
        <v>59</v>
      </c>
      <c r="H1676" s="159">
        <f t="shared" si="247"/>
        <v>300</v>
      </c>
      <c r="I1676" s="159">
        <f t="shared" si="247"/>
        <v>756</v>
      </c>
      <c r="J1676" s="159">
        <f t="shared" si="247"/>
        <v>0</v>
      </c>
      <c r="K1676" s="195">
        <f t="shared" si="244"/>
        <v>1274</v>
      </c>
      <c r="M1676" s="9">
        <f>SUM(M1658:M1675)</f>
        <v>1274</v>
      </c>
      <c r="N1676" s="208"/>
      <c r="O1676" s="208"/>
      <c r="P1676" s="208"/>
      <c r="Q1676" s="209"/>
      <c r="BR1676" s="7"/>
      <c r="BV1676" s="7"/>
    </row>
    <row r="1677" spans="1:74" ht="22.8" x14ac:dyDescent="0.3">
      <c r="N1677" s="208"/>
      <c r="O1677" s="208"/>
      <c r="P1677" s="208"/>
      <c r="Q1677" s="209"/>
      <c r="AL1677" s="7" t="s">
        <v>5</v>
      </c>
      <c r="AM1677" s="7" t="s">
        <v>10021</v>
      </c>
      <c r="AN1677" s="7" t="s">
        <v>10126</v>
      </c>
      <c r="AO1677" s="7" t="s">
        <v>10127</v>
      </c>
      <c r="AP1677" s="7" t="s">
        <v>10024</v>
      </c>
      <c r="AQ1677" s="7" t="s">
        <v>10019</v>
      </c>
      <c r="AR1677" s="7" t="s">
        <v>10128</v>
      </c>
      <c r="AS1677" s="7" t="s">
        <v>10129</v>
      </c>
      <c r="AT1677" s="115" t="s">
        <v>10130</v>
      </c>
      <c r="AU1677" s="115" t="s">
        <v>10027</v>
      </c>
      <c r="AV1677" s="7" t="s">
        <v>10028</v>
      </c>
      <c r="AW1677" s="7" t="s">
        <v>10023</v>
      </c>
      <c r="AX1677" s="7" t="s">
        <v>10131</v>
      </c>
      <c r="AY1677" s="7" t="s">
        <v>10132</v>
      </c>
      <c r="AZ1677" s="7" t="s">
        <v>10133</v>
      </c>
      <c r="BA1677" s="7" t="s">
        <v>10026</v>
      </c>
      <c r="BB1677" s="7" t="s">
        <v>10069</v>
      </c>
      <c r="BC1677" s="7" t="s">
        <v>10032</v>
      </c>
      <c r="BD1677" s="7" t="s">
        <v>10134</v>
      </c>
      <c r="BE1677" s="7" t="s">
        <v>10135</v>
      </c>
      <c r="BF1677" s="7" t="s">
        <v>10031</v>
      </c>
      <c r="BG1677" s="7" t="s">
        <v>10136</v>
      </c>
      <c r="BH1677" s="7" t="s">
        <v>10137</v>
      </c>
      <c r="BI1677" s="7" t="s">
        <v>10144</v>
      </c>
      <c r="BJ1677" s="7" t="s">
        <v>10071</v>
      </c>
      <c r="BR1677" s="7"/>
      <c r="BV1677" s="7"/>
    </row>
    <row r="1678" spans="1:74" ht="14.4" x14ac:dyDescent="0.3">
      <c r="N1678" s="208"/>
      <c r="O1678" s="208"/>
      <c r="P1678" s="208"/>
      <c r="Q1678" s="209"/>
      <c r="S1678" s="11" t="s">
        <v>9950</v>
      </c>
      <c r="T1678" s="11" t="s">
        <v>781</v>
      </c>
      <c r="U1678" s="11" t="s">
        <v>313</v>
      </c>
      <c r="V1678" s="11" t="s">
        <v>141</v>
      </c>
      <c r="W1678" s="11" t="s">
        <v>87</v>
      </c>
      <c r="X1678" s="11" t="s">
        <v>124</v>
      </c>
      <c r="Y1678" s="11" t="s">
        <v>9951</v>
      </c>
      <c r="AL1678" s="7" t="s">
        <v>10140</v>
      </c>
      <c r="AM1678" s="13">
        <v>713</v>
      </c>
      <c r="AN1678" s="13">
        <v>352</v>
      </c>
      <c r="AO1678" s="13">
        <v>266</v>
      </c>
      <c r="AP1678" s="13">
        <v>249</v>
      </c>
      <c r="AQ1678" s="13">
        <v>156</v>
      </c>
      <c r="AR1678" s="13">
        <v>84</v>
      </c>
      <c r="AS1678" s="13">
        <v>62</v>
      </c>
      <c r="AT1678" s="115">
        <v>82</v>
      </c>
      <c r="AU1678" s="115">
        <v>42</v>
      </c>
      <c r="AV1678" s="13">
        <v>52</v>
      </c>
      <c r="AW1678" s="13">
        <v>37</v>
      </c>
      <c r="AX1678" s="13">
        <v>17</v>
      </c>
      <c r="AY1678" s="13">
        <v>19</v>
      </c>
      <c r="AZ1678" s="13">
        <v>37</v>
      </c>
      <c r="BA1678" s="13">
        <v>13</v>
      </c>
      <c r="BB1678" s="13">
        <v>19</v>
      </c>
      <c r="BC1678" s="13">
        <v>16</v>
      </c>
      <c r="BD1678" s="185">
        <v>11</v>
      </c>
      <c r="BE1678" s="13">
        <v>3</v>
      </c>
      <c r="BF1678" s="13">
        <v>6</v>
      </c>
      <c r="BG1678" s="13">
        <v>2</v>
      </c>
      <c r="BH1678" s="13">
        <v>3</v>
      </c>
      <c r="BI1678" s="13">
        <v>5</v>
      </c>
      <c r="BJ1678" s="13">
        <v>3</v>
      </c>
      <c r="BK1678" s="7" t="s">
        <v>10140</v>
      </c>
      <c r="BR1678" s="7"/>
      <c r="BV1678" s="7"/>
    </row>
    <row r="1679" spans="1:74" ht="14.4" x14ac:dyDescent="0.3">
      <c r="N1679" s="208"/>
      <c r="O1679" s="208"/>
      <c r="P1679" s="208"/>
      <c r="Q1679" s="209"/>
      <c r="S1679" s="11" t="s">
        <v>9139</v>
      </c>
      <c r="T1679" s="16">
        <v>0</v>
      </c>
      <c r="U1679" s="16">
        <v>0</v>
      </c>
      <c r="V1679" s="16">
        <v>0</v>
      </c>
      <c r="W1679" s="16">
        <v>3</v>
      </c>
      <c r="X1679" s="16">
        <v>0</v>
      </c>
      <c r="Y1679" s="11">
        <f t="shared" ref="Y1679:Y1685" si="248">SUM(T1679:W1679)</f>
        <v>3</v>
      </c>
      <c r="Z1679" s="11" t="s">
        <v>9139</v>
      </c>
      <c r="AL1679" s="7" t="s">
        <v>10141</v>
      </c>
      <c r="AM1679" s="13">
        <v>1</v>
      </c>
      <c r="AN1679" s="13">
        <v>28</v>
      </c>
      <c r="AO1679" s="13">
        <v>72</v>
      </c>
      <c r="AP1679" s="13">
        <v>273</v>
      </c>
      <c r="AQ1679" s="13">
        <v>355</v>
      </c>
      <c r="AR1679" s="13">
        <v>161</v>
      </c>
      <c r="AS1679" s="13">
        <v>145</v>
      </c>
      <c r="AT1679" s="115">
        <v>92</v>
      </c>
      <c r="AU1679" s="115">
        <v>72</v>
      </c>
      <c r="AV1679" s="13">
        <v>60</v>
      </c>
      <c r="AW1679" s="13">
        <v>43</v>
      </c>
      <c r="AX1679" s="13">
        <v>40</v>
      </c>
      <c r="AY1679" s="13">
        <v>31</v>
      </c>
      <c r="AZ1679" s="13">
        <v>39</v>
      </c>
      <c r="BA1679" s="13">
        <v>28</v>
      </c>
      <c r="BB1679" s="13">
        <v>32</v>
      </c>
      <c r="BC1679" s="13">
        <v>17</v>
      </c>
      <c r="BD1679" s="185">
        <v>29</v>
      </c>
      <c r="BE1679" s="13">
        <v>10</v>
      </c>
      <c r="BF1679" s="13">
        <v>15</v>
      </c>
      <c r="BG1679" s="13">
        <v>6</v>
      </c>
      <c r="BH1679" s="13">
        <v>14</v>
      </c>
      <c r="BI1679" s="13">
        <v>7</v>
      </c>
      <c r="BJ1679" s="13">
        <v>4</v>
      </c>
      <c r="BK1679" s="7" t="s">
        <v>10141</v>
      </c>
      <c r="BR1679" s="7"/>
      <c r="BV1679" s="7"/>
    </row>
    <row r="1680" spans="1:74" ht="14.4" x14ac:dyDescent="0.3">
      <c r="N1680" s="208"/>
      <c r="O1680" s="208"/>
      <c r="P1680" s="208"/>
      <c r="Q1680" s="209"/>
      <c r="S1680" s="86" t="s">
        <v>9140</v>
      </c>
      <c r="T1680" s="87">
        <v>0</v>
      </c>
      <c r="U1680" s="87">
        <v>0</v>
      </c>
      <c r="V1680" s="87">
        <v>0</v>
      </c>
      <c r="W1680" s="88">
        <v>4</v>
      </c>
      <c r="X1680" s="87">
        <v>0</v>
      </c>
      <c r="Y1680" s="11">
        <f t="shared" si="248"/>
        <v>4</v>
      </c>
      <c r="Z1680" s="86" t="s">
        <v>9140</v>
      </c>
      <c r="AL1680" s="7" t="s">
        <v>10142</v>
      </c>
      <c r="AM1680" s="13">
        <v>0</v>
      </c>
      <c r="AN1680" s="13">
        <v>0</v>
      </c>
      <c r="AO1680" s="13">
        <v>0</v>
      </c>
      <c r="AP1680" s="13">
        <v>0</v>
      </c>
      <c r="AQ1680" s="13">
        <v>2</v>
      </c>
      <c r="AR1680" s="13">
        <v>15</v>
      </c>
      <c r="AS1680" s="13">
        <v>39</v>
      </c>
      <c r="AT1680" s="115">
        <v>174</v>
      </c>
      <c r="AU1680" s="115">
        <v>257</v>
      </c>
      <c r="AV1680" s="13">
        <v>409</v>
      </c>
      <c r="AW1680" s="13">
        <v>233</v>
      </c>
      <c r="AX1680" s="13">
        <v>203</v>
      </c>
      <c r="AY1680" s="13">
        <v>114</v>
      </c>
      <c r="AZ1680" s="13">
        <v>154</v>
      </c>
      <c r="BA1680" s="13">
        <v>112</v>
      </c>
      <c r="BB1680" s="13">
        <v>124</v>
      </c>
      <c r="BC1680" s="13">
        <v>60</v>
      </c>
      <c r="BD1680" s="185">
        <v>87</v>
      </c>
      <c r="BE1680" s="13">
        <v>39</v>
      </c>
      <c r="BF1680" s="13">
        <v>57</v>
      </c>
      <c r="BG1680" s="13">
        <v>29</v>
      </c>
      <c r="BH1680" s="13">
        <v>50</v>
      </c>
      <c r="BI1680" s="13">
        <v>34</v>
      </c>
      <c r="BJ1680" s="13">
        <v>35</v>
      </c>
      <c r="BK1680" s="7" t="s">
        <v>10142</v>
      </c>
      <c r="BR1680" s="7"/>
      <c r="BV1680" s="7"/>
    </row>
    <row r="1681" spans="1:74" ht="14.4" x14ac:dyDescent="0.3">
      <c r="M1681" s="9"/>
      <c r="N1681" s="208"/>
      <c r="O1681" s="208"/>
      <c r="P1681" s="208"/>
      <c r="Q1681" s="209"/>
      <c r="S1681" s="11" t="s">
        <v>9141</v>
      </c>
      <c r="T1681" s="16">
        <v>0</v>
      </c>
      <c r="U1681" s="16">
        <v>4</v>
      </c>
      <c r="V1681" s="16">
        <v>0</v>
      </c>
      <c r="W1681" s="16">
        <v>31</v>
      </c>
      <c r="X1681" s="16">
        <v>45</v>
      </c>
      <c r="Y1681" s="11">
        <f t="shared" si="248"/>
        <v>35</v>
      </c>
      <c r="Z1681" s="11" t="s">
        <v>9141</v>
      </c>
      <c r="AL1681" s="186" t="s">
        <v>10025</v>
      </c>
      <c r="AM1681" s="187">
        <v>0</v>
      </c>
      <c r="AN1681" s="187">
        <v>0</v>
      </c>
      <c r="AO1681" s="187">
        <v>0</v>
      </c>
      <c r="AP1681" s="187">
        <v>0</v>
      </c>
      <c r="AQ1681" s="187">
        <v>0</v>
      </c>
      <c r="AR1681" s="187">
        <v>0</v>
      </c>
      <c r="AS1681" s="187">
        <v>0</v>
      </c>
      <c r="AT1681" s="187">
        <v>0</v>
      </c>
      <c r="AU1681" s="187">
        <v>0</v>
      </c>
      <c r="AV1681" s="187">
        <v>2</v>
      </c>
      <c r="AW1681" s="187">
        <v>10</v>
      </c>
      <c r="AX1681" s="187">
        <v>51</v>
      </c>
      <c r="AY1681" s="187">
        <v>115</v>
      </c>
      <c r="AZ1681" s="187">
        <v>428</v>
      </c>
      <c r="BA1681" s="187">
        <v>525</v>
      </c>
      <c r="BB1681" s="187">
        <v>467</v>
      </c>
      <c r="BC1681" s="187">
        <v>379</v>
      </c>
      <c r="BD1681" s="188">
        <v>320</v>
      </c>
      <c r="BE1681" s="188">
        <v>115</v>
      </c>
      <c r="BF1681" s="187">
        <v>91</v>
      </c>
      <c r="BG1681" s="187">
        <v>54</v>
      </c>
      <c r="BH1681" s="189">
        <v>62</v>
      </c>
      <c r="BI1681" s="190">
        <v>37</v>
      </c>
      <c r="BJ1681" s="190">
        <v>45</v>
      </c>
      <c r="BK1681" s="186" t="s">
        <v>10025</v>
      </c>
      <c r="BR1681" s="7"/>
      <c r="BV1681" s="7"/>
    </row>
    <row r="1682" spans="1:74" ht="14.4" x14ac:dyDescent="0.3">
      <c r="M1682" s="9"/>
      <c r="N1682" s="208"/>
      <c r="O1682" s="208"/>
      <c r="P1682" s="208"/>
      <c r="Q1682" s="209"/>
      <c r="S1682" s="86" t="s">
        <v>9142</v>
      </c>
      <c r="T1682" s="87">
        <v>3</v>
      </c>
      <c r="U1682" s="87">
        <v>7</v>
      </c>
      <c r="V1682" s="87">
        <v>1</v>
      </c>
      <c r="W1682" s="88">
        <v>53</v>
      </c>
      <c r="X1682" s="87">
        <v>326</v>
      </c>
      <c r="Y1682" s="11">
        <f t="shared" si="248"/>
        <v>64</v>
      </c>
      <c r="Z1682" s="86" t="s">
        <v>9142</v>
      </c>
      <c r="AL1682" s="7" t="s">
        <v>10151</v>
      </c>
      <c r="AM1682" s="13">
        <v>0</v>
      </c>
      <c r="AN1682" s="13">
        <v>0</v>
      </c>
      <c r="AO1682" s="13">
        <v>0</v>
      </c>
      <c r="AP1682" s="13">
        <v>0</v>
      </c>
      <c r="AQ1682" s="13">
        <v>0</v>
      </c>
      <c r="AR1682" s="13">
        <v>0</v>
      </c>
      <c r="AS1682" s="13">
        <v>0</v>
      </c>
      <c r="AT1682" s="13">
        <v>0</v>
      </c>
      <c r="AU1682" s="13">
        <v>0</v>
      </c>
      <c r="AV1682" s="13">
        <v>1</v>
      </c>
      <c r="AW1682" s="13">
        <v>7</v>
      </c>
      <c r="AX1682" s="13">
        <v>40</v>
      </c>
      <c r="AY1682" s="13">
        <v>42</v>
      </c>
      <c r="AZ1682" s="13">
        <v>161</v>
      </c>
      <c r="BA1682" s="13">
        <v>182</v>
      </c>
      <c r="BB1682" s="13">
        <v>349</v>
      </c>
      <c r="BC1682" s="13">
        <v>202</v>
      </c>
      <c r="BD1682" s="185">
        <v>211</v>
      </c>
      <c r="BE1682" s="13">
        <v>120</v>
      </c>
      <c r="BF1682" s="13">
        <v>162</v>
      </c>
      <c r="BG1682" s="13">
        <v>71</v>
      </c>
      <c r="BH1682" s="13">
        <v>109</v>
      </c>
      <c r="BI1682" s="13">
        <v>69</v>
      </c>
      <c r="BJ1682" s="13">
        <v>64</v>
      </c>
      <c r="BK1682" s="7" t="s">
        <v>10151</v>
      </c>
      <c r="BR1682" s="7"/>
      <c r="BV1682" s="7"/>
    </row>
    <row r="1683" spans="1:74" ht="14.4" x14ac:dyDescent="0.3">
      <c r="D1683" s="204"/>
      <c r="E1683" s="204"/>
      <c r="F1683" s="207"/>
      <c r="H1683" s="204"/>
      <c r="I1683" s="204"/>
      <c r="J1683" s="204"/>
      <c r="K1683" s="207"/>
      <c r="N1683" s="208"/>
      <c r="O1683" s="208"/>
      <c r="P1683" s="208"/>
      <c r="Q1683" s="209"/>
      <c r="S1683" s="11" t="s">
        <v>9143</v>
      </c>
      <c r="T1683" s="16">
        <v>18</v>
      </c>
      <c r="U1683" s="16">
        <v>111</v>
      </c>
      <c r="V1683" s="16">
        <v>57</v>
      </c>
      <c r="W1683" s="16">
        <v>134</v>
      </c>
      <c r="X1683" s="16">
        <v>385</v>
      </c>
      <c r="Y1683" s="11">
        <f t="shared" si="248"/>
        <v>320</v>
      </c>
      <c r="Z1683" s="11" t="s">
        <v>9143</v>
      </c>
      <c r="AL1683" s="186" t="s">
        <v>10030</v>
      </c>
      <c r="AM1683" s="187">
        <v>0</v>
      </c>
      <c r="AN1683" s="187">
        <v>0</v>
      </c>
      <c r="AO1683" s="187">
        <v>0</v>
      </c>
      <c r="AP1683" s="187">
        <v>0</v>
      </c>
      <c r="AQ1683" s="187">
        <v>0</v>
      </c>
      <c r="AR1683" s="187">
        <v>0</v>
      </c>
      <c r="AS1683" s="187">
        <v>0</v>
      </c>
      <c r="AT1683" s="187">
        <v>0</v>
      </c>
      <c r="AU1683" s="187">
        <v>0</v>
      </c>
      <c r="AV1683" s="187">
        <v>0</v>
      </c>
      <c r="AW1683" s="187">
        <v>0</v>
      </c>
      <c r="AX1683" s="187">
        <v>13</v>
      </c>
      <c r="AY1683" s="187">
        <v>33</v>
      </c>
      <c r="AZ1683" s="187">
        <v>51</v>
      </c>
      <c r="BA1683" s="187">
        <v>28</v>
      </c>
      <c r="BB1683" s="187">
        <v>181</v>
      </c>
      <c r="BC1683" s="187">
        <v>177</v>
      </c>
      <c r="BD1683" s="188">
        <v>386</v>
      </c>
      <c r="BE1683" s="188">
        <v>395</v>
      </c>
      <c r="BF1683" s="187">
        <v>522</v>
      </c>
      <c r="BG1683" s="187">
        <v>271</v>
      </c>
      <c r="BH1683" s="189">
        <v>333</v>
      </c>
      <c r="BI1683" s="190">
        <v>316</v>
      </c>
      <c r="BJ1683" s="190">
        <v>325</v>
      </c>
      <c r="BK1683" s="186" t="s">
        <v>10030</v>
      </c>
      <c r="BR1683" s="7"/>
      <c r="BV1683" s="7"/>
    </row>
    <row r="1684" spans="1:74" ht="14.4" x14ac:dyDescent="0.3">
      <c r="D1684" s="204"/>
      <c r="E1684" s="204"/>
      <c r="F1684" s="207"/>
      <c r="H1684" s="204"/>
      <c r="I1684" s="204"/>
      <c r="J1684" s="204"/>
      <c r="K1684" s="207"/>
      <c r="N1684" s="208"/>
      <c r="O1684" s="208"/>
      <c r="P1684" s="208"/>
      <c r="Q1684" s="209"/>
      <c r="S1684" s="86" t="s">
        <v>9144</v>
      </c>
      <c r="T1684" s="87">
        <v>0</v>
      </c>
      <c r="U1684" s="87">
        <v>0</v>
      </c>
      <c r="V1684" s="87">
        <v>0</v>
      </c>
      <c r="W1684" s="87">
        <v>4</v>
      </c>
      <c r="X1684" s="87">
        <v>0</v>
      </c>
      <c r="Y1684" s="11">
        <f t="shared" si="248"/>
        <v>4</v>
      </c>
      <c r="Z1684" s="86" t="s">
        <v>9144</v>
      </c>
      <c r="AL1684" s="7" t="s">
        <v>10152</v>
      </c>
      <c r="AM1684" s="13">
        <v>0</v>
      </c>
      <c r="AN1684" s="13">
        <v>0</v>
      </c>
      <c r="AO1684" s="13">
        <v>0</v>
      </c>
      <c r="AP1684" s="13">
        <v>0</v>
      </c>
      <c r="AQ1684" s="13">
        <v>0</v>
      </c>
      <c r="AR1684" s="13">
        <v>0</v>
      </c>
      <c r="AS1684" s="13">
        <v>0</v>
      </c>
      <c r="AT1684" s="13">
        <v>0</v>
      </c>
      <c r="AU1684" s="13">
        <v>0</v>
      </c>
      <c r="AV1684" s="13">
        <v>0</v>
      </c>
      <c r="AW1684" s="13">
        <v>0</v>
      </c>
      <c r="AX1684" s="13">
        <v>0</v>
      </c>
      <c r="AY1684" s="13">
        <v>0</v>
      </c>
      <c r="AZ1684" s="13">
        <v>0</v>
      </c>
      <c r="BA1684" s="13">
        <v>0</v>
      </c>
      <c r="BB1684" s="13">
        <v>0</v>
      </c>
      <c r="BC1684" s="13">
        <v>0</v>
      </c>
      <c r="BD1684" s="185">
        <v>61</v>
      </c>
      <c r="BE1684" s="13">
        <v>57</v>
      </c>
      <c r="BF1684" s="13">
        <v>152</v>
      </c>
      <c r="BG1684" s="13">
        <v>72</v>
      </c>
      <c r="BH1684" s="13">
        <v>204</v>
      </c>
      <c r="BI1684" s="13">
        <v>229</v>
      </c>
      <c r="BJ1684" s="13">
        <v>320</v>
      </c>
      <c r="BK1684" s="7" t="s">
        <v>10152</v>
      </c>
      <c r="BR1684" s="7"/>
      <c r="BV1684" s="7"/>
    </row>
    <row r="1685" spans="1:74" ht="14.4" x14ac:dyDescent="0.3">
      <c r="N1685" s="208"/>
      <c r="O1685" s="208"/>
      <c r="P1685" s="208"/>
      <c r="Q1685" s="209"/>
      <c r="T1685" s="7">
        <f>SUM(T1679:T1684)</f>
        <v>21</v>
      </c>
      <c r="U1685" s="7">
        <f>SUM(U1679:U1684)</f>
        <v>122</v>
      </c>
      <c r="V1685" s="7">
        <f>SUM(V1679:V1684)</f>
        <v>58</v>
      </c>
      <c r="W1685" s="7">
        <f>SUM(W1679:W1684)</f>
        <v>229</v>
      </c>
      <c r="X1685" s="7">
        <f>SUM(X1679:X1684)</f>
        <v>756</v>
      </c>
      <c r="Y1685" s="11">
        <f t="shared" si="248"/>
        <v>430</v>
      </c>
      <c r="AL1685" s="186" t="s">
        <v>10034</v>
      </c>
      <c r="AM1685" s="187">
        <v>0</v>
      </c>
      <c r="AN1685" s="187">
        <v>0</v>
      </c>
      <c r="AO1685" s="187">
        <v>0</v>
      </c>
      <c r="AP1685" s="187">
        <v>0</v>
      </c>
      <c r="AQ1685" s="187">
        <v>0</v>
      </c>
      <c r="AR1685" s="187">
        <v>0</v>
      </c>
      <c r="AS1685" s="187">
        <v>0</v>
      </c>
      <c r="AT1685" s="187">
        <v>0</v>
      </c>
      <c r="AU1685" s="187">
        <v>0</v>
      </c>
      <c r="AV1685" s="187">
        <v>0</v>
      </c>
      <c r="AW1685" s="187">
        <v>0</v>
      </c>
      <c r="AX1685" s="187">
        <v>0</v>
      </c>
      <c r="AY1685" s="187">
        <v>0</v>
      </c>
      <c r="AZ1685" s="187">
        <v>0</v>
      </c>
      <c r="BA1685" s="187">
        <v>0</v>
      </c>
      <c r="BB1685" s="187">
        <v>0</v>
      </c>
      <c r="BC1685" s="187">
        <v>0</v>
      </c>
      <c r="BD1685" s="188">
        <v>0</v>
      </c>
      <c r="BE1685" s="188">
        <v>0</v>
      </c>
      <c r="BF1685" s="187">
        <v>76</v>
      </c>
      <c r="BG1685" s="187">
        <v>315</v>
      </c>
      <c r="BH1685" s="189">
        <v>456</v>
      </c>
      <c r="BI1685" s="190">
        <v>337</v>
      </c>
      <c r="BJ1685" s="190">
        <v>386</v>
      </c>
      <c r="BK1685" s="186" t="s">
        <v>10034</v>
      </c>
      <c r="BR1685" s="7"/>
      <c r="BV1685" s="7"/>
    </row>
    <row r="1686" spans="1:74" ht="14.4" x14ac:dyDescent="0.3">
      <c r="N1686" s="208"/>
      <c r="O1686" s="208"/>
      <c r="P1686" s="208"/>
      <c r="Q1686" s="209"/>
      <c r="AL1686" s="7" t="s">
        <v>10153</v>
      </c>
      <c r="AM1686" s="13">
        <v>0</v>
      </c>
      <c r="AN1686" s="13">
        <v>0</v>
      </c>
      <c r="AO1686" s="13">
        <v>0</v>
      </c>
      <c r="AP1686" s="13">
        <v>0</v>
      </c>
      <c r="AQ1686" s="13">
        <v>0</v>
      </c>
      <c r="AR1686" s="13">
        <v>0</v>
      </c>
      <c r="AS1686" s="13">
        <v>0</v>
      </c>
      <c r="AT1686" s="13">
        <v>0</v>
      </c>
      <c r="AU1686" s="13">
        <v>0</v>
      </c>
      <c r="AV1686" s="13">
        <v>0</v>
      </c>
      <c r="AW1686" s="13">
        <v>0</v>
      </c>
      <c r="AX1686" s="13">
        <v>0</v>
      </c>
      <c r="AY1686" s="13">
        <v>0</v>
      </c>
      <c r="AZ1686" s="13">
        <v>0</v>
      </c>
      <c r="BA1686" s="13">
        <v>0</v>
      </c>
      <c r="BB1686" s="13">
        <v>0</v>
      </c>
      <c r="BC1686" s="13">
        <v>0</v>
      </c>
      <c r="BD1686" s="13">
        <v>0</v>
      </c>
      <c r="BE1686" s="13">
        <v>0</v>
      </c>
      <c r="BF1686" s="13">
        <v>0</v>
      </c>
      <c r="BG1686" s="13">
        <v>0</v>
      </c>
      <c r="BH1686" s="13">
        <v>0</v>
      </c>
      <c r="BI1686" s="13">
        <v>0</v>
      </c>
      <c r="BJ1686" s="13">
        <v>4</v>
      </c>
      <c r="BK1686" s="7" t="s">
        <v>10153</v>
      </c>
      <c r="BR1686" s="7"/>
      <c r="BV1686" s="7"/>
    </row>
    <row r="1687" spans="1:74" ht="14.4" x14ac:dyDescent="0.3">
      <c r="N1687" s="208"/>
      <c r="O1687" s="208"/>
      <c r="P1687" s="208"/>
      <c r="Q1687" s="209"/>
    </row>
    <row r="1688" spans="1:74" ht="14.4" x14ac:dyDescent="0.3">
      <c r="N1688" s="208"/>
      <c r="O1688" s="208"/>
      <c r="P1688" s="208"/>
      <c r="Q1688" s="209"/>
    </row>
    <row r="1689" spans="1:74" ht="14.4" x14ac:dyDescent="0.3">
      <c r="N1689" s="208"/>
      <c r="O1689" s="208"/>
      <c r="P1689" s="208"/>
      <c r="Q1689" s="209"/>
    </row>
    <row r="1690" spans="1:74" ht="39.6" x14ac:dyDescent="0.3">
      <c r="A1690" s="73" t="s">
        <v>10036</v>
      </c>
      <c r="B1690" s="73" t="s">
        <v>9152</v>
      </c>
      <c r="C1690" s="73" t="s">
        <v>9126</v>
      </c>
      <c r="D1690" s="73" t="s">
        <v>9936</v>
      </c>
      <c r="E1690" s="73" t="s">
        <v>9937</v>
      </c>
      <c r="F1690" s="73" t="s">
        <v>9938</v>
      </c>
      <c r="G1690" s="73" t="s">
        <v>9939</v>
      </c>
      <c r="H1690" s="73" t="s">
        <v>9940</v>
      </c>
      <c r="I1690" s="73" t="s">
        <v>9941</v>
      </c>
      <c r="J1690" s="75" t="s">
        <v>9942</v>
      </c>
      <c r="K1690" s="14" t="s">
        <v>9943</v>
      </c>
      <c r="M1690" s="13" t="s">
        <v>10159</v>
      </c>
      <c r="N1690" s="208"/>
      <c r="O1690" s="208"/>
      <c r="P1690" s="208"/>
      <c r="Q1690" s="209"/>
      <c r="S1690" s="7" t="s">
        <v>10036</v>
      </c>
      <c r="AL1690" s="13" t="s">
        <v>9995</v>
      </c>
      <c r="AM1690" s="115" t="s">
        <v>10036</v>
      </c>
      <c r="AN1690" s="13"/>
      <c r="AO1690" s="13"/>
      <c r="AP1690" s="13"/>
      <c r="BR1690" s="7"/>
      <c r="BV1690" s="7"/>
    </row>
    <row r="1691" spans="1:74" ht="14.4" x14ac:dyDescent="0.3">
      <c r="A1691" s="83" t="s">
        <v>9974</v>
      </c>
      <c r="B1691" s="83" t="s">
        <v>2289</v>
      </c>
      <c r="C1691" s="111">
        <v>5</v>
      </c>
      <c r="D1691" s="111">
        <v>5</v>
      </c>
      <c r="E1691" s="159">
        <v>0</v>
      </c>
      <c r="F1691" s="159">
        <v>0</v>
      </c>
      <c r="G1691" s="159">
        <v>0</v>
      </c>
      <c r="H1691" s="159">
        <v>5</v>
      </c>
      <c r="I1691" s="159">
        <v>0</v>
      </c>
      <c r="J1691" s="159">
        <v>0</v>
      </c>
      <c r="K1691" s="195">
        <f t="shared" ref="K1691:K1708" si="249">SUM(E1691:J1691)</f>
        <v>5</v>
      </c>
      <c r="M1691" s="9">
        <v>5</v>
      </c>
      <c r="N1691" s="208"/>
      <c r="O1691" s="208"/>
      <c r="P1691" s="208"/>
      <c r="Q1691" s="209"/>
      <c r="S1691" s="11" t="s">
        <v>9945</v>
      </c>
      <c r="T1691" s="11" t="s">
        <v>781</v>
      </c>
      <c r="U1691" s="11" t="s">
        <v>313</v>
      </c>
      <c r="V1691" s="11" t="s">
        <v>141</v>
      </c>
      <c r="W1691" s="11" t="s">
        <v>87</v>
      </c>
      <c r="X1691" s="11" t="s">
        <v>124</v>
      </c>
      <c r="Y1691" s="11" t="s">
        <v>8</v>
      </c>
      <c r="AL1691" s="7" t="s">
        <v>10119</v>
      </c>
      <c r="AM1691" s="13"/>
      <c r="AN1691" s="13"/>
      <c r="AO1691" s="13"/>
      <c r="AP1691" s="13"/>
      <c r="BR1691" s="7"/>
      <c r="BV1691" s="7"/>
    </row>
    <row r="1692" spans="1:74" ht="14.4" x14ac:dyDescent="0.3">
      <c r="A1692" s="196" t="s">
        <v>9975</v>
      </c>
      <c r="B1692" s="196" t="s">
        <v>6018</v>
      </c>
      <c r="C1692" s="183">
        <v>1</v>
      </c>
      <c r="D1692" s="183">
        <v>1</v>
      </c>
      <c r="E1692" s="168">
        <v>0</v>
      </c>
      <c r="F1692" s="168">
        <v>0</v>
      </c>
      <c r="G1692" s="168">
        <v>0</v>
      </c>
      <c r="H1692" s="168">
        <v>1</v>
      </c>
      <c r="I1692" s="168">
        <v>0</v>
      </c>
      <c r="J1692" s="168">
        <v>0</v>
      </c>
      <c r="K1692" s="198">
        <f t="shared" si="249"/>
        <v>1</v>
      </c>
      <c r="M1692" s="180"/>
      <c r="N1692" s="208"/>
      <c r="O1692" s="208"/>
      <c r="P1692" s="208"/>
      <c r="Q1692" s="209"/>
      <c r="S1692" s="11" t="s">
        <v>10160</v>
      </c>
      <c r="T1692" s="16">
        <v>0</v>
      </c>
      <c r="U1692" s="16">
        <v>0</v>
      </c>
      <c r="V1692" s="16">
        <v>0</v>
      </c>
      <c r="W1692" s="16">
        <v>0</v>
      </c>
      <c r="X1692" s="16">
        <v>0</v>
      </c>
      <c r="Y1692" s="11">
        <f t="shared" ref="Y1692:Y1701" si="250">SUM(T1692:X1692)</f>
        <v>0</v>
      </c>
      <c r="AL1692" s="7" t="s">
        <v>10121</v>
      </c>
      <c r="AM1692" s="13"/>
      <c r="AN1692" s="13"/>
      <c r="AO1692" s="13"/>
      <c r="AP1692" s="13"/>
      <c r="BR1692" s="7"/>
      <c r="BV1692" s="7"/>
    </row>
    <row r="1693" spans="1:74" ht="14.4" x14ac:dyDescent="0.3">
      <c r="A1693" s="196" t="s">
        <v>9975</v>
      </c>
      <c r="B1693" s="196" t="s">
        <v>8861</v>
      </c>
      <c r="C1693" s="183">
        <v>1</v>
      </c>
      <c r="D1693" s="183">
        <v>1</v>
      </c>
      <c r="E1693" s="168">
        <v>0</v>
      </c>
      <c r="F1693" s="168">
        <v>1</v>
      </c>
      <c r="G1693" s="168">
        <v>0</v>
      </c>
      <c r="H1693" s="168">
        <v>0</v>
      </c>
      <c r="I1693" s="168">
        <v>0</v>
      </c>
      <c r="J1693" s="168">
        <v>0</v>
      </c>
      <c r="K1693" s="198">
        <f t="shared" si="249"/>
        <v>1</v>
      </c>
      <c r="M1693" s="9"/>
      <c r="N1693" s="208"/>
      <c r="O1693" s="208"/>
      <c r="P1693" s="208"/>
      <c r="Q1693" s="209"/>
      <c r="S1693" s="11" t="s">
        <v>10161</v>
      </c>
      <c r="T1693" s="16">
        <v>0</v>
      </c>
      <c r="U1693" s="16">
        <v>0</v>
      </c>
      <c r="V1693" s="16">
        <v>0</v>
      </c>
      <c r="W1693" s="16">
        <v>0</v>
      </c>
      <c r="X1693" s="16">
        <v>0</v>
      </c>
      <c r="Y1693" s="11">
        <f t="shared" si="250"/>
        <v>0</v>
      </c>
      <c r="AM1693" s="13"/>
      <c r="AN1693" s="13"/>
      <c r="AO1693" s="13"/>
      <c r="AP1693" s="13"/>
      <c r="BR1693" s="7"/>
      <c r="BV1693" s="7"/>
    </row>
    <row r="1694" spans="1:74" ht="22.8" x14ac:dyDescent="0.3">
      <c r="A1694" s="196" t="s">
        <v>9975</v>
      </c>
      <c r="B1694" s="196" t="s">
        <v>2289</v>
      </c>
      <c r="C1694" s="183">
        <v>6</v>
      </c>
      <c r="D1694" s="183">
        <v>6</v>
      </c>
      <c r="E1694" s="168">
        <v>0</v>
      </c>
      <c r="F1694" s="168">
        <v>0</v>
      </c>
      <c r="G1694" s="168">
        <v>1</v>
      </c>
      <c r="H1694" s="168">
        <v>5</v>
      </c>
      <c r="I1694" s="168">
        <v>0</v>
      </c>
      <c r="J1694" s="168">
        <v>0</v>
      </c>
      <c r="K1694" s="198">
        <f t="shared" si="249"/>
        <v>6</v>
      </c>
      <c r="M1694" s="9">
        <v>8</v>
      </c>
      <c r="N1694" s="208"/>
      <c r="O1694" s="208"/>
      <c r="P1694" s="208"/>
      <c r="Q1694" s="209"/>
      <c r="S1694" s="11" t="s">
        <v>10162</v>
      </c>
      <c r="T1694" s="16">
        <v>0</v>
      </c>
      <c r="U1694" s="16">
        <v>0</v>
      </c>
      <c r="V1694" s="16">
        <v>0</v>
      </c>
      <c r="W1694" s="16">
        <v>0</v>
      </c>
      <c r="X1694" s="16">
        <v>0</v>
      </c>
      <c r="Y1694" s="11">
        <f t="shared" si="250"/>
        <v>0</v>
      </c>
      <c r="AL1694" s="7" t="s">
        <v>5</v>
      </c>
      <c r="AM1694" s="7" t="s">
        <v>10125</v>
      </c>
      <c r="AN1694" s="7" t="s">
        <v>10126</v>
      </c>
      <c r="AO1694" s="7" t="s">
        <v>10127</v>
      </c>
      <c r="AP1694" s="7" t="s">
        <v>10024</v>
      </c>
      <c r="AQ1694" s="7" t="s">
        <v>10019</v>
      </c>
      <c r="AR1694" s="7" t="s">
        <v>10128</v>
      </c>
      <c r="AS1694" s="7" t="s">
        <v>10129</v>
      </c>
      <c r="AT1694" s="115" t="s">
        <v>10130</v>
      </c>
      <c r="AU1694" s="115" t="s">
        <v>10027</v>
      </c>
      <c r="AV1694" s="7" t="s">
        <v>10028</v>
      </c>
      <c r="AW1694" s="7" t="s">
        <v>10023</v>
      </c>
      <c r="AX1694" s="7" t="s">
        <v>10131</v>
      </c>
      <c r="AY1694" s="7" t="s">
        <v>10132</v>
      </c>
      <c r="AZ1694" s="7" t="s">
        <v>10133</v>
      </c>
      <c r="BA1694" s="7" t="s">
        <v>10026</v>
      </c>
      <c r="BB1694" s="7" t="s">
        <v>10069</v>
      </c>
      <c r="BC1694" s="7" t="s">
        <v>10032</v>
      </c>
      <c r="BD1694" s="7" t="s">
        <v>10134</v>
      </c>
      <c r="BE1694" s="7" t="s">
        <v>10135</v>
      </c>
      <c r="BF1694" s="7" t="s">
        <v>10031</v>
      </c>
      <c r="BG1694" s="7" t="s">
        <v>10136</v>
      </c>
      <c r="BH1694" s="7" t="s">
        <v>10137</v>
      </c>
      <c r="BI1694" s="7" t="s">
        <v>10036</v>
      </c>
      <c r="BR1694" s="7"/>
      <c r="BV1694" s="7"/>
    </row>
    <row r="1695" spans="1:74" ht="14.4" x14ac:dyDescent="0.3">
      <c r="A1695" s="83" t="s">
        <v>9934</v>
      </c>
      <c r="B1695" s="83" t="s">
        <v>6018</v>
      </c>
      <c r="C1695" s="111">
        <v>4</v>
      </c>
      <c r="D1695" s="111">
        <v>4</v>
      </c>
      <c r="E1695" s="159">
        <v>0</v>
      </c>
      <c r="F1695" s="159">
        <v>1</v>
      </c>
      <c r="G1695" s="159">
        <v>1</v>
      </c>
      <c r="H1695" s="159">
        <v>2</v>
      </c>
      <c r="I1695" s="159">
        <v>0</v>
      </c>
      <c r="J1695" s="159">
        <v>0</v>
      </c>
      <c r="K1695" s="195">
        <f t="shared" si="249"/>
        <v>4</v>
      </c>
      <c r="M1695" s="9"/>
      <c r="N1695" s="208"/>
      <c r="O1695" s="208"/>
      <c r="P1695" s="208"/>
      <c r="Q1695" s="209"/>
      <c r="S1695" s="86" t="s">
        <v>9138</v>
      </c>
      <c r="T1695" s="87">
        <v>0</v>
      </c>
      <c r="U1695" s="87">
        <v>0</v>
      </c>
      <c r="V1695" s="87">
        <v>0</v>
      </c>
      <c r="W1695" s="87">
        <v>0</v>
      </c>
      <c r="X1695" s="87">
        <v>0</v>
      </c>
      <c r="Y1695" s="11">
        <f t="shared" si="250"/>
        <v>0</v>
      </c>
      <c r="AL1695" s="7" t="s">
        <v>10009</v>
      </c>
      <c r="AM1695" s="13">
        <v>0</v>
      </c>
      <c r="AN1695" s="13">
        <v>0</v>
      </c>
      <c r="AO1695" s="13">
        <v>0</v>
      </c>
      <c r="AP1695" s="13">
        <v>0</v>
      </c>
      <c r="AQ1695" s="13">
        <v>0</v>
      </c>
      <c r="AR1695" s="13">
        <v>0</v>
      </c>
      <c r="AS1695" s="13">
        <v>0</v>
      </c>
      <c r="AT1695" s="115">
        <v>0</v>
      </c>
      <c r="AU1695" s="115">
        <v>0</v>
      </c>
      <c r="AV1695" s="13">
        <v>0</v>
      </c>
      <c r="AW1695" s="13">
        <v>0</v>
      </c>
      <c r="AX1695" s="13">
        <v>0</v>
      </c>
      <c r="AY1695" s="13">
        <v>0</v>
      </c>
      <c r="AZ1695" s="13">
        <v>0</v>
      </c>
      <c r="BA1695" s="13">
        <v>0</v>
      </c>
      <c r="BB1695" s="13">
        <v>0</v>
      </c>
      <c r="BC1695" s="13">
        <v>0</v>
      </c>
      <c r="BD1695" s="13">
        <v>0</v>
      </c>
      <c r="BE1695" s="13">
        <v>0</v>
      </c>
      <c r="BF1695" s="13">
        <v>0</v>
      </c>
      <c r="BG1695" s="13">
        <v>0</v>
      </c>
      <c r="BH1695" s="13">
        <v>0</v>
      </c>
      <c r="BI1695" s="13">
        <v>0</v>
      </c>
      <c r="BJ1695" s="7" t="s">
        <v>10009</v>
      </c>
      <c r="BR1695" s="7"/>
      <c r="BV1695" s="7"/>
    </row>
    <row r="1696" spans="1:74" ht="14.4" x14ac:dyDescent="0.3">
      <c r="A1696" s="83" t="s">
        <v>9934</v>
      </c>
      <c r="B1696" s="83" t="s">
        <v>2543</v>
      </c>
      <c r="C1696" s="111">
        <v>17</v>
      </c>
      <c r="D1696" s="111">
        <v>16</v>
      </c>
      <c r="E1696" s="159">
        <v>0</v>
      </c>
      <c r="F1696" s="159">
        <v>0</v>
      </c>
      <c r="G1696" s="159">
        <v>0</v>
      </c>
      <c r="H1696" s="159">
        <v>14</v>
      </c>
      <c r="I1696" s="159">
        <v>2</v>
      </c>
      <c r="J1696" s="159">
        <v>0</v>
      </c>
      <c r="K1696" s="195">
        <f t="shared" si="249"/>
        <v>16</v>
      </c>
      <c r="M1696" s="9"/>
      <c r="N1696" s="208"/>
      <c r="O1696" s="208"/>
      <c r="P1696" s="208"/>
      <c r="Q1696" s="209"/>
      <c r="S1696" s="11" t="s">
        <v>9139</v>
      </c>
      <c r="T1696" s="16">
        <v>0</v>
      </c>
      <c r="U1696" s="16">
        <v>0</v>
      </c>
      <c r="V1696" s="16">
        <v>0</v>
      </c>
      <c r="W1696" s="16">
        <v>5</v>
      </c>
      <c r="X1696" s="16">
        <v>0</v>
      </c>
      <c r="Y1696" s="11">
        <f t="shared" si="250"/>
        <v>5</v>
      </c>
      <c r="AL1696" s="7" t="s">
        <v>10010</v>
      </c>
      <c r="AM1696" s="13">
        <v>0</v>
      </c>
      <c r="AN1696" s="13">
        <v>0</v>
      </c>
      <c r="AO1696" s="13">
        <v>0</v>
      </c>
      <c r="AP1696" s="13">
        <v>0</v>
      </c>
      <c r="AQ1696" s="13">
        <v>0</v>
      </c>
      <c r="AR1696" s="13">
        <v>0</v>
      </c>
      <c r="AS1696" s="13">
        <v>0</v>
      </c>
      <c r="AT1696" s="115">
        <v>0</v>
      </c>
      <c r="AU1696" s="115">
        <v>0</v>
      </c>
      <c r="AV1696" s="13">
        <v>0</v>
      </c>
      <c r="AW1696" s="13">
        <v>0</v>
      </c>
      <c r="AX1696" s="13">
        <v>0</v>
      </c>
      <c r="AY1696" s="13">
        <v>0</v>
      </c>
      <c r="AZ1696" s="13">
        <v>0</v>
      </c>
      <c r="BA1696" s="13">
        <v>0</v>
      </c>
      <c r="BB1696" s="13">
        <v>0</v>
      </c>
      <c r="BC1696" s="13">
        <v>0</v>
      </c>
      <c r="BD1696" s="13">
        <v>0</v>
      </c>
      <c r="BE1696" s="13">
        <v>0</v>
      </c>
      <c r="BF1696" s="13">
        <v>0</v>
      </c>
      <c r="BG1696" s="13">
        <v>0</v>
      </c>
      <c r="BH1696" s="13">
        <v>0</v>
      </c>
      <c r="BI1696" s="13">
        <v>0</v>
      </c>
      <c r="BJ1696" s="7" t="s">
        <v>10010</v>
      </c>
      <c r="BR1696" s="7"/>
      <c r="BV1696" s="7"/>
    </row>
    <row r="1697" spans="1:74" ht="14.4" x14ac:dyDescent="0.3">
      <c r="A1697" s="83" t="s">
        <v>9934</v>
      </c>
      <c r="B1697" s="83" t="s">
        <v>2289</v>
      </c>
      <c r="C1697" s="111">
        <v>55</v>
      </c>
      <c r="D1697" s="111">
        <v>55</v>
      </c>
      <c r="E1697" s="159">
        <v>0</v>
      </c>
      <c r="F1697" s="159">
        <v>3</v>
      </c>
      <c r="G1697" s="159">
        <v>0</v>
      </c>
      <c r="H1697" s="159">
        <v>17</v>
      </c>
      <c r="I1697" s="159">
        <v>35</v>
      </c>
      <c r="J1697" s="159">
        <v>0</v>
      </c>
      <c r="K1697" s="195">
        <f t="shared" si="249"/>
        <v>55</v>
      </c>
      <c r="M1697" s="9">
        <f>SUM(K1695:K1697)</f>
        <v>75</v>
      </c>
      <c r="N1697" s="208"/>
      <c r="O1697" s="208"/>
      <c r="P1697" s="208"/>
      <c r="Q1697" s="209"/>
      <c r="S1697" s="86" t="s">
        <v>9140</v>
      </c>
      <c r="T1697" s="87">
        <v>0</v>
      </c>
      <c r="U1697" s="87">
        <v>1</v>
      </c>
      <c r="V1697" s="87">
        <v>1</v>
      </c>
      <c r="W1697" s="87">
        <v>6</v>
      </c>
      <c r="X1697" s="87">
        <v>0</v>
      </c>
      <c r="Y1697" s="11">
        <f t="shared" si="250"/>
        <v>8</v>
      </c>
      <c r="AL1697" s="7" t="s">
        <v>10011</v>
      </c>
      <c r="AM1697" s="13">
        <v>0</v>
      </c>
      <c r="AN1697" s="13">
        <v>0</v>
      </c>
      <c r="AO1697" s="13">
        <v>0</v>
      </c>
      <c r="AP1697" s="13">
        <v>0</v>
      </c>
      <c r="AQ1697" s="13">
        <v>0</v>
      </c>
      <c r="AR1697" s="13">
        <v>0</v>
      </c>
      <c r="AS1697" s="13">
        <v>0</v>
      </c>
      <c r="AT1697" s="115">
        <v>0</v>
      </c>
      <c r="AU1697" s="115">
        <v>0</v>
      </c>
      <c r="AV1697" s="13">
        <v>0</v>
      </c>
      <c r="AW1697" s="13">
        <v>0</v>
      </c>
      <c r="AX1697" s="13">
        <v>1</v>
      </c>
      <c r="AY1697" s="13">
        <v>0</v>
      </c>
      <c r="AZ1697" s="13">
        <v>0</v>
      </c>
      <c r="BA1697" s="13">
        <v>0</v>
      </c>
      <c r="BB1697" s="13">
        <v>0</v>
      </c>
      <c r="BC1697" s="13">
        <v>0</v>
      </c>
      <c r="BD1697" s="13">
        <v>0</v>
      </c>
      <c r="BE1697" s="13">
        <v>0</v>
      </c>
      <c r="BF1697" s="13">
        <v>0</v>
      </c>
      <c r="BG1697" s="13">
        <v>0</v>
      </c>
      <c r="BH1697" s="13">
        <v>0</v>
      </c>
      <c r="BI1697" s="13">
        <v>0</v>
      </c>
      <c r="BJ1697" s="7" t="s">
        <v>10011</v>
      </c>
      <c r="BR1697" s="7"/>
      <c r="BV1697" s="7"/>
    </row>
    <row r="1698" spans="1:74" x14ac:dyDescent="0.25">
      <c r="A1698" s="196" t="s">
        <v>9970</v>
      </c>
      <c r="B1698" s="196" t="s">
        <v>6018</v>
      </c>
      <c r="C1698" s="168">
        <v>16</v>
      </c>
      <c r="D1698" s="168">
        <v>16</v>
      </c>
      <c r="E1698" s="168">
        <v>0</v>
      </c>
      <c r="F1698" s="168">
        <v>4</v>
      </c>
      <c r="G1698" s="168">
        <v>1</v>
      </c>
      <c r="H1698" s="168">
        <v>11</v>
      </c>
      <c r="I1698" s="168">
        <v>0</v>
      </c>
      <c r="J1698" s="168">
        <v>0</v>
      </c>
      <c r="K1698" s="198">
        <f t="shared" si="249"/>
        <v>16</v>
      </c>
      <c r="M1698" s="180"/>
      <c r="N1698" s="212"/>
      <c r="O1698" s="212"/>
      <c r="P1698" s="212"/>
      <c r="Q1698" s="213"/>
      <c r="S1698" s="11" t="s">
        <v>9141</v>
      </c>
      <c r="T1698" s="16">
        <v>0</v>
      </c>
      <c r="U1698" s="16">
        <v>4</v>
      </c>
      <c r="V1698" s="16">
        <v>1</v>
      </c>
      <c r="W1698" s="16">
        <v>33</v>
      </c>
      <c r="X1698" s="16">
        <v>37</v>
      </c>
      <c r="Y1698" s="11">
        <f t="shared" si="250"/>
        <v>75</v>
      </c>
      <c r="AL1698" s="7" t="s">
        <v>10012</v>
      </c>
      <c r="AM1698" s="13">
        <v>0</v>
      </c>
      <c r="AN1698" s="13">
        <v>0</v>
      </c>
      <c r="AO1698" s="13">
        <v>0</v>
      </c>
      <c r="AP1698" s="13">
        <v>0</v>
      </c>
      <c r="AQ1698" s="13">
        <v>0</v>
      </c>
      <c r="AR1698" s="13">
        <v>0</v>
      </c>
      <c r="AS1698" s="13">
        <v>0</v>
      </c>
      <c r="AT1698" s="115">
        <v>0</v>
      </c>
      <c r="AU1698" s="115">
        <v>0</v>
      </c>
      <c r="AV1698" s="13">
        <v>0</v>
      </c>
      <c r="AW1698" s="13">
        <v>0</v>
      </c>
      <c r="AX1698" s="13">
        <v>1</v>
      </c>
      <c r="AY1698" s="13">
        <v>0</v>
      </c>
      <c r="AZ1698" s="13">
        <v>0</v>
      </c>
      <c r="BA1698" s="13">
        <v>0</v>
      </c>
      <c r="BB1698" s="13">
        <v>0</v>
      </c>
      <c r="BC1698" s="13">
        <v>0</v>
      </c>
      <c r="BD1698" s="13">
        <v>0</v>
      </c>
      <c r="BE1698" s="13">
        <v>0</v>
      </c>
      <c r="BF1698" s="13">
        <v>0</v>
      </c>
      <c r="BG1698" s="13">
        <v>0</v>
      </c>
      <c r="BH1698" s="13">
        <v>0</v>
      </c>
      <c r="BI1698" s="13">
        <v>0</v>
      </c>
      <c r="BJ1698" s="7" t="s">
        <v>10012</v>
      </c>
      <c r="BR1698" s="7"/>
      <c r="BV1698" s="7"/>
    </row>
    <row r="1699" spans="1:74" x14ac:dyDescent="0.25">
      <c r="A1699" s="196" t="s">
        <v>9970</v>
      </c>
      <c r="B1699" s="196" t="s">
        <v>2543</v>
      </c>
      <c r="C1699" s="168">
        <v>69</v>
      </c>
      <c r="D1699" s="168">
        <v>62</v>
      </c>
      <c r="E1699" s="168">
        <v>0</v>
      </c>
      <c r="F1699" s="168">
        <v>0</v>
      </c>
      <c r="G1699" s="168">
        <v>0</v>
      </c>
      <c r="H1699" s="168">
        <v>17</v>
      </c>
      <c r="I1699" s="168">
        <v>45</v>
      </c>
      <c r="J1699" s="168">
        <v>0</v>
      </c>
      <c r="K1699" s="198">
        <f t="shared" si="249"/>
        <v>62</v>
      </c>
      <c r="M1699" s="9"/>
      <c r="N1699" s="212"/>
      <c r="O1699" s="212"/>
      <c r="P1699" s="212"/>
      <c r="Q1699" s="213"/>
      <c r="S1699" s="86" t="s">
        <v>9142</v>
      </c>
      <c r="T1699" s="87">
        <v>4</v>
      </c>
      <c r="U1699" s="87">
        <v>21</v>
      </c>
      <c r="V1699" s="87">
        <v>1</v>
      </c>
      <c r="W1699" s="87">
        <v>59</v>
      </c>
      <c r="X1699" s="87">
        <v>316</v>
      </c>
      <c r="Y1699" s="11">
        <f t="shared" si="250"/>
        <v>401</v>
      </c>
      <c r="AL1699" s="7" t="s">
        <v>10018</v>
      </c>
      <c r="AM1699" s="13">
        <v>364</v>
      </c>
      <c r="AN1699" s="13">
        <v>349</v>
      </c>
      <c r="AO1699" s="13">
        <v>510</v>
      </c>
      <c r="AP1699" s="13">
        <v>535</v>
      </c>
      <c r="AQ1699" s="13">
        <v>579</v>
      </c>
      <c r="AR1699" s="13">
        <v>91</v>
      </c>
      <c r="AS1699" s="13">
        <v>181</v>
      </c>
      <c r="AT1699" s="115">
        <v>166</v>
      </c>
      <c r="AU1699" s="115">
        <v>123</v>
      </c>
      <c r="AV1699" s="13">
        <v>6</v>
      </c>
      <c r="AW1699" s="13">
        <v>0</v>
      </c>
      <c r="AX1699" s="13">
        <v>1</v>
      </c>
      <c r="AY1699" s="13">
        <v>0</v>
      </c>
      <c r="AZ1699" s="13">
        <v>0</v>
      </c>
      <c r="BA1699" s="13">
        <v>0</v>
      </c>
      <c r="BB1699" s="13">
        <v>0</v>
      </c>
      <c r="BC1699" s="13">
        <v>0</v>
      </c>
      <c r="BD1699" s="13">
        <v>0</v>
      </c>
      <c r="BE1699" s="13">
        <v>0</v>
      </c>
      <c r="BF1699" s="13">
        <v>0</v>
      </c>
      <c r="BG1699" s="13">
        <v>0</v>
      </c>
      <c r="BH1699" s="13">
        <v>0</v>
      </c>
      <c r="BI1699" s="13">
        <v>0</v>
      </c>
      <c r="BJ1699" s="7" t="s">
        <v>10018</v>
      </c>
      <c r="BR1699" s="7"/>
      <c r="BV1699" s="7"/>
    </row>
    <row r="1700" spans="1:74" ht="14.4" x14ac:dyDescent="0.3">
      <c r="A1700" s="196" t="s">
        <v>9970</v>
      </c>
      <c r="B1700" s="196" t="s">
        <v>8861</v>
      </c>
      <c r="C1700" s="168">
        <v>1</v>
      </c>
      <c r="D1700" s="168">
        <v>1</v>
      </c>
      <c r="E1700" s="168">
        <v>0</v>
      </c>
      <c r="F1700" s="168">
        <v>1</v>
      </c>
      <c r="G1700" s="168">
        <v>0</v>
      </c>
      <c r="H1700" s="168">
        <v>0</v>
      </c>
      <c r="I1700" s="168">
        <v>0</v>
      </c>
      <c r="J1700" s="168">
        <v>0</v>
      </c>
      <c r="K1700" s="198">
        <f t="shared" si="249"/>
        <v>1</v>
      </c>
      <c r="M1700" s="9"/>
      <c r="N1700" s="208"/>
      <c r="O1700" s="208"/>
      <c r="P1700" s="209"/>
      <c r="Q1700" s="213"/>
      <c r="S1700" s="11" t="s">
        <v>9143</v>
      </c>
      <c r="T1700" s="16">
        <v>27</v>
      </c>
      <c r="U1700" s="16">
        <v>90</v>
      </c>
      <c r="V1700" s="16">
        <v>21</v>
      </c>
      <c r="W1700" s="16">
        <v>141</v>
      </c>
      <c r="X1700" s="16">
        <v>337</v>
      </c>
      <c r="Y1700" s="11">
        <f t="shared" si="250"/>
        <v>616</v>
      </c>
      <c r="AL1700" s="7" t="s">
        <v>10022</v>
      </c>
      <c r="AM1700" s="13">
        <v>0</v>
      </c>
      <c r="AN1700" s="13">
        <v>0</v>
      </c>
      <c r="AO1700" s="13">
        <v>0</v>
      </c>
      <c r="AP1700" s="13">
        <v>0</v>
      </c>
      <c r="AQ1700" s="13">
        <v>0</v>
      </c>
      <c r="AR1700" s="13">
        <v>415</v>
      </c>
      <c r="AS1700" s="13">
        <v>435</v>
      </c>
      <c r="AT1700" s="115">
        <v>345</v>
      </c>
      <c r="AU1700" s="115">
        <v>433</v>
      </c>
      <c r="AV1700" s="13">
        <v>457</v>
      </c>
      <c r="AW1700" s="13">
        <v>568</v>
      </c>
      <c r="AX1700" s="13">
        <v>453</v>
      </c>
      <c r="AY1700" s="13">
        <v>391</v>
      </c>
      <c r="AZ1700" s="13">
        <v>236</v>
      </c>
      <c r="BA1700" s="13">
        <v>35</v>
      </c>
      <c r="BB1700" s="13">
        <v>44</v>
      </c>
      <c r="BC1700" s="13">
        <v>12</v>
      </c>
      <c r="BD1700" s="185">
        <v>15</v>
      </c>
      <c r="BE1700" s="185">
        <v>11</v>
      </c>
      <c r="BF1700" s="185">
        <v>1</v>
      </c>
      <c r="BG1700" s="13">
        <v>0</v>
      </c>
      <c r="BH1700" s="150">
        <v>0</v>
      </c>
      <c r="BI1700" s="13">
        <v>0</v>
      </c>
      <c r="BJ1700" s="7" t="s">
        <v>10022</v>
      </c>
      <c r="BR1700" s="7"/>
      <c r="BV1700" s="7"/>
    </row>
    <row r="1701" spans="1:74" ht="14.4" x14ac:dyDescent="0.3">
      <c r="A1701" s="196" t="s">
        <v>9970</v>
      </c>
      <c r="B1701" s="196" t="s">
        <v>6556</v>
      </c>
      <c r="C1701" s="168">
        <v>1</v>
      </c>
      <c r="D1701" s="168">
        <v>1</v>
      </c>
      <c r="E1701" s="168">
        <v>0</v>
      </c>
      <c r="F1701" s="168">
        <v>0</v>
      </c>
      <c r="G1701" s="168">
        <v>0</v>
      </c>
      <c r="H1701" s="168">
        <v>1</v>
      </c>
      <c r="I1701" s="168">
        <v>0</v>
      </c>
      <c r="J1701" s="168">
        <v>0</v>
      </c>
      <c r="K1701" s="198">
        <f t="shared" si="249"/>
        <v>1</v>
      </c>
      <c r="M1701" s="9"/>
      <c r="N1701" s="208"/>
      <c r="O1701" s="208"/>
      <c r="P1701" s="209"/>
      <c r="Q1701" s="213"/>
      <c r="T1701" s="7">
        <f>SUM(T1692:T1700)</f>
        <v>31</v>
      </c>
      <c r="U1701" s="7">
        <f>SUM(U1692:U1700)</f>
        <v>116</v>
      </c>
      <c r="V1701" s="7">
        <f>SUM(V1692:V1700)</f>
        <v>24</v>
      </c>
      <c r="W1701" s="7">
        <f>SUM(W1692:W1700)</f>
        <v>244</v>
      </c>
      <c r="X1701" s="7">
        <f>SUM(X1692:X1700)</f>
        <v>690</v>
      </c>
      <c r="Y1701" s="11">
        <f t="shared" si="250"/>
        <v>1105</v>
      </c>
      <c r="AL1701" s="7" t="s">
        <v>10060</v>
      </c>
      <c r="AM1701" s="13">
        <v>3</v>
      </c>
      <c r="AN1701" s="13">
        <v>0</v>
      </c>
      <c r="AO1701" s="13">
        <v>1</v>
      </c>
      <c r="AP1701" s="13">
        <v>1</v>
      </c>
      <c r="AQ1701" s="13">
        <v>1</v>
      </c>
      <c r="AR1701" s="13">
        <v>0</v>
      </c>
      <c r="AS1701" s="13">
        <v>0</v>
      </c>
      <c r="AT1701" s="115">
        <v>0</v>
      </c>
      <c r="AU1701" s="115">
        <v>0</v>
      </c>
      <c r="AV1701" s="13">
        <v>1</v>
      </c>
      <c r="AW1701" s="13">
        <v>2</v>
      </c>
      <c r="AX1701" s="13">
        <v>1</v>
      </c>
      <c r="AY1701" s="13">
        <v>1</v>
      </c>
      <c r="AZ1701" s="13">
        <v>0</v>
      </c>
      <c r="BA1701" s="13">
        <v>0</v>
      </c>
      <c r="BB1701" s="13">
        <v>1</v>
      </c>
      <c r="BC1701" s="13">
        <v>0</v>
      </c>
      <c r="BD1701" s="13">
        <v>0</v>
      </c>
      <c r="BE1701" s="13">
        <v>0</v>
      </c>
      <c r="BF1701" s="13">
        <v>1</v>
      </c>
      <c r="BG1701" s="13">
        <v>1</v>
      </c>
      <c r="BH1701" s="13">
        <v>0</v>
      </c>
      <c r="BI1701" s="13">
        <v>0</v>
      </c>
      <c r="BJ1701" s="7" t="s">
        <v>10060</v>
      </c>
      <c r="BR1701" s="7"/>
      <c r="BV1701" s="7"/>
    </row>
    <row r="1702" spans="1:74" ht="14.4" x14ac:dyDescent="0.3">
      <c r="A1702" s="196" t="s">
        <v>9970</v>
      </c>
      <c r="B1702" s="196" t="s">
        <v>2289</v>
      </c>
      <c r="C1702" s="168">
        <v>321</v>
      </c>
      <c r="D1702" s="168">
        <v>321</v>
      </c>
      <c r="E1702" s="168">
        <v>4</v>
      </c>
      <c r="F1702" s="168">
        <v>16</v>
      </c>
      <c r="G1702" s="168">
        <v>0</v>
      </c>
      <c r="H1702" s="168">
        <v>30</v>
      </c>
      <c r="I1702" s="168">
        <v>271</v>
      </c>
      <c r="J1702" s="168">
        <v>0</v>
      </c>
      <c r="K1702" s="198">
        <f t="shared" si="249"/>
        <v>321</v>
      </c>
      <c r="M1702" s="9">
        <f>SUM(K1698:K1702)</f>
        <v>401</v>
      </c>
      <c r="N1702" s="208"/>
      <c r="O1702" s="208"/>
      <c r="P1702" s="209"/>
      <c r="Q1702" s="213"/>
      <c r="AL1702" s="7" t="s">
        <v>10061</v>
      </c>
      <c r="AM1702" s="13">
        <v>3</v>
      </c>
      <c r="AN1702" s="13">
        <v>3</v>
      </c>
      <c r="AO1702" s="13">
        <v>1</v>
      </c>
      <c r="AP1702" s="13">
        <v>1</v>
      </c>
      <c r="AQ1702" s="13">
        <v>1</v>
      </c>
      <c r="AR1702" s="13">
        <v>0</v>
      </c>
      <c r="AS1702" s="13">
        <v>0</v>
      </c>
      <c r="AT1702" s="115">
        <v>0</v>
      </c>
      <c r="AU1702" s="115">
        <v>1</v>
      </c>
      <c r="AV1702" s="13">
        <v>1</v>
      </c>
      <c r="AW1702" s="13">
        <v>0</v>
      </c>
      <c r="AX1702" s="13">
        <v>0</v>
      </c>
      <c r="AY1702" s="13">
        <v>1</v>
      </c>
      <c r="AZ1702" s="13">
        <v>0</v>
      </c>
      <c r="BA1702" s="13">
        <v>0</v>
      </c>
      <c r="BB1702" s="13">
        <v>1</v>
      </c>
      <c r="BC1702" s="13">
        <v>0</v>
      </c>
      <c r="BD1702" s="13">
        <v>0</v>
      </c>
      <c r="BE1702" s="13">
        <v>0</v>
      </c>
      <c r="BF1702" s="13">
        <v>0</v>
      </c>
      <c r="BG1702" s="13">
        <v>1</v>
      </c>
      <c r="BH1702" s="13">
        <v>0</v>
      </c>
      <c r="BI1702" s="13">
        <v>0</v>
      </c>
      <c r="BJ1702" s="7" t="s">
        <v>10061</v>
      </c>
      <c r="BR1702" s="7"/>
      <c r="BV1702" s="7"/>
    </row>
    <row r="1703" spans="1:74" ht="14.4" x14ac:dyDescent="0.3">
      <c r="A1703" s="83" t="s">
        <v>9963</v>
      </c>
      <c r="B1703" s="83" t="s">
        <v>6018</v>
      </c>
      <c r="C1703" s="111">
        <v>55</v>
      </c>
      <c r="D1703" s="111">
        <v>50</v>
      </c>
      <c r="E1703" s="111">
        <v>2</v>
      </c>
      <c r="F1703" s="111">
        <v>19</v>
      </c>
      <c r="G1703" s="111">
        <v>1</v>
      </c>
      <c r="H1703" s="111">
        <v>28</v>
      </c>
      <c r="I1703" s="111">
        <v>0</v>
      </c>
      <c r="J1703" s="111">
        <v>0</v>
      </c>
      <c r="K1703" s="195">
        <f t="shared" si="249"/>
        <v>50</v>
      </c>
      <c r="M1703" s="9"/>
      <c r="N1703" s="208"/>
      <c r="O1703" s="208"/>
      <c r="P1703" s="209"/>
      <c r="Q1703" s="213"/>
      <c r="AL1703" s="7" t="s">
        <v>10062</v>
      </c>
      <c r="AM1703" s="13">
        <v>10</v>
      </c>
      <c r="AN1703" s="13">
        <v>3</v>
      </c>
      <c r="AO1703" s="13">
        <v>5</v>
      </c>
      <c r="AP1703" s="13">
        <v>3</v>
      </c>
      <c r="AQ1703" s="13">
        <v>2</v>
      </c>
      <c r="AR1703" s="13">
        <v>0</v>
      </c>
      <c r="AS1703" s="13">
        <v>0</v>
      </c>
      <c r="AT1703" s="115">
        <v>0</v>
      </c>
      <c r="AU1703" s="115">
        <v>1</v>
      </c>
      <c r="AV1703" s="13">
        <v>1</v>
      </c>
      <c r="AW1703" s="13">
        <v>0</v>
      </c>
      <c r="AX1703" s="13">
        <v>0</v>
      </c>
      <c r="AY1703" s="13">
        <v>1</v>
      </c>
      <c r="AZ1703" s="13">
        <v>0</v>
      </c>
      <c r="BA1703" s="13">
        <v>0</v>
      </c>
      <c r="BB1703" s="13">
        <v>1</v>
      </c>
      <c r="BC1703" s="13">
        <v>0</v>
      </c>
      <c r="BD1703" s="13">
        <v>0</v>
      </c>
      <c r="BE1703" s="13">
        <v>0</v>
      </c>
      <c r="BF1703" s="13">
        <v>0</v>
      </c>
      <c r="BG1703" s="13">
        <v>1</v>
      </c>
      <c r="BH1703" s="13">
        <v>0</v>
      </c>
      <c r="BI1703" s="13">
        <v>0</v>
      </c>
      <c r="BJ1703" s="7" t="s">
        <v>10062</v>
      </c>
      <c r="BR1703" s="7"/>
      <c r="BV1703" s="7"/>
    </row>
    <row r="1704" spans="1:74" ht="14.4" x14ac:dyDescent="0.3">
      <c r="A1704" s="83" t="s">
        <v>9963</v>
      </c>
      <c r="B1704" s="83" t="s">
        <v>2543</v>
      </c>
      <c r="C1704" s="111">
        <v>194</v>
      </c>
      <c r="D1704" s="111">
        <v>164</v>
      </c>
      <c r="E1704" s="111">
        <v>19</v>
      </c>
      <c r="F1704" s="111">
        <v>55</v>
      </c>
      <c r="G1704" s="111">
        <v>14</v>
      </c>
      <c r="H1704" s="111">
        <v>76</v>
      </c>
      <c r="I1704" s="111">
        <v>0</v>
      </c>
      <c r="J1704" s="111">
        <v>0</v>
      </c>
      <c r="K1704" s="195">
        <f t="shared" si="249"/>
        <v>164</v>
      </c>
      <c r="M1704" s="9"/>
      <c r="N1704" s="208"/>
      <c r="O1704" s="208"/>
      <c r="P1704" s="209"/>
      <c r="Q1704" s="213"/>
      <c r="S1704" s="11" t="s">
        <v>9947</v>
      </c>
      <c r="T1704" s="11" t="s">
        <v>781</v>
      </c>
      <c r="U1704" s="11" t="s">
        <v>313</v>
      </c>
      <c r="V1704" s="11" t="s">
        <v>141</v>
      </c>
      <c r="W1704" s="11" t="s">
        <v>87</v>
      </c>
      <c r="X1704" s="11" t="s">
        <v>124</v>
      </c>
      <c r="Y1704" s="11" t="s">
        <v>8</v>
      </c>
      <c r="AL1704" s="7" t="s">
        <v>10063</v>
      </c>
      <c r="AM1704" s="13">
        <v>51</v>
      </c>
      <c r="AN1704" s="13">
        <v>46</v>
      </c>
      <c r="AO1704" s="13">
        <v>37</v>
      </c>
      <c r="AP1704" s="13">
        <v>28</v>
      </c>
      <c r="AQ1704" s="13">
        <v>23</v>
      </c>
      <c r="AR1704" s="13">
        <v>12</v>
      </c>
      <c r="AS1704" s="13">
        <v>18</v>
      </c>
      <c r="AT1704" s="115">
        <v>8</v>
      </c>
      <c r="AU1704" s="115">
        <v>10</v>
      </c>
      <c r="AV1704" s="13">
        <v>4</v>
      </c>
      <c r="AW1704" s="13">
        <v>1</v>
      </c>
      <c r="AX1704" s="13">
        <v>5</v>
      </c>
      <c r="AY1704" s="13">
        <v>3</v>
      </c>
      <c r="AZ1704" s="13">
        <v>0</v>
      </c>
      <c r="BA1704" s="13">
        <v>0</v>
      </c>
      <c r="BB1704" s="13">
        <v>2</v>
      </c>
      <c r="BC1704" s="13">
        <v>0</v>
      </c>
      <c r="BD1704" s="13">
        <v>0</v>
      </c>
      <c r="BE1704" s="13">
        <v>0</v>
      </c>
      <c r="BF1704" s="13">
        <v>4</v>
      </c>
      <c r="BG1704" s="13">
        <v>1</v>
      </c>
      <c r="BH1704" s="13">
        <v>1</v>
      </c>
      <c r="BI1704" s="13">
        <v>0</v>
      </c>
      <c r="BJ1704" s="7" t="s">
        <v>10063</v>
      </c>
      <c r="BR1704" s="7"/>
      <c r="BV1704" s="7"/>
    </row>
    <row r="1705" spans="1:74" ht="14.4" x14ac:dyDescent="0.3">
      <c r="A1705" s="83" t="s">
        <v>9963</v>
      </c>
      <c r="B1705" s="83" t="s">
        <v>8861</v>
      </c>
      <c r="C1705" s="111">
        <v>6</v>
      </c>
      <c r="D1705" s="111">
        <v>3</v>
      </c>
      <c r="E1705" s="111">
        <v>0</v>
      </c>
      <c r="F1705" s="111">
        <v>2</v>
      </c>
      <c r="G1705" s="111">
        <v>0</v>
      </c>
      <c r="H1705" s="111">
        <v>1</v>
      </c>
      <c r="I1705" s="111">
        <v>0</v>
      </c>
      <c r="J1705" s="111">
        <v>0</v>
      </c>
      <c r="K1705" s="210">
        <f t="shared" si="249"/>
        <v>3</v>
      </c>
      <c r="M1705" s="9"/>
      <c r="N1705" s="208"/>
      <c r="O1705" s="208"/>
      <c r="P1705" s="209"/>
      <c r="Q1705" s="213"/>
      <c r="S1705" s="11" t="s">
        <v>10160</v>
      </c>
      <c r="T1705" s="16">
        <v>0</v>
      </c>
      <c r="U1705" s="16">
        <v>0</v>
      </c>
      <c r="V1705" s="16">
        <v>0</v>
      </c>
      <c r="W1705" s="16">
        <v>0</v>
      </c>
      <c r="X1705" s="16">
        <v>0</v>
      </c>
      <c r="Y1705" s="11">
        <f t="shared" ref="Y1705:Y1714" si="251">SUM(T1705:X1705)</f>
        <v>0</v>
      </c>
      <c r="BR1705" s="7"/>
      <c r="BV1705" s="7"/>
    </row>
    <row r="1706" spans="1:74" ht="14.4" x14ac:dyDescent="0.3">
      <c r="A1706" s="83" t="s">
        <v>9963</v>
      </c>
      <c r="B1706" s="83" t="s">
        <v>6556</v>
      </c>
      <c r="C1706" s="111">
        <v>9</v>
      </c>
      <c r="D1706" s="111">
        <v>6</v>
      </c>
      <c r="E1706" s="111">
        <v>0</v>
      </c>
      <c r="F1706" s="111">
        <v>1</v>
      </c>
      <c r="G1706" s="111">
        <v>3</v>
      </c>
      <c r="H1706" s="111">
        <v>2</v>
      </c>
      <c r="I1706" s="111">
        <v>0</v>
      </c>
      <c r="J1706" s="111">
        <v>0</v>
      </c>
      <c r="K1706" s="210">
        <f t="shared" si="249"/>
        <v>6</v>
      </c>
      <c r="L1706" s="211"/>
      <c r="M1706" s="9"/>
      <c r="N1706" s="208"/>
      <c r="O1706" s="208"/>
      <c r="P1706" s="209"/>
      <c r="Q1706" s="213"/>
      <c r="S1706" s="11" t="s">
        <v>10161</v>
      </c>
      <c r="T1706" s="16">
        <v>0</v>
      </c>
      <c r="U1706" s="16">
        <v>0</v>
      </c>
      <c r="V1706" s="16">
        <v>0</v>
      </c>
      <c r="W1706" s="16">
        <v>0</v>
      </c>
      <c r="X1706" s="16">
        <v>0</v>
      </c>
      <c r="Y1706" s="11">
        <f t="shared" si="251"/>
        <v>0</v>
      </c>
      <c r="BR1706" s="7"/>
      <c r="BV1706" s="7"/>
    </row>
    <row r="1707" spans="1:74" ht="14.4" x14ac:dyDescent="0.3">
      <c r="A1707" s="83" t="s">
        <v>9963</v>
      </c>
      <c r="B1707" s="83" t="s">
        <v>2289</v>
      </c>
      <c r="C1707" s="111">
        <v>397</v>
      </c>
      <c r="D1707" s="111">
        <v>393</v>
      </c>
      <c r="E1707" s="111">
        <v>6</v>
      </c>
      <c r="F1707" s="111">
        <v>13</v>
      </c>
      <c r="G1707" s="111">
        <v>3</v>
      </c>
      <c r="H1707" s="111">
        <v>34</v>
      </c>
      <c r="I1707" s="111">
        <v>337</v>
      </c>
      <c r="J1707" s="111">
        <v>0</v>
      </c>
      <c r="K1707" s="195">
        <f t="shared" si="249"/>
        <v>393</v>
      </c>
      <c r="L1707" s="211"/>
      <c r="M1707" s="9">
        <f>SUM(K1703:K1707)</f>
        <v>616</v>
      </c>
      <c r="N1707" s="208"/>
      <c r="O1707" s="208"/>
      <c r="P1707" s="209"/>
      <c r="Q1707" s="213"/>
      <c r="S1707" s="11" t="s">
        <v>10162</v>
      </c>
      <c r="T1707" s="16">
        <v>0</v>
      </c>
      <c r="U1707" s="16">
        <v>0</v>
      </c>
      <c r="V1707" s="16">
        <v>0</v>
      </c>
      <c r="W1707" s="16">
        <v>0</v>
      </c>
      <c r="X1707" s="16">
        <v>0</v>
      </c>
      <c r="Y1707" s="11">
        <f t="shared" si="251"/>
        <v>0</v>
      </c>
      <c r="BR1707" s="7"/>
      <c r="BV1707" s="7"/>
    </row>
    <row r="1708" spans="1:74" ht="14.4" x14ac:dyDescent="0.3">
      <c r="A1708" s="200" t="s">
        <v>9948</v>
      </c>
      <c r="B1708" s="11"/>
      <c r="C1708" s="159">
        <f t="shared" ref="C1708:J1708" si="252">SUM(C1691:C1707)</f>
        <v>1158</v>
      </c>
      <c r="D1708" s="159">
        <f t="shared" si="252"/>
        <v>1105</v>
      </c>
      <c r="E1708" s="159">
        <f t="shared" si="252"/>
        <v>31</v>
      </c>
      <c r="F1708" s="159">
        <f t="shared" si="252"/>
        <v>116</v>
      </c>
      <c r="G1708" s="159">
        <f t="shared" si="252"/>
        <v>24</v>
      </c>
      <c r="H1708" s="159">
        <f t="shared" si="252"/>
        <v>244</v>
      </c>
      <c r="I1708" s="159">
        <f t="shared" si="252"/>
        <v>690</v>
      </c>
      <c r="J1708" s="159">
        <f t="shared" si="252"/>
        <v>0</v>
      </c>
      <c r="K1708" s="195">
        <f t="shared" si="249"/>
        <v>1105</v>
      </c>
      <c r="M1708" s="9">
        <f>SUM(M1691:M1707)</f>
        <v>1105</v>
      </c>
      <c r="N1708" s="208"/>
      <c r="O1708" s="208"/>
      <c r="P1708" s="209"/>
      <c r="Q1708" s="213"/>
      <c r="S1708" s="86" t="s">
        <v>9138</v>
      </c>
      <c r="T1708" s="94">
        <v>0</v>
      </c>
      <c r="U1708" s="94">
        <v>0</v>
      </c>
      <c r="V1708" s="94">
        <v>0</v>
      </c>
      <c r="W1708" s="94">
        <v>0</v>
      </c>
      <c r="X1708" s="94">
        <v>0</v>
      </c>
      <c r="Y1708" s="11">
        <f t="shared" si="251"/>
        <v>0</v>
      </c>
      <c r="BR1708" s="7"/>
      <c r="BV1708" s="7"/>
    </row>
    <row r="1709" spans="1:74" ht="14.4" x14ac:dyDescent="0.3">
      <c r="M1709" s="9"/>
      <c r="N1709" s="208"/>
      <c r="O1709" s="208"/>
      <c r="P1709" s="209"/>
      <c r="Q1709" s="213"/>
      <c r="S1709" s="11" t="s">
        <v>9139</v>
      </c>
      <c r="T1709" s="95">
        <v>0</v>
      </c>
      <c r="U1709" s="95">
        <v>0</v>
      </c>
      <c r="V1709" s="95">
        <v>0</v>
      </c>
      <c r="W1709" s="95">
        <v>0</v>
      </c>
      <c r="X1709" s="95">
        <v>0</v>
      </c>
      <c r="Y1709" s="11">
        <f t="shared" si="251"/>
        <v>0</v>
      </c>
      <c r="BR1709" s="7"/>
      <c r="BV1709" s="7"/>
    </row>
    <row r="1710" spans="1:74" ht="22.8" x14ac:dyDescent="0.3">
      <c r="N1710" s="208"/>
      <c r="O1710" s="208"/>
      <c r="P1710" s="209"/>
      <c r="Q1710" s="213"/>
      <c r="S1710" s="86" t="s">
        <v>9140</v>
      </c>
      <c r="T1710" s="88">
        <v>0</v>
      </c>
      <c r="U1710" s="88">
        <v>0</v>
      </c>
      <c r="V1710" s="88">
        <v>0</v>
      </c>
      <c r="W1710" s="88">
        <v>1</v>
      </c>
      <c r="X1710" s="88">
        <v>0</v>
      </c>
      <c r="Y1710" s="11">
        <f t="shared" si="251"/>
        <v>1</v>
      </c>
      <c r="AL1710" s="7" t="s">
        <v>5</v>
      </c>
      <c r="AM1710" s="7" t="s">
        <v>10021</v>
      </c>
      <c r="AN1710" s="7" t="s">
        <v>10126</v>
      </c>
      <c r="AO1710" s="7" t="s">
        <v>10127</v>
      </c>
      <c r="AP1710" s="7" t="s">
        <v>10024</v>
      </c>
      <c r="AQ1710" s="7" t="s">
        <v>10019</v>
      </c>
      <c r="AR1710" s="7" t="s">
        <v>10128</v>
      </c>
      <c r="AS1710" s="7" t="s">
        <v>10129</v>
      </c>
      <c r="AT1710" s="115" t="s">
        <v>10130</v>
      </c>
      <c r="AU1710" s="115" t="s">
        <v>10027</v>
      </c>
      <c r="AV1710" s="7" t="s">
        <v>10028</v>
      </c>
      <c r="AW1710" s="7" t="s">
        <v>10023</v>
      </c>
      <c r="AX1710" s="7" t="s">
        <v>10131</v>
      </c>
      <c r="AY1710" s="7" t="s">
        <v>10132</v>
      </c>
      <c r="AZ1710" s="7" t="s">
        <v>10133</v>
      </c>
      <c r="BA1710" s="7" t="s">
        <v>10026</v>
      </c>
      <c r="BB1710" s="7" t="s">
        <v>10069</v>
      </c>
      <c r="BC1710" s="7" t="s">
        <v>10032</v>
      </c>
      <c r="BD1710" s="7" t="s">
        <v>10134</v>
      </c>
      <c r="BE1710" s="7" t="s">
        <v>10135</v>
      </c>
      <c r="BF1710" s="7" t="s">
        <v>10031</v>
      </c>
      <c r="BG1710" s="7" t="s">
        <v>10136</v>
      </c>
      <c r="BH1710" s="7" t="s">
        <v>10137</v>
      </c>
      <c r="BI1710" s="7" t="s">
        <v>10144</v>
      </c>
      <c r="BR1710" s="7"/>
      <c r="BV1710" s="7"/>
    </row>
    <row r="1711" spans="1:74" ht="14.4" x14ac:dyDescent="0.3">
      <c r="N1711" s="208"/>
      <c r="O1711" s="208"/>
      <c r="P1711" s="209"/>
      <c r="Q1711" s="213"/>
      <c r="S1711" s="11" t="s">
        <v>9141</v>
      </c>
      <c r="T1711" s="16">
        <v>0</v>
      </c>
      <c r="U1711" s="16">
        <v>1</v>
      </c>
      <c r="V1711" s="16">
        <v>1</v>
      </c>
      <c r="W1711" s="16">
        <v>2</v>
      </c>
      <c r="X1711" s="16">
        <v>0</v>
      </c>
      <c r="Y1711" s="11">
        <f t="shared" si="251"/>
        <v>4</v>
      </c>
      <c r="AL1711" s="7" t="s">
        <v>10140</v>
      </c>
      <c r="AM1711" s="13">
        <v>713</v>
      </c>
      <c r="AN1711" s="13">
        <v>352</v>
      </c>
      <c r="AO1711" s="13">
        <v>266</v>
      </c>
      <c r="AP1711" s="13">
        <v>249</v>
      </c>
      <c r="AQ1711" s="13">
        <v>156</v>
      </c>
      <c r="AR1711" s="13">
        <v>84</v>
      </c>
      <c r="AS1711" s="13">
        <v>62</v>
      </c>
      <c r="AT1711" s="115">
        <v>82</v>
      </c>
      <c r="AU1711" s="115">
        <v>42</v>
      </c>
      <c r="AV1711" s="13">
        <v>52</v>
      </c>
      <c r="AW1711" s="13">
        <v>37</v>
      </c>
      <c r="AX1711" s="13">
        <v>17</v>
      </c>
      <c r="AY1711" s="13">
        <v>19</v>
      </c>
      <c r="AZ1711" s="13">
        <v>37</v>
      </c>
      <c r="BA1711" s="13">
        <v>13</v>
      </c>
      <c r="BB1711" s="13">
        <v>19</v>
      </c>
      <c r="BC1711" s="13">
        <v>16</v>
      </c>
      <c r="BD1711" s="185">
        <v>11</v>
      </c>
      <c r="BE1711" s="13">
        <v>3</v>
      </c>
      <c r="BF1711" s="13">
        <v>6</v>
      </c>
      <c r="BG1711" s="13">
        <v>2</v>
      </c>
      <c r="BH1711" s="13">
        <v>3</v>
      </c>
      <c r="BI1711" s="13">
        <v>5</v>
      </c>
      <c r="BJ1711" s="7" t="s">
        <v>10140</v>
      </c>
      <c r="BR1711" s="7"/>
      <c r="BV1711" s="7"/>
    </row>
    <row r="1712" spans="1:74" ht="14.4" x14ac:dyDescent="0.3">
      <c r="N1712" s="208"/>
      <c r="O1712" s="208"/>
      <c r="P1712" s="209"/>
      <c r="Q1712" s="213"/>
      <c r="S1712" s="86" t="s">
        <v>9142</v>
      </c>
      <c r="T1712" s="88">
        <v>0</v>
      </c>
      <c r="U1712" s="88">
        <v>4</v>
      </c>
      <c r="V1712" s="88">
        <v>1</v>
      </c>
      <c r="W1712" s="88">
        <v>11</v>
      </c>
      <c r="X1712" s="88">
        <v>0</v>
      </c>
      <c r="Y1712" s="11">
        <f t="shared" si="251"/>
        <v>16</v>
      </c>
      <c r="AL1712" s="7" t="s">
        <v>10141</v>
      </c>
      <c r="AM1712" s="13">
        <v>1</v>
      </c>
      <c r="AN1712" s="13">
        <v>28</v>
      </c>
      <c r="AO1712" s="13">
        <v>72</v>
      </c>
      <c r="AP1712" s="13">
        <v>273</v>
      </c>
      <c r="AQ1712" s="13">
        <v>355</v>
      </c>
      <c r="AR1712" s="13">
        <v>161</v>
      </c>
      <c r="AS1712" s="13">
        <v>145</v>
      </c>
      <c r="AT1712" s="115">
        <v>92</v>
      </c>
      <c r="AU1712" s="115">
        <v>72</v>
      </c>
      <c r="AV1712" s="13">
        <v>60</v>
      </c>
      <c r="AW1712" s="13">
        <v>43</v>
      </c>
      <c r="AX1712" s="13">
        <v>40</v>
      </c>
      <c r="AY1712" s="13">
        <v>31</v>
      </c>
      <c r="AZ1712" s="13">
        <v>39</v>
      </c>
      <c r="BA1712" s="13">
        <v>28</v>
      </c>
      <c r="BB1712" s="13">
        <v>32</v>
      </c>
      <c r="BC1712" s="13">
        <v>17</v>
      </c>
      <c r="BD1712" s="185">
        <v>29</v>
      </c>
      <c r="BE1712" s="13">
        <v>10</v>
      </c>
      <c r="BF1712" s="13">
        <v>15</v>
      </c>
      <c r="BG1712" s="13">
        <v>6</v>
      </c>
      <c r="BH1712" s="13">
        <v>14</v>
      </c>
      <c r="BI1712" s="13">
        <v>7</v>
      </c>
      <c r="BJ1712" s="7" t="s">
        <v>10141</v>
      </c>
      <c r="BR1712" s="7"/>
      <c r="BV1712" s="7"/>
    </row>
    <row r="1713" spans="1:74" ht="14.4" x14ac:dyDescent="0.3">
      <c r="A1713" s="7" t="s">
        <v>10163</v>
      </c>
      <c r="N1713" s="208"/>
      <c r="O1713" s="208"/>
      <c r="P1713" s="209"/>
      <c r="Q1713" s="213"/>
      <c r="S1713" s="11" t="s">
        <v>9143</v>
      </c>
      <c r="T1713" s="95">
        <v>2</v>
      </c>
      <c r="U1713" s="95">
        <v>19</v>
      </c>
      <c r="V1713" s="95">
        <v>1</v>
      </c>
      <c r="W1713" s="95">
        <v>28</v>
      </c>
      <c r="X1713" s="95">
        <v>0</v>
      </c>
      <c r="Y1713" s="11">
        <f t="shared" si="251"/>
        <v>50</v>
      </c>
      <c r="AL1713" s="7" t="s">
        <v>10142</v>
      </c>
      <c r="AM1713" s="13">
        <v>0</v>
      </c>
      <c r="AN1713" s="13">
        <v>0</v>
      </c>
      <c r="AO1713" s="13">
        <v>0</v>
      </c>
      <c r="AP1713" s="13">
        <v>0</v>
      </c>
      <c r="AQ1713" s="13">
        <v>2</v>
      </c>
      <c r="AR1713" s="13">
        <v>15</v>
      </c>
      <c r="AS1713" s="13">
        <v>39</v>
      </c>
      <c r="AT1713" s="115">
        <v>174</v>
      </c>
      <c r="AU1713" s="115">
        <v>257</v>
      </c>
      <c r="AV1713" s="13">
        <v>409</v>
      </c>
      <c r="AW1713" s="13">
        <v>233</v>
      </c>
      <c r="AX1713" s="13">
        <v>203</v>
      </c>
      <c r="AY1713" s="13">
        <v>114</v>
      </c>
      <c r="AZ1713" s="13">
        <v>154</v>
      </c>
      <c r="BA1713" s="13">
        <v>112</v>
      </c>
      <c r="BB1713" s="13">
        <v>124</v>
      </c>
      <c r="BC1713" s="13">
        <v>60</v>
      </c>
      <c r="BD1713" s="185">
        <v>87</v>
      </c>
      <c r="BE1713" s="13">
        <v>39</v>
      </c>
      <c r="BF1713" s="13">
        <v>57</v>
      </c>
      <c r="BG1713" s="13">
        <v>29</v>
      </c>
      <c r="BH1713" s="13">
        <v>50</v>
      </c>
      <c r="BI1713" s="13">
        <v>34</v>
      </c>
      <c r="BJ1713" s="7" t="s">
        <v>10142</v>
      </c>
      <c r="BR1713" s="7"/>
      <c r="BV1713" s="7"/>
    </row>
    <row r="1714" spans="1:74" ht="14.4" x14ac:dyDescent="0.3">
      <c r="M1714" s="9"/>
      <c r="N1714" s="208"/>
      <c r="O1714" s="208"/>
      <c r="P1714" s="209"/>
      <c r="Q1714" s="213"/>
      <c r="T1714" s="7">
        <f>SUM(T1705:T1713)</f>
        <v>2</v>
      </c>
      <c r="U1714" s="7">
        <f>SUM(U1705:U1713)</f>
        <v>24</v>
      </c>
      <c r="V1714" s="7">
        <f>SUM(V1705:V1713)</f>
        <v>3</v>
      </c>
      <c r="W1714" s="7">
        <f>SUM(W1705:W1713)</f>
        <v>42</v>
      </c>
      <c r="X1714" s="7">
        <f>SUM(X1705:X1713)</f>
        <v>0</v>
      </c>
      <c r="Y1714" s="11">
        <f t="shared" si="251"/>
        <v>71</v>
      </c>
      <c r="AL1714" s="186" t="s">
        <v>10025</v>
      </c>
      <c r="AM1714" s="187">
        <v>0</v>
      </c>
      <c r="AN1714" s="187">
        <v>0</v>
      </c>
      <c r="AO1714" s="187">
        <v>0</v>
      </c>
      <c r="AP1714" s="187">
        <v>0</v>
      </c>
      <c r="AQ1714" s="187">
        <v>0</v>
      </c>
      <c r="AR1714" s="187">
        <v>0</v>
      </c>
      <c r="AS1714" s="187">
        <v>0</v>
      </c>
      <c r="AT1714" s="187">
        <v>0</v>
      </c>
      <c r="AU1714" s="187">
        <v>0</v>
      </c>
      <c r="AV1714" s="187">
        <v>2</v>
      </c>
      <c r="AW1714" s="187">
        <v>10</v>
      </c>
      <c r="AX1714" s="187">
        <v>51</v>
      </c>
      <c r="AY1714" s="187">
        <v>115</v>
      </c>
      <c r="AZ1714" s="187">
        <v>428</v>
      </c>
      <c r="BA1714" s="187">
        <v>525</v>
      </c>
      <c r="BB1714" s="187">
        <v>467</v>
      </c>
      <c r="BC1714" s="187">
        <v>379</v>
      </c>
      <c r="BD1714" s="188">
        <v>320</v>
      </c>
      <c r="BE1714" s="188">
        <v>115</v>
      </c>
      <c r="BF1714" s="187">
        <v>91</v>
      </c>
      <c r="BG1714" s="187">
        <v>54</v>
      </c>
      <c r="BH1714" s="189">
        <v>62</v>
      </c>
      <c r="BI1714" s="190">
        <v>37</v>
      </c>
      <c r="BJ1714" s="186" t="s">
        <v>10025</v>
      </c>
      <c r="BR1714" s="7"/>
      <c r="BV1714" s="7"/>
    </row>
    <row r="1715" spans="1:74" ht="14.4" x14ac:dyDescent="0.3">
      <c r="M1715" s="9"/>
      <c r="N1715" s="208"/>
      <c r="O1715" s="208"/>
      <c r="P1715" s="209"/>
      <c r="Q1715" s="213"/>
      <c r="T1715" s="9"/>
      <c r="U1715" s="9"/>
      <c r="V1715" s="9"/>
      <c r="W1715" s="9"/>
      <c r="X1715" s="9"/>
      <c r="AL1715" s="7" t="s">
        <v>10151</v>
      </c>
      <c r="AM1715" s="13">
        <v>0</v>
      </c>
      <c r="AN1715" s="13">
        <v>0</v>
      </c>
      <c r="AO1715" s="13">
        <v>0</v>
      </c>
      <c r="AP1715" s="13">
        <v>0</v>
      </c>
      <c r="AQ1715" s="13">
        <v>0</v>
      </c>
      <c r="AR1715" s="13">
        <v>0</v>
      </c>
      <c r="AS1715" s="13">
        <v>0</v>
      </c>
      <c r="AT1715" s="13">
        <v>0</v>
      </c>
      <c r="AU1715" s="13">
        <v>0</v>
      </c>
      <c r="AV1715" s="13">
        <v>1</v>
      </c>
      <c r="AW1715" s="13">
        <v>7</v>
      </c>
      <c r="AX1715" s="13">
        <v>40</v>
      </c>
      <c r="AY1715" s="13">
        <v>42</v>
      </c>
      <c r="AZ1715" s="13">
        <v>161</v>
      </c>
      <c r="BA1715" s="13">
        <v>182</v>
      </c>
      <c r="BB1715" s="13">
        <v>349</v>
      </c>
      <c r="BC1715" s="13">
        <v>202</v>
      </c>
      <c r="BD1715" s="185">
        <v>211</v>
      </c>
      <c r="BE1715" s="13">
        <v>120</v>
      </c>
      <c r="BF1715" s="13">
        <v>162</v>
      </c>
      <c r="BG1715" s="13">
        <v>71</v>
      </c>
      <c r="BH1715" s="13">
        <v>109</v>
      </c>
      <c r="BI1715" s="13">
        <v>69</v>
      </c>
      <c r="BJ1715" s="7" t="s">
        <v>10151</v>
      </c>
      <c r="BR1715" s="7"/>
      <c r="BV1715" s="7"/>
    </row>
    <row r="1716" spans="1:74" ht="14.4" x14ac:dyDescent="0.3">
      <c r="D1716" s="204"/>
      <c r="E1716" s="204"/>
      <c r="F1716" s="207"/>
      <c r="H1716" s="204"/>
      <c r="I1716" s="204"/>
      <c r="J1716" s="204"/>
      <c r="K1716" s="207"/>
      <c r="N1716" s="208"/>
      <c r="O1716" s="208"/>
      <c r="P1716" s="209"/>
      <c r="Q1716" s="213"/>
      <c r="S1716" s="11" t="s">
        <v>9950</v>
      </c>
      <c r="T1716" s="11" t="s">
        <v>781</v>
      </c>
      <c r="U1716" s="11" t="s">
        <v>313</v>
      </c>
      <c r="V1716" s="11" t="s">
        <v>141</v>
      </c>
      <c r="W1716" s="11" t="s">
        <v>87</v>
      </c>
      <c r="X1716" s="11" t="s">
        <v>124</v>
      </c>
      <c r="Y1716" s="11" t="s">
        <v>9951</v>
      </c>
      <c r="AL1716" s="186" t="s">
        <v>10030</v>
      </c>
      <c r="AM1716" s="187">
        <v>0</v>
      </c>
      <c r="AN1716" s="187">
        <v>0</v>
      </c>
      <c r="AO1716" s="187">
        <v>0</v>
      </c>
      <c r="AP1716" s="187">
        <v>0</v>
      </c>
      <c r="AQ1716" s="187">
        <v>0</v>
      </c>
      <c r="AR1716" s="187">
        <v>0</v>
      </c>
      <c r="AS1716" s="187">
        <v>0</v>
      </c>
      <c r="AT1716" s="187">
        <v>0</v>
      </c>
      <c r="AU1716" s="187">
        <v>0</v>
      </c>
      <c r="AV1716" s="187">
        <v>0</v>
      </c>
      <c r="AW1716" s="187">
        <v>0</v>
      </c>
      <c r="AX1716" s="187">
        <v>13</v>
      </c>
      <c r="AY1716" s="187">
        <v>33</v>
      </c>
      <c r="AZ1716" s="187">
        <v>51</v>
      </c>
      <c r="BA1716" s="187">
        <v>28</v>
      </c>
      <c r="BB1716" s="187">
        <v>181</v>
      </c>
      <c r="BC1716" s="187">
        <v>177</v>
      </c>
      <c r="BD1716" s="188">
        <v>386</v>
      </c>
      <c r="BE1716" s="188">
        <v>395</v>
      </c>
      <c r="BF1716" s="187">
        <v>522</v>
      </c>
      <c r="BG1716" s="187">
        <v>271</v>
      </c>
      <c r="BH1716" s="189">
        <v>333</v>
      </c>
      <c r="BI1716" s="190">
        <v>316</v>
      </c>
      <c r="BJ1716" s="186" t="s">
        <v>10030</v>
      </c>
      <c r="BR1716" s="7"/>
      <c r="BV1716" s="7"/>
    </row>
    <row r="1717" spans="1:74" ht="14.4" x14ac:dyDescent="0.3">
      <c r="D1717" s="204"/>
      <c r="E1717" s="204"/>
      <c r="F1717" s="207"/>
      <c r="H1717" s="204"/>
      <c r="I1717" s="204"/>
      <c r="J1717" s="204"/>
      <c r="K1717" s="207"/>
      <c r="N1717" s="208"/>
      <c r="O1717" s="208"/>
      <c r="P1717" s="209"/>
      <c r="Q1717" s="213"/>
      <c r="S1717" s="11" t="s">
        <v>10160</v>
      </c>
      <c r="T1717" s="16">
        <v>0</v>
      </c>
      <c r="U1717" s="16">
        <v>0</v>
      </c>
      <c r="V1717" s="16">
        <v>0</v>
      </c>
      <c r="W1717" s="16">
        <v>0</v>
      </c>
      <c r="X1717" s="16">
        <v>0</v>
      </c>
      <c r="Y1717" s="11">
        <f>SUM(T1717:X1717)</f>
        <v>0</v>
      </c>
      <c r="Z1717" s="11" t="s">
        <v>10160</v>
      </c>
      <c r="AL1717" s="7" t="s">
        <v>10152</v>
      </c>
      <c r="AM1717" s="13">
        <v>0</v>
      </c>
      <c r="AN1717" s="13">
        <v>0</v>
      </c>
      <c r="AO1717" s="13">
        <v>0</v>
      </c>
      <c r="AP1717" s="13">
        <v>0</v>
      </c>
      <c r="AQ1717" s="13">
        <v>0</v>
      </c>
      <c r="AR1717" s="13">
        <v>0</v>
      </c>
      <c r="AS1717" s="13">
        <v>0</v>
      </c>
      <c r="AT1717" s="13">
        <v>0</v>
      </c>
      <c r="AU1717" s="13">
        <v>0</v>
      </c>
      <c r="AV1717" s="13">
        <v>0</v>
      </c>
      <c r="AW1717" s="13">
        <v>0</v>
      </c>
      <c r="AX1717" s="13">
        <v>0</v>
      </c>
      <c r="AY1717" s="13">
        <v>0</v>
      </c>
      <c r="AZ1717" s="13">
        <v>0</v>
      </c>
      <c r="BA1717" s="13">
        <v>0</v>
      </c>
      <c r="BB1717" s="13">
        <v>0</v>
      </c>
      <c r="BC1717" s="13">
        <v>0</v>
      </c>
      <c r="BD1717" s="185">
        <v>61</v>
      </c>
      <c r="BE1717" s="13">
        <v>57</v>
      </c>
      <c r="BF1717" s="13">
        <v>152</v>
      </c>
      <c r="BG1717" s="13">
        <v>72</v>
      </c>
      <c r="BH1717" s="13">
        <v>204</v>
      </c>
      <c r="BI1717" s="13">
        <v>229</v>
      </c>
      <c r="BJ1717" s="7" t="s">
        <v>10152</v>
      </c>
      <c r="BR1717" s="7"/>
      <c r="BV1717" s="7"/>
    </row>
    <row r="1718" spans="1:74" x14ac:dyDescent="0.25">
      <c r="N1718" s="212"/>
      <c r="O1718" s="212"/>
      <c r="P1718" s="212"/>
      <c r="Q1718" s="213"/>
      <c r="S1718" s="11" t="s">
        <v>10161</v>
      </c>
      <c r="T1718" s="16">
        <v>0</v>
      </c>
      <c r="U1718" s="16">
        <v>0</v>
      </c>
      <c r="V1718" s="16">
        <v>0</v>
      </c>
      <c r="W1718" s="16">
        <v>0</v>
      </c>
      <c r="X1718" s="16">
        <v>0</v>
      </c>
      <c r="Y1718" s="11">
        <f>SUM(T1718:X1718)</f>
        <v>0</v>
      </c>
      <c r="Z1718" s="11" t="s">
        <v>10161</v>
      </c>
      <c r="AL1718" s="186" t="s">
        <v>10034</v>
      </c>
      <c r="AM1718" s="187">
        <v>0</v>
      </c>
      <c r="AN1718" s="187">
        <v>0</v>
      </c>
      <c r="AO1718" s="187">
        <v>0</v>
      </c>
      <c r="AP1718" s="187">
        <v>0</v>
      </c>
      <c r="AQ1718" s="187">
        <v>0</v>
      </c>
      <c r="AR1718" s="187">
        <v>0</v>
      </c>
      <c r="AS1718" s="187">
        <v>0</v>
      </c>
      <c r="AT1718" s="187">
        <v>0</v>
      </c>
      <c r="AU1718" s="187">
        <v>0</v>
      </c>
      <c r="AV1718" s="187">
        <v>0</v>
      </c>
      <c r="AW1718" s="187">
        <v>0</v>
      </c>
      <c r="AX1718" s="187">
        <v>0</v>
      </c>
      <c r="AY1718" s="187">
        <v>0</v>
      </c>
      <c r="AZ1718" s="187">
        <v>0</v>
      </c>
      <c r="BA1718" s="187">
        <v>0</v>
      </c>
      <c r="BB1718" s="187">
        <v>0</v>
      </c>
      <c r="BC1718" s="187">
        <v>0</v>
      </c>
      <c r="BD1718" s="188">
        <v>0</v>
      </c>
      <c r="BE1718" s="188">
        <v>0</v>
      </c>
      <c r="BF1718" s="187">
        <v>76</v>
      </c>
      <c r="BG1718" s="187">
        <v>315</v>
      </c>
      <c r="BH1718" s="189">
        <v>456</v>
      </c>
      <c r="BI1718" s="190">
        <v>337</v>
      </c>
      <c r="BJ1718" s="186" t="s">
        <v>10034</v>
      </c>
      <c r="BR1718" s="7"/>
      <c r="BV1718" s="7"/>
    </row>
    <row r="1719" spans="1:74" x14ac:dyDescent="0.25">
      <c r="N1719" s="212"/>
      <c r="O1719" s="212"/>
      <c r="P1719" s="212"/>
      <c r="Q1719" s="213"/>
      <c r="S1719" s="11" t="s">
        <v>10162</v>
      </c>
      <c r="T1719" s="16">
        <v>0</v>
      </c>
      <c r="U1719" s="16">
        <v>0</v>
      </c>
      <c r="V1719" s="16">
        <v>0</v>
      </c>
      <c r="W1719" s="16">
        <v>0</v>
      </c>
      <c r="X1719" s="16">
        <v>0</v>
      </c>
      <c r="Y1719" s="11">
        <f>SUM(T1719:X1719)</f>
        <v>0</v>
      </c>
      <c r="Z1719" s="11" t="s">
        <v>10162</v>
      </c>
      <c r="BR1719" s="7"/>
      <c r="BV1719" s="7"/>
    </row>
    <row r="1720" spans="1:74" x14ac:dyDescent="0.25">
      <c r="N1720" s="212"/>
      <c r="O1720" s="212"/>
      <c r="P1720" s="212"/>
      <c r="Q1720" s="213"/>
      <c r="S1720" s="86" t="s">
        <v>9138</v>
      </c>
      <c r="T1720" s="87">
        <v>0</v>
      </c>
      <c r="U1720" s="87">
        <v>0</v>
      </c>
      <c r="V1720" s="87">
        <v>0</v>
      </c>
      <c r="W1720" s="87">
        <v>0</v>
      </c>
      <c r="X1720" s="87">
        <v>0</v>
      </c>
      <c r="Y1720" s="11">
        <f>SUM(T1720:X1720)</f>
        <v>0</v>
      </c>
      <c r="Z1720" s="86" t="s">
        <v>9138</v>
      </c>
      <c r="BR1720" s="7"/>
      <c r="BV1720" s="7"/>
    </row>
    <row r="1721" spans="1:74" x14ac:dyDescent="0.25">
      <c r="N1721" s="212"/>
      <c r="O1721" s="212"/>
      <c r="P1721" s="212"/>
      <c r="Q1721" s="213"/>
      <c r="S1721" s="11" t="s">
        <v>9139</v>
      </c>
      <c r="T1721" s="16">
        <v>0</v>
      </c>
      <c r="U1721" s="16">
        <v>0</v>
      </c>
      <c r="V1721" s="16">
        <v>0</v>
      </c>
      <c r="W1721" s="16">
        <v>5</v>
      </c>
      <c r="X1721" s="16">
        <v>0</v>
      </c>
      <c r="Y1721" s="11">
        <f t="shared" ref="Y1721:Y1726" si="253">SUM(T1721:W1721)</f>
        <v>5</v>
      </c>
      <c r="Z1721" s="11" t="s">
        <v>9139</v>
      </c>
      <c r="BR1721" s="7"/>
      <c r="BV1721" s="7"/>
    </row>
    <row r="1722" spans="1:74" x14ac:dyDescent="0.25">
      <c r="N1722" s="212"/>
      <c r="O1722" s="212"/>
      <c r="P1722" s="212"/>
      <c r="Q1722" s="213"/>
      <c r="S1722" s="86" t="s">
        <v>9140</v>
      </c>
      <c r="T1722" s="87">
        <v>0</v>
      </c>
      <c r="U1722" s="87">
        <v>1</v>
      </c>
      <c r="V1722" s="87">
        <v>1</v>
      </c>
      <c r="W1722" s="88">
        <v>5</v>
      </c>
      <c r="X1722" s="87">
        <v>0</v>
      </c>
      <c r="Y1722" s="11">
        <f t="shared" si="253"/>
        <v>7</v>
      </c>
      <c r="Z1722" s="86" t="s">
        <v>9140</v>
      </c>
      <c r="BR1722" s="7"/>
      <c r="BV1722" s="7"/>
    </row>
    <row r="1723" spans="1:74" x14ac:dyDescent="0.25">
      <c r="N1723" s="212"/>
      <c r="O1723" s="212"/>
      <c r="P1723" s="212"/>
      <c r="Q1723" s="213"/>
      <c r="S1723" s="11" t="s">
        <v>9141</v>
      </c>
      <c r="T1723" s="16">
        <v>0</v>
      </c>
      <c r="U1723" s="16">
        <v>3</v>
      </c>
      <c r="V1723" s="16">
        <v>0</v>
      </c>
      <c r="W1723" s="16">
        <v>31</v>
      </c>
      <c r="X1723" s="16">
        <v>37</v>
      </c>
      <c r="Y1723" s="11">
        <f t="shared" si="253"/>
        <v>34</v>
      </c>
      <c r="Z1723" s="11" t="s">
        <v>9141</v>
      </c>
      <c r="BR1723" s="7"/>
      <c r="BV1723" s="7"/>
    </row>
    <row r="1724" spans="1:74" x14ac:dyDescent="0.25">
      <c r="N1724" s="212"/>
      <c r="O1724" s="212"/>
      <c r="P1724" s="212"/>
      <c r="Q1724" s="213"/>
      <c r="S1724" s="86" t="s">
        <v>9142</v>
      </c>
      <c r="T1724" s="87">
        <v>4</v>
      </c>
      <c r="U1724" s="87">
        <v>17</v>
      </c>
      <c r="V1724" s="87">
        <v>0</v>
      </c>
      <c r="W1724" s="88">
        <v>48</v>
      </c>
      <c r="X1724" s="87">
        <v>316</v>
      </c>
      <c r="Y1724" s="11">
        <f t="shared" si="253"/>
        <v>69</v>
      </c>
      <c r="Z1724" s="86" t="s">
        <v>9142</v>
      </c>
      <c r="BR1724" s="7"/>
      <c r="BV1724" s="7"/>
    </row>
    <row r="1725" spans="1:74" x14ac:dyDescent="0.25">
      <c r="N1725" s="212"/>
      <c r="O1725" s="212"/>
      <c r="P1725" s="212"/>
      <c r="Q1725" s="213"/>
      <c r="S1725" s="11" t="s">
        <v>9143</v>
      </c>
      <c r="T1725" s="16">
        <v>25</v>
      </c>
      <c r="U1725" s="16">
        <v>71</v>
      </c>
      <c r="V1725" s="16">
        <v>20</v>
      </c>
      <c r="W1725" s="16">
        <v>113</v>
      </c>
      <c r="X1725" s="16">
        <v>337</v>
      </c>
      <c r="Y1725" s="11">
        <f t="shared" si="253"/>
        <v>229</v>
      </c>
      <c r="Z1725" s="11" t="s">
        <v>9143</v>
      </c>
      <c r="BR1725" s="7"/>
      <c r="BV1725" s="7"/>
    </row>
    <row r="1726" spans="1:74" x14ac:dyDescent="0.25">
      <c r="N1726" s="212"/>
      <c r="O1726" s="212"/>
      <c r="P1726" s="212"/>
      <c r="Q1726" s="213"/>
      <c r="T1726" s="7">
        <f>SUM(T1717:T1725)</f>
        <v>29</v>
      </c>
      <c r="U1726" s="7">
        <f>SUM(U1717:U1725)</f>
        <v>92</v>
      </c>
      <c r="V1726" s="7">
        <f>SUM(V1717:V1725)</f>
        <v>21</v>
      </c>
      <c r="W1726" s="7">
        <f>SUM(W1717:W1725)</f>
        <v>202</v>
      </c>
      <c r="X1726" s="7">
        <f>SUM(X1717:X1725)</f>
        <v>690</v>
      </c>
      <c r="Y1726" s="11">
        <f t="shared" si="253"/>
        <v>344</v>
      </c>
      <c r="BR1726" s="7"/>
      <c r="BV1726" s="7"/>
    </row>
    <row r="1727" spans="1:74" x14ac:dyDescent="0.25">
      <c r="N1727" s="212"/>
      <c r="O1727" s="212"/>
      <c r="P1727" s="212"/>
      <c r="Q1727" s="213"/>
      <c r="BR1727" s="7"/>
      <c r="BV1727" s="7"/>
    </row>
    <row r="1728" spans="1:74" x14ac:dyDescent="0.25">
      <c r="N1728" s="212"/>
      <c r="O1728" s="212"/>
      <c r="P1728" s="212"/>
      <c r="Q1728" s="213"/>
      <c r="BR1728" s="7"/>
      <c r="BV1728" s="7"/>
    </row>
    <row r="1729" spans="1:74" x14ac:dyDescent="0.25">
      <c r="N1729" s="212"/>
      <c r="O1729" s="212"/>
      <c r="P1729" s="212"/>
      <c r="Q1729" s="213"/>
      <c r="BR1729" s="7"/>
      <c r="BV1729" s="7"/>
    </row>
    <row r="1730" spans="1:74" x14ac:dyDescent="0.25">
      <c r="N1730" s="212"/>
      <c r="O1730" s="212"/>
      <c r="P1730" s="212"/>
      <c r="Q1730" s="213"/>
      <c r="BR1730" s="7"/>
      <c r="BV1730" s="7"/>
    </row>
    <row r="1731" spans="1:74" x14ac:dyDescent="0.25">
      <c r="N1731" s="212"/>
      <c r="O1731" s="212"/>
      <c r="P1731" s="212"/>
      <c r="Q1731" s="213"/>
      <c r="BR1731" s="7"/>
      <c r="BV1731" s="7"/>
    </row>
    <row r="1732" spans="1:74" x14ac:dyDescent="0.25">
      <c r="N1732" s="212"/>
      <c r="O1732" s="212"/>
      <c r="P1732" s="212"/>
      <c r="Q1732" s="213"/>
      <c r="BR1732" s="7"/>
      <c r="BV1732" s="7"/>
    </row>
    <row r="1734" spans="1:74" ht="39.6" x14ac:dyDescent="0.25">
      <c r="A1734" s="73" t="s">
        <v>10137</v>
      </c>
      <c r="B1734" s="73" t="s">
        <v>9152</v>
      </c>
      <c r="C1734" s="73" t="s">
        <v>9126</v>
      </c>
      <c r="D1734" s="73" t="s">
        <v>9936</v>
      </c>
      <c r="E1734" s="73" t="s">
        <v>9937</v>
      </c>
      <c r="F1734" s="73" t="s">
        <v>9938</v>
      </c>
      <c r="G1734" s="73" t="s">
        <v>9939</v>
      </c>
      <c r="H1734" s="73" t="s">
        <v>9940</v>
      </c>
      <c r="I1734" s="73" t="s">
        <v>9941</v>
      </c>
      <c r="J1734" s="75" t="s">
        <v>9942</v>
      </c>
      <c r="K1734" s="14" t="s">
        <v>9943</v>
      </c>
      <c r="M1734" s="13" t="s">
        <v>10164</v>
      </c>
      <c r="S1734" s="7" t="s">
        <v>10137</v>
      </c>
      <c r="AL1734" s="13" t="s">
        <v>9995</v>
      </c>
      <c r="AM1734" s="115" t="s">
        <v>10137</v>
      </c>
      <c r="AN1734" s="13"/>
      <c r="AO1734" s="13"/>
      <c r="AP1734" s="13"/>
      <c r="BR1734" s="7"/>
      <c r="BV1734" s="7"/>
    </row>
    <row r="1735" spans="1:74" x14ac:dyDescent="0.25">
      <c r="A1735" s="196" t="s">
        <v>10165</v>
      </c>
      <c r="B1735" s="196" t="s">
        <v>2289</v>
      </c>
      <c r="C1735" s="183">
        <v>1</v>
      </c>
      <c r="D1735" s="183">
        <v>1</v>
      </c>
      <c r="E1735" s="183">
        <v>0</v>
      </c>
      <c r="F1735" s="183">
        <v>1</v>
      </c>
      <c r="G1735" s="183">
        <v>0</v>
      </c>
      <c r="H1735" s="183">
        <v>0</v>
      </c>
      <c r="I1735" s="183">
        <v>0</v>
      </c>
      <c r="J1735" s="183">
        <v>0</v>
      </c>
      <c r="K1735" s="214">
        <f t="shared" ref="K1735:K1755" si="254">SUM(E1735:J1735)</f>
        <v>1</v>
      </c>
      <c r="L1735" s="180"/>
      <c r="M1735" s="180">
        <v>1</v>
      </c>
      <c r="O1735" s="212"/>
      <c r="P1735" s="212"/>
      <c r="Q1735" s="213"/>
      <c r="S1735" s="11" t="s">
        <v>9945</v>
      </c>
      <c r="T1735" s="11" t="s">
        <v>781</v>
      </c>
      <c r="U1735" s="11" t="s">
        <v>313</v>
      </c>
      <c r="V1735" s="11" t="s">
        <v>141</v>
      </c>
      <c r="W1735" s="11" t="s">
        <v>87</v>
      </c>
      <c r="X1735" s="11" t="s">
        <v>124</v>
      </c>
      <c r="Y1735" s="11" t="s">
        <v>8</v>
      </c>
      <c r="AL1735" s="7" t="s">
        <v>10119</v>
      </c>
      <c r="AM1735" s="13"/>
      <c r="AN1735" s="13"/>
      <c r="AO1735" s="13"/>
      <c r="AP1735" s="13"/>
      <c r="BR1735" s="7"/>
      <c r="BV1735" s="7"/>
    </row>
    <row r="1736" spans="1:74" x14ac:dyDescent="0.25">
      <c r="A1736" s="83" t="s">
        <v>9974</v>
      </c>
      <c r="B1736" s="215" t="s">
        <v>6018</v>
      </c>
      <c r="C1736" s="111">
        <v>1</v>
      </c>
      <c r="D1736" s="111">
        <v>1</v>
      </c>
      <c r="E1736" s="111">
        <v>0</v>
      </c>
      <c r="F1736" s="111">
        <v>1</v>
      </c>
      <c r="G1736" s="111">
        <v>0</v>
      </c>
      <c r="H1736" s="111">
        <v>0</v>
      </c>
      <c r="I1736" s="111">
        <v>0</v>
      </c>
      <c r="J1736" s="111">
        <v>0</v>
      </c>
      <c r="K1736" s="216">
        <f t="shared" si="254"/>
        <v>1</v>
      </c>
      <c r="L1736" s="180"/>
      <c r="M1736" s="180"/>
      <c r="O1736" s="212"/>
      <c r="P1736" s="212"/>
      <c r="Q1736" s="213"/>
      <c r="S1736" s="11" t="s">
        <v>10160</v>
      </c>
      <c r="T1736" s="16">
        <v>0</v>
      </c>
      <c r="U1736" s="16">
        <v>0</v>
      </c>
      <c r="V1736" s="16">
        <v>0</v>
      </c>
      <c r="W1736" s="16">
        <v>0</v>
      </c>
      <c r="X1736" s="16">
        <v>0</v>
      </c>
      <c r="Y1736" s="11">
        <f t="shared" ref="Y1736:Y1745" si="255">SUM(T1736:X1736)</f>
        <v>0</v>
      </c>
      <c r="AL1736" s="7" t="s">
        <v>10121</v>
      </c>
      <c r="AM1736" s="13"/>
      <c r="AN1736" s="13"/>
      <c r="AO1736" s="13"/>
      <c r="AP1736" s="13"/>
      <c r="BR1736" s="7"/>
      <c r="BV1736" s="7"/>
    </row>
    <row r="1737" spans="1:74" x14ac:dyDescent="0.25">
      <c r="A1737" s="83" t="s">
        <v>9974</v>
      </c>
      <c r="B1737" s="83" t="s">
        <v>2289</v>
      </c>
      <c r="C1737" s="111">
        <v>3</v>
      </c>
      <c r="D1737" s="111">
        <v>3</v>
      </c>
      <c r="E1737" s="159">
        <v>0</v>
      </c>
      <c r="F1737" s="159">
        <v>1</v>
      </c>
      <c r="G1737" s="159">
        <v>0</v>
      </c>
      <c r="H1737" s="159">
        <v>2</v>
      </c>
      <c r="I1737" s="159">
        <v>0</v>
      </c>
      <c r="J1737" s="159">
        <v>0</v>
      </c>
      <c r="K1737" s="216">
        <f t="shared" si="254"/>
        <v>3</v>
      </c>
      <c r="L1737" s="180"/>
      <c r="M1737" s="180">
        <v>4</v>
      </c>
      <c r="O1737" s="212"/>
      <c r="P1737" s="212"/>
      <c r="Q1737" s="213"/>
      <c r="S1737" s="11" t="s">
        <v>10161</v>
      </c>
      <c r="T1737" s="16">
        <v>0</v>
      </c>
      <c r="U1737" s="16">
        <v>0</v>
      </c>
      <c r="V1737" s="16">
        <v>0</v>
      </c>
      <c r="W1737" s="16">
        <v>0</v>
      </c>
      <c r="X1737" s="16">
        <v>0</v>
      </c>
      <c r="Y1737" s="11">
        <f t="shared" si="255"/>
        <v>0</v>
      </c>
      <c r="AM1737" s="13"/>
      <c r="AN1737" s="13"/>
      <c r="AO1737" s="13"/>
      <c r="AP1737" s="13"/>
      <c r="BR1737" s="7"/>
      <c r="BV1737" s="7"/>
    </row>
    <row r="1738" spans="1:74" ht="22.8" x14ac:dyDescent="0.25">
      <c r="A1738" s="196" t="s">
        <v>9975</v>
      </c>
      <c r="B1738" s="196" t="s">
        <v>6018</v>
      </c>
      <c r="C1738" s="183">
        <v>1</v>
      </c>
      <c r="D1738" s="183">
        <v>1</v>
      </c>
      <c r="E1738" s="168">
        <v>0</v>
      </c>
      <c r="F1738" s="168">
        <v>1</v>
      </c>
      <c r="G1738" s="168">
        <v>0</v>
      </c>
      <c r="H1738" s="168">
        <v>0</v>
      </c>
      <c r="I1738" s="168">
        <v>0</v>
      </c>
      <c r="J1738" s="168">
        <v>0</v>
      </c>
      <c r="K1738" s="214">
        <f t="shared" si="254"/>
        <v>1</v>
      </c>
      <c r="L1738" s="180"/>
      <c r="M1738" s="180"/>
      <c r="O1738" s="212"/>
      <c r="P1738" s="212"/>
      <c r="Q1738" s="213"/>
      <c r="S1738" s="11" t="s">
        <v>10162</v>
      </c>
      <c r="T1738" s="16">
        <v>0</v>
      </c>
      <c r="U1738" s="16">
        <v>0</v>
      </c>
      <c r="V1738" s="16">
        <v>0</v>
      </c>
      <c r="W1738" s="16">
        <v>0</v>
      </c>
      <c r="X1738" s="16">
        <v>0</v>
      </c>
      <c r="Y1738" s="11">
        <f t="shared" si="255"/>
        <v>0</v>
      </c>
      <c r="AL1738" s="7" t="s">
        <v>5</v>
      </c>
      <c r="AM1738" s="7" t="s">
        <v>10125</v>
      </c>
      <c r="AN1738" s="7" t="s">
        <v>10126</v>
      </c>
      <c r="AO1738" s="7" t="s">
        <v>10127</v>
      </c>
      <c r="AP1738" s="7" t="s">
        <v>10024</v>
      </c>
      <c r="AQ1738" s="7" t="s">
        <v>10019</v>
      </c>
      <c r="AR1738" s="7" t="s">
        <v>10128</v>
      </c>
      <c r="AS1738" s="7" t="s">
        <v>10129</v>
      </c>
      <c r="AT1738" s="115" t="s">
        <v>10130</v>
      </c>
      <c r="AU1738" s="115" t="s">
        <v>10027</v>
      </c>
      <c r="AV1738" s="7" t="s">
        <v>10028</v>
      </c>
      <c r="AW1738" s="7" t="s">
        <v>10023</v>
      </c>
      <c r="AX1738" s="7" t="s">
        <v>10131</v>
      </c>
      <c r="AY1738" s="7" t="s">
        <v>10132</v>
      </c>
      <c r="AZ1738" s="7" t="s">
        <v>10133</v>
      </c>
      <c r="BA1738" s="7" t="s">
        <v>10026</v>
      </c>
      <c r="BB1738" s="7" t="s">
        <v>10069</v>
      </c>
      <c r="BC1738" s="7" t="s">
        <v>10032</v>
      </c>
      <c r="BD1738" s="7" t="s">
        <v>10134</v>
      </c>
      <c r="BE1738" s="7" t="s">
        <v>10135</v>
      </c>
      <c r="BF1738" s="7" t="s">
        <v>10031</v>
      </c>
      <c r="BG1738" s="7" t="s">
        <v>10136</v>
      </c>
      <c r="BH1738" s="7" t="s">
        <v>10137</v>
      </c>
      <c r="BR1738" s="7"/>
      <c r="BV1738" s="7"/>
    </row>
    <row r="1739" spans="1:74" x14ac:dyDescent="0.25">
      <c r="A1739" s="196" t="s">
        <v>9975</v>
      </c>
      <c r="B1739" s="196" t="s">
        <v>2543</v>
      </c>
      <c r="C1739" s="183">
        <v>1</v>
      </c>
      <c r="D1739" s="183">
        <v>1</v>
      </c>
      <c r="E1739" s="168">
        <v>0</v>
      </c>
      <c r="F1739" s="168">
        <v>1</v>
      </c>
      <c r="G1739" s="168">
        <v>0</v>
      </c>
      <c r="H1739" s="168">
        <v>0</v>
      </c>
      <c r="I1739" s="168">
        <v>0</v>
      </c>
      <c r="J1739" s="168">
        <v>0</v>
      </c>
      <c r="K1739" s="214">
        <f t="shared" si="254"/>
        <v>1</v>
      </c>
      <c r="L1739" s="180"/>
      <c r="M1739" s="180"/>
      <c r="Q1739" s="213"/>
      <c r="S1739" s="86" t="s">
        <v>9138</v>
      </c>
      <c r="T1739" s="87">
        <v>0</v>
      </c>
      <c r="U1739" s="87">
        <v>1</v>
      </c>
      <c r="V1739" s="87">
        <v>0</v>
      </c>
      <c r="W1739" s="87">
        <v>0</v>
      </c>
      <c r="X1739" s="87">
        <v>0</v>
      </c>
      <c r="Y1739" s="11">
        <f t="shared" si="255"/>
        <v>1</v>
      </c>
      <c r="AL1739" s="7" t="s">
        <v>10009</v>
      </c>
      <c r="AM1739" s="13">
        <v>0</v>
      </c>
      <c r="AN1739" s="13">
        <v>0</v>
      </c>
      <c r="AO1739" s="13">
        <v>0</v>
      </c>
      <c r="AP1739" s="13">
        <v>0</v>
      </c>
      <c r="AQ1739" s="13">
        <v>0</v>
      </c>
      <c r="AR1739" s="13">
        <v>0</v>
      </c>
      <c r="AS1739" s="13">
        <v>0</v>
      </c>
      <c r="AT1739" s="115">
        <v>0</v>
      </c>
      <c r="AU1739" s="115">
        <v>0</v>
      </c>
      <c r="AV1739" s="13">
        <v>0</v>
      </c>
      <c r="AW1739" s="13">
        <v>0</v>
      </c>
      <c r="AX1739" s="13">
        <v>0</v>
      </c>
      <c r="AY1739" s="13">
        <v>0</v>
      </c>
      <c r="AZ1739" s="13">
        <v>0</v>
      </c>
      <c r="BA1739" s="13">
        <v>0</v>
      </c>
      <c r="BB1739" s="13">
        <v>0</v>
      </c>
      <c r="BC1739" s="13">
        <v>0</v>
      </c>
      <c r="BD1739" s="13">
        <v>0</v>
      </c>
      <c r="BE1739" s="13">
        <v>0</v>
      </c>
      <c r="BF1739" s="13">
        <v>0</v>
      </c>
      <c r="BG1739" s="13">
        <v>0</v>
      </c>
      <c r="BH1739" s="13">
        <v>0</v>
      </c>
      <c r="BJ1739" s="7" t="s">
        <v>10009</v>
      </c>
      <c r="BR1739" s="7"/>
      <c r="BV1739" s="7"/>
    </row>
    <row r="1740" spans="1:74" x14ac:dyDescent="0.25">
      <c r="A1740" s="196" t="s">
        <v>9975</v>
      </c>
      <c r="B1740" s="196" t="s">
        <v>8861</v>
      </c>
      <c r="C1740" s="183">
        <v>1</v>
      </c>
      <c r="D1740" s="183">
        <v>1</v>
      </c>
      <c r="E1740" s="168">
        <v>0</v>
      </c>
      <c r="F1740" s="168">
        <v>1</v>
      </c>
      <c r="G1740" s="168">
        <v>0</v>
      </c>
      <c r="H1740" s="168">
        <v>0</v>
      </c>
      <c r="I1740" s="168">
        <v>0</v>
      </c>
      <c r="J1740" s="168">
        <v>0</v>
      </c>
      <c r="K1740" s="214">
        <f t="shared" si="254"/>
        <v>1</v>
      </c>
      <c r="L1740" s="180"/>
      <c r="M1740" s="180"/>
      <c r="Q1740" s="213"/>
      <c r="S1740" s="11" t="s">
        <v>9139</v>
      </c>
      <c r="T1740" s="16">
        <v>0</v>
      </c>
      <c r="U1740" s="16">
        <v>2</v>
      </c>
      <c r="V1740" s="16">
        <v>0</v>
      </c>
      <c r="W1740" s="16">
        <v>2</v>
      </c>
      <c r="X1740" s="16">
        <v>0</v>
      </c>
      <c r="Y1740" s="11">
        <f t="shared" si="255"/>
        <v>4</v>
      </c>
      <c r="AL1740" s="7" t="s">
        <v>10010</v>
      </c>
      <c r="AM1740" s="13">
        <v>0</v>
      </c>
      <c r="AN1740" s="13">
        <v>0</v>
      </c>
      <c r="AO1740" s="13">
        <v>0</v>
      </c>
      <c r="AP1740" s="13">
        <v>0</v>
      </c>
      <c r="AQ1740" s="13">
        <v>0</v>
      </c>
      <c r="AR1740" s="13">
        <v>0</v>
      </c>
      <c r="AS1740" s="13">
        <v>0</v>
      </c>
      <c r="AT1740" s="115">
        <v>0</v>
      </c>
      <c r="AU1740" s="115">
        <v>0</v>
      </c>
      <c r="AV1740" s="13">
        <v>0</v>
      </c>
      <c r="AW1740" s="13">
        <v>0</v>
      </c>
      <c r="AX1740" s="13">
        <v>0</v>
      </c>
      <c r="AY1740" s="13">
        <v>0</v>
      </c>
      <c r="AZ1740" s="13">
        <v>0</v>
      </c>
      <c r="BA1740" s="13">
        <v>0</v>
      </c>
      <c r="BB1740" s="13">
        <v>0</v>
      </c>
      <c r="BC1740" s="13">
        <v>0</v>
      </c>
      <c r="BD1740" s="13">
        <v>0</v>
      </c>
      <c r="BE1740" s="13">
        <v>0</v>
      </c>
      <c r="BF1740" s="13">
        <v>0</v>
      </c>
      <c r="BG1740" s="13">
        <v>0</v>
      </c>
      <c r="BH1740" s="13">
        <v>0</v>
      </c>
      <c r="BJ1740" s="7" t="s">
        <v>10010</v>
      </c>
      <c r="BR1740" s="7"/>
      <c r="BV1740" s="7"/>
    </row>
    <row r="1741" spans="1:74" x14ac:dyDescent="0.25">
      <c r="A1741" s="196" t="s">
        <v>9975</v>
      </c>
      <c r="B1741" s="196" t="s">
        <v>2289</v>
      </c>
      <c r="C1741" s="183">
        <v>12</v>
      </c>
      <c r="D1741" s="183">
        <v>12</v>
      </c>
      <c r="E1741" s="168">
        <v>0</v>
      </c>
      <c r="F1741" s="168">
        <v>6</v>
      </c>
      <c r="G1741" s="168">
        <v>1</v>
      </c>
      <c r="H1741" s="168">
        <v>5</v>
      </c>
      <c r="I1741" s="168">
        <v>0</v>
      </c>
      <c r="J1741" s="168">
        <v>0</v>
      </c>
      <c r="K1741" s="214">
        <f t="shared" si="254"/>
        <v>12</v>
      </c>
      <c r="L1741" s="180"/>
      <c r="M1741" s="180">
        <v>15</v>
      </c>
      <c r="Q1741" s="213"/>
      <c r="S1741" s="86" t="s">
        <v>9140</v>
      </c>
      <c r="T1741" s="87">
        <v>0</v>
      </c>
      <c r="U1741" s="87">
        <v>9</v>
      </c>
      <c r="V1741" s="87">
        <v>1</v>
      </c>
      <c r="W1741" s="87">
        <v>5</v>
      </c>
      <c r="X1741" s="87">
        <v>0</v>
      </c>
      <c r="Y1741" s="11">
        <f t="shared" si="255"/>
        <v>15</v>
      </c>
      <c r="AL1741" s="7" t="s">
        <v>10011</v>
      </c>
      <c r="AM1741" s="13">
        <v>0</v>
      </c>
      <c r="AN1741" s="13">
        <v>0</v>
      </c>
      <c r="AO1741" s="13">
        <v>0</v>
      </c>
      <c r="AP1741" s="13">
        <v>0</v>
      </c>
      <c r="AQ1741" s="13">
        <v>0</v>
      </c>
      <c r="AR1741" s="13">
        <v>0</v>
      </c>
      <c r="AS1741" s="13">
        <v>0</v>
      </c>
      <c r="AT1741" s="115">
        <v>0</v>
      </c>
      <c r="AU1741" s="115">
        <v>0</v>
      </c>
      <c r="AV1741" s="13">
        <v>0</v>
      </c>
      <c r="AW1741" s="13">
        <v>0</v>
      </c>
      <c r="AX1741" s="13">
        <v>1</v>
      </c>
      <c r="AY1741" s="13">
        <v>0</v>
      </c>
      <c r="AZ1741" s="13">
        <v>0</v>
      </c>
      <c r="BA1741" s="13">
        <v>0</v>
      </c>
      <c r="BB1741" s="13">
        <v>0</v>
      </c>
      <c r="BC1741" s="13">
        <v>0</v>
      </c>
      <c r="BD1741" s="13">
        <v>0</v>
      </c>
      <c r="BE1741" s="13">
        <v>0</v>
      </c>
      <c r="BF1741" s="13">
        <v>0</v>
      </c>
      <c r="BG1741" s="13">
        <v>0</v>
      </c>
      <c r="BH1741" s="13">
        <v>0</v>
      </c>
      <c r="BJ1741" s="7" t="s">
        <v>10011</v>
      </c>
      <c r="BR1741" s="7"/>
      <c r="BV1741" s="7"/>
    </row>
    <row r="1742" spans="1:74" x14ac:dyDescent="0.25">
      <c r="A1742" s="83" t="s">
        <v>9934</v>
      </c>
      <c r="B1742" s="83" t="s">
        <v>6018</v>
      </c>
      <c r="C1742" s="111">
        <v>9</v>
      </c>
      <c r="D1742" s="111">
        <v>9</v>
      </c>
      <c r="E1742" s="159">
        <v>0</v>
      </c>
      <c r="F1742" s="159">
        <v>7</v>
      </c>
      <c r="G1742" s="159">
        <v>1</v>
      </c>
      <c r="H1742" s="159">
        <v>1</v>
      </c>
      <c r="I1742" s="159">
        <v>0</v>
      </c>
      <c r="J1742" s="159">
        <v>0</v>
      </c>
      <c r="K1742" s="216">
        <f t="shared" si="254"/>
        <v>9</v>
      </c>
      <c r="L1742" s="180"/>
      <c r="M1742" s="180"/>
      <c r="Q1742" s="213"/>
      <c r="S1742" s="11" t="s">
        <v>9141</v>
      </c>
      <c r="T1742" s="16">
        <v>0</v>
      </c>
      <c r="U1742" s="16">
        <v>14</v>
      </c>
      <c r="V1742" s="16">
        <v>2</v>
      </c>
      <c r="W1742" s="16">
        <v>43</v>
      </c>
      <c r="X1742" s="16">
        <v>62</v>
      </c>
      <c r="Y1742" s="11">
        <f t="shared" si="255"/>
        <v>121</v>
      </c>
      <c r="AL1742" s="7" t="s">
        <v>10012</v>
      </c>
      <c r="AM1742" s="13">
        <v>0</v>
      </c>
      <c r="AN1742" s="13">
        <v>0</v>
      </c>
      <c r="AO1742" s="13">
        <v>0</v>
      </c>
      <c r="AP1742" s="13">
        <v>0</v>
      </c>
      <c r="AQ1742" s="13">
        <v>0</v>
      </c>
      <c r="AR1742" s="13">
        <v>0</v>
      </c>
      <c r="AS1742" s="13">
        <v>0</v>
      </c>
      <c r="AT1742" s="115">
        <v>0</v>
      </c>
      <c r="AU1742" s="115">
        <v>0</v>
      </c>
      <c r="AV1742" s="13">
        <v>0</v>
      </c>
      <c r="AW1742" s="13">
        <v>0</v>
      </c>
      <c r="AX1742" s="13">
        <v>1</v>
      </c>
      <c r="AY1742" s="13">
        <v>0</v>
      </c>
      <c r="AZ1742" s="13">
        <v>0</v>
      </c>
      <c r="BA1742" s="13">
        <v>0</v>
      </c>
      <c r="BB1742" s="13">
        <v>0</v>
      </c>
      <c r="BC1742" s="13">
        <v>0</v>
      </c>
      <c r="BD1742" s="13">
        <v>0</v>
      </c>
      <c r="BE1742" s="13">
        <v>0</v>
      </c>
      <c r="BF1742" s="13">
        <v>0</v>
      </c>
      <c r="BG1742" s="13">
        <v>0</v>
      </c>
      <c r="BH1742" s="13">
        <v>0</v>
      </c>
      <c r="BJ1742" s="7" t="s">
        <v>10012</v>
      </c>
      <c r="BR1742" s="7"/>
      <c r="BV1742" s="7"/>
    </row>
    <row r="1743" spans="1:74" x14ac:dyDescent="0.25">
      <c r="A1743" s="83" t="s">
        <v>9934</v>
      </c>
      <c r="B1743" s="83" t="s">
        <v>2543</v>
      </c>
      <c r="C1743" s="111">
        <v>31</v>
      </c>
      <c r="D1743" s="111">
        <v>28</v>
      </c>
      <c r="E1743" s="159">
        <v>0</v>
      </c>
      <c r="F1743" s="159">
        <v>1</v>
      </c>
      <c r="G1743" s="159">
        <v>0</v>
      </c>
      <c r="H1743" s="159">
        <v>10</v>
      </c>
      <c r="I1743" s="159">
        <v>17</v>
      </c>
      <c r="J1743" s="159">
        <v>0</v>
      </c>
      <c r="K1743" s="216">
        <f t="shared" si="254"/>
        <v>28</v>
      </c>
      <c r="L1743" s="180"/>
      <c r="M1743" s="180"/>
      <c r="Q1743" s="213"/>
      <c r="S1743" s="86" t="s">
        <v>9142</v>
      </c>
      <c r="T1743" s="87">
        <v>7</v>
      </c>
      <c r="U1743" s="87">
        <v>29</v>
      </c>
      <c r="V1743" s="87">
        <v>5</v>
      </c>
      <c r="W1743" s="87">
        <v>100</v>
      </c>
      <c r="X1743" s="87">
        <v>333</v>
      </c>
      <c r="Y1743" s="11">
        <f t="shared" si="255"/>
        <v>474</v>
      </c>
      <c r="AL1743" s="7" t="s">
        <v>10018</v>
      </c>
      <c r="AM1743" s="13">
        <v>364</v>
      </c>
      <c r="AN1743" s="13">
        <v>349</v>
      </c>
      <c r="AO1743" s="13">
        <v>510</v>
      </c>
      <c r="AP1743" s="13">
        <v>535</v>
      </c>
      <c r="AQ1743" s="13">
        <v>579</v>
      </c>
      <c r="AR1743" s="13">
        <v>91</v>
      </c>
      <c r="AS1743" s="13">
        <v>181</v>
      </c>
      <c r="AT1743" s="115">
        <v>166</v>
      </c>
      <c r="AU1743" s="115">
        <v>123</v>
      </c>
      <c r="AV1743" s="13">
        <v>6</v>
      </c>
      <c r="AW1743" s="13">
        <v>0</v>
      </c>
      <c r="AX1743" s="13">
        <v>1</v>
      </c>
      <c r="AY1743" s="13">
        <v>0</v>
      </c>
      <c r="AZ1743" s="13">
        <v>0</v>
      </c>
      <c r="BA1743" s="13">
        <v>0</v>
      </c>
      <c r="BB1743" s="13">
        <v>0</v>
      </c>
      <c r="BC1743" s="13">
        <v>0</v>
      </c>
      <c r="BD1743" s="13">
        <v>0</v>
      </c>
      <c r="BE1743" s="13">
        <v>0</v>
      </c>
      <c r="BF1743" s="13">
        <v>0</v>
      </c>
      <c r="BG1743" s="13">
        <v>0</v>
      </c>
      <c r="BH1743" s="13">
        <v>0</v>
      </c>
      <c r="BJ1743" s="7" t="s">
        <v>10018</v>
      </c>
      <c r="BR1743" s="7"/>
      <c r="BV1743" s="7"/>
    </row>
    <row r="1744" spans="1:74" x14ac:dyDescent="0.25">
      <c r="A1744" s="83" t="s">
        <v>9934</v>
      </c>
      <c r="B1744" s="83" t="s">
        <v>6556</v>
      </c>
      <c r="C1744" s="111">
        <v>1</v>
      </c>
      <c r="D1744" s="111">
        <v>1</v>
      </c>
      <c r="E1744" s="159">
        <v>0</v>
      </c>
      <c r="F1744" s="159">
        <v>0</v>
      </c>
      <c r="G1744" s="159">
        <v>0</v>
      </c>
      <c r="H1744" s="159">
        <v>1</v>
      </c>
      <c r="I1744" s="159">
        <v>0</v>
      </c>
      <c r="J1744" s="159">
        <v>0</v>
      </c>
      <c r="K1744" s="216">
        <f t="shared" si="254"/>
        <v>1</v>
      </c>
      <c r="L1744" s="180"/>
      <c r="M1744" s="180"/>
      <c r="Q1744" s="213"/>
      <c r="S1744" s="11" t="s">
        <v>9143</v>
      </c>
      <c r="T1744" s="16">
        <v>12</v>
      </c>
      <c r="U1744" s="16">
        <v>72</v>
      </c>
      <c r="V1744" s="16">
        <v>32</v>
      </c>
      <c r="W1744" s="16">
        <v>196</v>
      </c>
      <c r="X1744" s="16">
        <v>456</v>
      </c>
      <c r="Y1744" s="11">
        <f t="shared" si="255"/>
        <v>768</v>
      </c>
      <c r="AL1744" s="7" t="s">
        <v>10022</v>
      </c>
      <c r="AM1744" s="13">
        <v>0</v>
      </c>
      <c r="AN1744" s="13">
        <v>0</v>
      </c>
      <c r="AO1744" s="13">
        <v>0</v>
      </c>
      <c r="AP1744" s="13">
        <v>0</v>
      </c>
      <c r="AQ1744" s="13">
        <v>0</v>
      </c>
      <c r="AR1744" s="13">
        <v>415</v>
      </c>
      <c r="AS1744" s="13">
        <v>435</v>
      </c>
      <c r="AT1744" s="115">
        <v>345</v>
      </c>
      <c r="AU1744" s="115">
        <v>433</v>
      </c>
      <c r="AV1744" s="13">
        <v>457</v>
      </c>
      <c r="AW1744" s="13">
        <v>568</v>
      </c>
      <c r="AX1744" s="13">
        <v>453</v>
      </c>
      <c r="AY1744" s="13">
        <v>391</v>
      </c>
      <c r="AZ1744" s="13">
        <v>236</v>
      </c>
      <c r="BA1744" s="13">
        <v>35</v>
      </c>
      <c r="BB1744" s="13">
        <v>44</v>
      </c>
      <c r="BC1744" s="13">
        <v>12</v>
      </c>
      <c r="BD1744" s="185">
        <v>15</v>
      </c>
      <c r="BE1744" s="185">
        <v>11</v>
      </c>
      <c r="BF1744" s="185">
        <v>1</v>
      </c>
      <c r="BG1744" s="13">
        <v>0</v>
      </c>
      <c r="BH1744" s="150">
        <v>0</v>
      </c>
      <c r="BJ1744" s="7" t="s">
        <v>10022</v>
      </c>
      <c r="BR1744" s="7"/>
      <c r="BV1744" s="7"/>
    </row>
    <row r="1745" spans="1:74" x14ac:dyDescent="0.25">
      <c r="A1745" s="83" t="s">
        <v>9934</v>
      </c>
      <c r="B1745" s="83" t="s">
        <v>2289</v>
      </c>
      <c r="C1745" s="111">
        <v>85</v>
      </c>
      <c r="D1745" s="111">
        <v>83</v>
      </c>
      <c r="E1745" s="159">
        <v>0</v>
      </c>
      <c r="F1745" s="159">
        <v>6</v>
      </c>
      <c r="G1745" s="159">
        <v>1</v>
      </c>
      <c r="H1745" s="159">
        <v>31</v>
      </c>
      <c r="I1745" s="159">
        <v>45</v>
      </c>
      <c r="J1745" s="159">
        <v>0</v>
      </c>
      <c r="K1745" s="216">
        <f t="shared" si="254"/>
        <v>83</v>
      </c>
      <c r="L1745" s="180"/>
      <c r="M1745" s="180">
        <v>121</v>
      </c>
      <c r="Q1745" s="213"/>
      <c r="T1745" s="7">
        <f>SUM(T1736:T1744)</f>
        <v>19</v>
      </c>
      <c r="U1745" s="7">
        <f>SUM(U1736:U1744)</f>
        <v>127</v>
      </c>
      <c r="V1745" s="7">
        <f>SUM(V1736:V1744)</f>
        <v>40</v>
      </c>
      <c r="W1745" s="7">
        <f>SUM(W1736:W1744)</f>
        <v>346</v>
      </c>
      <c r="X1745" s="7">
        <f>SUM(X1736:X1744)</f>
        <v>851</v>
      </c>
      <c r="Y1745" s="11">
        <f t="shared" si="255"/>
        <v>1383</v>
      </c>
      <c r="AL1745" s="7" t="s">
        <v>10060</v>
      </c>
      <c r="AM1745" s="13">
        <v>3</v>
      </c>
      <c r="AN1745" s="13">
        <v>0</v>
      </c>
      <c r="AO1745" s="13">
        <v>1</v>
      </c>
      <c r="AP1745" s="13">
        <v>1</v>
      </c>
      <c r="AQ1745" s="13">
        <v>1</v>
      </c>
      <c r="AR1745" s="13">
        <v>0</v>
      </c>
      <c r="AS1745" s="13">
        <v>0</v>
      </c>
      <c r="AT1745" s="115">
        <v>0</v>
      </c>
      <c r="AU1745" s="115">
        <v>0</v>
      </c>
      <c r="AV1745" s="13">
        <v>1</v>
      </c>
      <c r="AW1745" s="13">
        <v>2</v>
      </c>
      <c r="AX1745" s="13">
        <v>1</v>
      </c>
      <c r="AY1745" s="13">
        <v>1</v>
      </c>
      <c r="AZ1745" s="13">
        <v>0</v>
      </c>
      <c r="BA1745" s="13">
        <v>0</v>
      </c>
      <c r="BB1745" s="13">
        <v>1</v>
      </c>
      <c r="BC1745" s="13">
        <v>0</v>
      </c>
      <c r="BD1745" s="13">
        <v>0</v>
      </c>
      <c r="BE1745" s="13">
        <v>0</v>
      </c>
      <c r="BF1745" s="13">
        <v>1</v>
      </c>
      <c r="BG1745" s="13">
        <v>1</v>
      </c>
      <c r="BH1745" s="13">
        <v>0</v>
      </c>
      <c r="BJ1745" s="7" t="s">
        <v>10060</v>
      </c>
      <c r="BR1745" s="7"/>
      <c r="BV1745" s="7"/>
    </row>
    <row r="1746" spans="1:74" x14ac:dyDescent="0.25">
      <c r="A1746" s="196" t="s">
        <v>9970</v>
      </c>
      <c r="B1746" s="196" t="s">
        <v>6018</v>
      </c>
      <c r="C1746" s="168">
        <v>35</v>
      </c>
      <c r="D1746" s="168">
        <v>32</v>
      </c>
      <c r="E1746" s="168">
        <v>0</v>
      </c>
      <c r="F1746" s="168">
        <v>11</v>
      </c>
      <c r="G1746" s="168">
        <v>2</v>
      </c>
      <c r="H1746" s="168">
        <v>19</v>
      </c>
      <c r="I1746" s="168">
        <v>0</v>
      </c>
      <c r="J1746" s="168">
        <v>0</v>
      </c>
      <c r="K1746" s="214">
        <f t="shared" si="254"/>
        <v>32</v>
      </c>
      <c r="L1746" s="180"/>
      <c r="M1746" s="180"/>
      <c r="Q1746" s="213"/>
      <c r="AL1746" s="7" t="s">
        <v>10061</v>
      </c>
      <c r="AM1746" s="13">
        <v>3</v>
      </c>
      <c r="AN1746" s="13">
        <v>3</v>
      </c>
      <c r="AO1746" s="13">
        <v>1</v>
      </c>
      <c r="AP1746" s="13">
        <v>1</v>
      </c>
      <c r="AQ1746" s="13">
        <v>1</v>
      </c>
      <c r="AR1746" s="13">
        <v>0</v>
      </c>
      <c r="AS1746" s="13">
        <v>0</v>
      </c>
      <c r="AT1746" s="115">
        <v>0</v>
      </c>
      <c r="AU1746" s="115">
        <v>1</v>
      </c>
      <c r="AV1746" s="13">
        <v>1</v>
      </c>
      <c r="AW1746" s="13">
        <v>0</v>
      </c>
      <c r="AX1746" s="13">
        <v>0</v>
      </c>
      <c r="AY1746" s="13">
        <v>1</v>
      </c>
      <c r="AZ1746" s="13">
        <v>0</v>
      </c>
      <c r="BA1746" s="13">
        <v>0</v>
      </c>
      <c r="BB1746" s="13">
        <v>1</v>
      </c>
      <c r="BC1746" s="13">
        <v>0</v>
      </c>
      <c r="BD1746" s="13">
        <v>0</v>
      </c>
      <c r="BE1746" s="13">
        <v>0</v>
      </c>
      <c r="BF1746" s="13">
        <v>0</v>
      </c>
      <c r="BG1746" s="13">
        <v>1</v>
      </c>
      <c r="BH1746" s="13">
        <v>0</v>
      </c>
      <c r="BJ1746" s="7" t="s">
        <v>10061</v>
      </c>
      <c r="BR1746" s="7"/>
      <c r="BV1746" s="7"/>
    </row>
    <row r="1747" spans="1:74" x14ac:dyDescent="0.25">
      <c r="A1747" s="196" t="s">
        <v>9970</v>
      </c>
      <c r="B1747" s="196" t="s">
        <v>2543</v>
      </c>
      <c r="C1747" s="168">
        <v>99</v>
      </c>
      <c r="D1747" s="168">
        <v>98</v>
      </c>
      <c r="E1747" s="168">
        <v>0</v>
      </c>
      <c r="F1747" s="168">
        <v>1</v>
      </c>
      <c r="G1747" s="168">
        <v>0</v>
      </c>
      <c r="H1747" s="168">
        <v>14</v>
      </c>
      <c r="I1747" s="168">
        <v>83</v>
      </c>
      <c r="J1747" s="168">
        <v>0</v>
      </c>
      <c r="K1747" s="214">
        <f t="shared" si="254"/>
        <v>98</v>
      </c>
      <c r="L1747" s="180"/>
      <c r="M1747" s="180"/>
      <c r="O1747" s="212"/>
      <c r="P1747" s="212"/>
      <c r="Q1747" s="213"/>
      <c r="AL1747" s="7" t="s">
        <v>10062</v>
      </c>
      <c r="AM1747" s="13">
        <v>10</v>
      </c>
      <c r="AN1747" s="13">
        <v>3</v>
      </c>
      <c r="AO1747" s="13">
        <v>5</v>
      </c>
      <c r="AP1747" s="13">
        <v>3</v>
      </c>
      <c r="AQ1747" s="13">
        <v>2</v>
      </c>
      <c r="AR1747" s="13">
        <v>0</v>
      </c>
      <c r="AS1747" s="13">
        <v>0</v>
      </c>
      <c r="AT1747" s="115">
        <v>0</v>
      </c>
      <c r="AU1747" s="115">
        <v>1</v>
      </c>
      <c r="AV1747" s="13">
        <v>1</v>
      </c>
      <c r="AW1747" s="13">
        <v>0</v>
      </c>
      <c r="AX1747" s="13">
        <v>0</v>
      </c>
      <c r="AY1747" s="13">
        <v>1</v>
      </c>
      <c r="AZ1747" s="13">
        <v>0</v>
      </c>
      <c r="BA1747" s="13">
        <v>0</v>
      </c>
      <c r="BB1747" s="13">
        <v>1</v>
      </c>
      <c r="BC1747" s="13">
        <v>0</v>
      </c>
      <c r="BD1747" s="13">
        <v>0</v>
      </c>
      <c r="BE1747" s="13">
        <v>0</v>
      </c>
      <c r="BF1747" s="13">
        <v>0</v>
      </c>
      <c r="BG1747" s="13">
        <v>1</v>
      </c>
      <c r="BH1747" s="13">
        <v>0</v>
      </c>
      <c r="BJ1747" s="7" t="s">
        <v>10062</v>
      </c>
      <c r="BR1747" s="7"/>
      <c r="BV1747" s="7"/>
    </row>
    <row r="1748" spans="1:74" x14ac:dyDescent="0.25">
      <c r="A1748" s="196" t="s">
        <v>9970</v>
      </c>
      <c r="B1748" s="196" t="s">
        <v>8861</v>
      </c>
      <c r="C1748" s="168">
        <v>2</v>
      </c>
      <c r="D1748" s="168">
        <v>2</v>
      </c>
      <c r="E1748" s="168">
        <v>0</v>
      </c>
      <c r="F1748" s="168">
        <v>1</v>
      </c>
      <c r="G1748" s="168">
        <v>0</v>
      </c>
      <c r="H1748" s="168">
        <v>1</v>
      </c>
      <c r="I1748" s="168">
        <v>0</v>
      </c>
      <c r="J1748" s="168">
        <v>0</v>
      </c>
      <c r="K1748" s="214">
        <f t="shared" si="254"/>
        <v>2</v>
      </c>
      <c r="L1748" s="180"/>
      <c r="M1748" s="180"/>
      <c r="O1748" s="212"/>
      <c r="P1748" s="212"/>
      <c r="Q1748" s="213"/>
      <c r="S1748" s="11" t="s">
        <v>9947</v>
      </c>
      <c r="T1748" s="11" t="s">
        <v>781</v>
      </c>
      <c r="U1748" s="11" t="s">
        <v>313</v>
      </c>
      <c r="V1748" s="11" t="s">
        <v>141</v>
      </c>
      <c r="W1748" s="11" t="s">
        <v>87</v>
      </c>
      <c r="X1748" s="11" t="s">
        <v>124</v>
      </c>
      <c r="Y1748" s="11" t="s">
        <v>8</v>
      </c>
      <c r="AL1748" s="7" t="s">
        <v>10063</v>
      </c>
      <c r="AM1748" s="13">
        <v>51</v>
      </c>
      <c r="AN1748" s="13">
        <v>46</v>
      </c>
      <c r="AO1748" s="13">
        <v>37</v>
      </c>
      <c r="AP1748" s="13">
        <v>28</v>
      </c>
      <c r="AQ1748" s="13">
        <v>23</v>
      </c>
      <c r="AR1748" s="13">
        <v>12</v>
      </c>
      <c r="AS1748" s="13">
        <v>18</v>
      </c>
      <c r="AT1748" s="115">
        <v>8</v>
      </c>
      <c r="AU1748" s="115">
        <v>10</v>
      </c>
      <c r="AV1748" s="13">
        <v>4</v>
      </c>
      <c r="AW1748" s="13">
        <v>1</v>
      </c>
      <c r="AX1748" s="13">
        <v>5</v>
      </c>
      <c r="AY1748" s="13">
        <v>3</v>
      </c>
      <c r="AZ1748" s="13">
        <v>0</v>
      </c>
      <c r="BA1748" s="13">
        <v>0</v>
      </c>
      <c r="BB1748" s="13">
        <v>2</v>
      </c>
      <c r="BC1748" s="13">
        <v>0</v>
      </c>
      <c r="BD1748" s="13">
        <v>0</v>
      </c>
      <c r="BE1748" s="13">
        <v>0</v>
      </c>
      <c r="BF1748" s="13">
        <v>4</v>
      </c>
      <c r="BG1748" s="13">
        <v>1</v>
      </c>
      <c r="BH1748" s="13">
        <v>1</v>
      </c>
      <c r="BJ1748" s="7" t="s">
        <v>10063</v>
      </c>
      <c r="BR1748" s="7"/>
      <c r="BV1748" s="7"/>
    </row>
    <row r="1749" spans="1:74" x14ac:dyDescent="0.25">
      <c r="A1749" s="196" t="s">
        <v>9970</v>
      </c>
      <c r="B1749" s="196" t="s">
        <v>6556</v>
      </c>
      <c r="C1749" s="168">
        <v>2</v>
      </c>
      <c r="D1749" s="168">
        <v>2</v>
      </c>
      <c r="E1749" s="168">
        <v>1</v>
      </c>
      <c r="F1749" s="168">
        <v>1</v>
      </c>
      <c r="G1749" s="168">
        <v>0</v>
      </c>
      <c r="H1749" s="168">
        <v>0</v>
      </c>
      <c r="I1749" s="168">
        <v>0</v>
      </c>
      <c r="J1749" s="168">
        <v>0</v>
      </c>
      <c r="K1749" s="214">
        <f t="shared" si="254"/>
        <v>2</v>
      </c>
      <c r="L1749" s="180"/>
      <c r="M1749" s="180"/>
      <c r="O1749" s="212"/>
      <c r="P1749" s="212"/>
      <c r="Q1749" s="213"/>
      <c r="S1749" s="11" t="s">
        <v>10160</v>
      </c>
      <c r="T1749" s="16">
        <v>0</v>
      </c>
      <c r="U1749" s="16">
        <v>0</v>
      </c>
      <c r="V1749" s="16">
        <v>0</v>
      </c>
      <c r="W1749" s="16">
        <v>0</v>
      </c>
      <c r="X1749" s="16">
        <v>0</v>
      </c>
      <c r="Y1749" s="11">
        <f t="shared" ref="Y1749:Y1758" si="256">SUM(T1749:X1749)</f>
        <v>0</v>
      </c>
      <c r="BR1749" s="7"/>
      <c r="BV1749" s="7"/>
    </row>
    <row r="1750" spans="1:74" x14ac:dyDescent="0.25">
      <c r="A1750" s="196" t="s">
        <v>9970</v>
      </c>
      <c r="B1750" s="196" t="s">
        <v>2289</v>
      </c>
      <c r="C1750" s="168">
        <v>342</v>
      </c>
      <c r="D1750" s="168">
        <v>340</v>
      </c>
      <c r="E1750" s="168">
        <v>6</v>
      </c>
      <c r="F1750" s="168">
        <v>15</v>
      </c>
      <c r="G1750" s="168">
        <v>3</v>
      </c>
      <c r="H1750" s="168">
        <v>66</v>
      </c>
      <c r="I1750" s="168">
        <v>250</v>
      </c>
      <c r="J1750" s="168">
        <v>0</v>
      </c>
      <c r="K1750" s="214">
        <f t="shared" si="254"/>
        <v>340</v>
      </c>
      <c r="L1750" s="217"/>
      <c r="M1750" s="180">
        <f>SUM(K1746:K1750)</f>
        <v>474</v>
      </c>
      <c r="O1750" s="212"/>
      <c r="P1750" s="212"/>
      <c r="Q1750" s="213"/>
      <c r="S1750" s="11" t="s">
        <v>10161</v>
      </c>
      <c r="T1750" s="16">
        <v>0</v>
      </c>
      <c r="U1750" s="16">
        <v>0</v>
      </c>
      <c r="V1750" s="16">
        <v>0</v>
      </c>
      <c r="W1750" s="16">
        <v>0</v>
      </c>
      <c r="X1750" s="16">
        <v>0</v>
      </c>
      <c r="Y1750" s="11">
        <f t="shared" si="256"/>
        <v>0</v>
      </c>
      <c r="BR1750" s="7"/>
      <c r="BV1750" s="7"/>
    </row>
    <row r="1751" spans="1:74" x14ac:dyDescent="0.25">
      <c r="A1751" s="83" t="s">
        <v>9963</v>
      </c>
      <c r="B1751" s="83" t="s">
        <v>6018</v>
      </c>
      <c r="C1751" s="111">
        <v>114</v>
      </c>
      <c r="D1751" s="111">
        <v>108</v>
      </c>
      <c r="E1751" s="111">
        <v>1</v>
      </c>
      <c r="F1751" s="111">
        <v>23</v>
      </c>
      <c r="G1751" s="111">
        <v>5</v>
      </c>
      <c r="H1751" s="111">
        <v>79</v>
      </c>
      <c r="I1751" s="111">
        <v>0</v>
      </c>
      <c r="J1751" s="111">
        <v>0</v>
      </c>
      <c r="K1751" s="216">
        <f t="shared" si="254"/>
        <v>108</v>
      </c>
      <c r="L1751" s="217"/>
      <c r="M1751" s="180"/>
      <c r="O1751" s="212"/>
      <c r="P1751" s="212"/>
      <c r="Q1751" s="213"/>
      <c r="S1751" s="11" t="s">
        <v>10162</v>
      </c>
      <c r="T1751" s="16">
        <v>0</v>
      </c>
      <c r="U1751" s="16">
        <v>0</v>
      </c>
      <c r="V1751" s="16">
        <v>0</v>
      </c>
      <c r="W1751" s="16">
        <v>0</v>
      </c>
      <c r="X1751" s="16">
        <v>0</v>
      </c>
      <c r="Y1751" s="11">
        <f t="shared" si="256"/>
        <v>0</v>
      </c>
      <c r="BR1751" s="7"/>
      <c r="BV1751" s="7"/>
    </row>
    <row r="1752" spans="1:74" x14ac:dyDescent="0.25">
      <c r="A1752" s="83" t="s">
        <v>9963</v>
      </c>
      <c r="B1752" s="83" t="s">
        <v>2543</v>
      </c>
      <c r="C1752" s="111">
        <v>165</v>
      </c>
      <c r="D1752" s="111">
        <v>148</v>
      </c>
      <c r="E1752" s="111">
        <v>4</v>
      </c>
      <c r="F1752" s="111">
        <v>39</v>
      </c>
      <c r="G1752" s="111">
        <v>16</v>
      </c>
      <c r="H1752" s="111">
        <v>89</v>
      </c>
      <c r="I1752" s="111">
        <v>0</v>
      </c>
      <c r="J1752" s="111">
        <v>0</v>
      </c>
      <c r="K1752" s="216">
        <f t="shared" si="254"/>
        <v>148</v>
      </c>
      <c r="L1752" s="180"/>
      <c r="M1752" s="180"/>
      <c r="O1752" s="212"/>
      <c r="P1752" s="212"/>
      <c r="Q1752" s="213"/>
      <c r="S1752" s="86" t="s">
        <v>9138</v>
      </c>
      <c r="T1752" s="94">
        <v>0</v>
      </c>
      <c r="U1752" s="94">
        <v>0</v>
      </c>
      <c r="V1752" s="94">
        <v>0</v>
      </c>
      <c r="W1752" s="94">
        <v>0</v>
      </c>
      <c r="X1752" s="94">
        <v>0</v>
      </c>
      <c r="Y1752" s="11">
        <f t="shared" si="256"/>
        <v>0</v>
      </c>
      <c r="BR1752" s="7"/>
      <c r="BV1752" s="7"/>
    </row>
    <row r="1753" spans="1:74" x14ac:dyDescent="0.25">
      <c r="A1753" s="83" t="s">
        <v>9963</v>
      </c>
      <c r="B1753" s="83" t="s">
        <v>8861</v>
      </c>
      <c r="C1753" s="111">
        <v>4</v>
      </c>
      <c r="D1753" s="111">
        <v>4</v>
      </c>
      <c r="E1753" s="111">
        <v>0</v>
      </c>
      <c r="F1753" s="111">
        <v>1</v>
      </c>
      <c r="G1753" s="111">
        <v>1</v>
      </c>
      <c r="H1753" s="111">
        <v>2</v>
      </c>
      <c r="I1753" s="111">
        <v>0</v>
      </c>
      <c r="J1753" s="111">
        <v>0</v>
      </c>
      <c r="K1753" s="159">
        <f t="shared" si="254"/>
        <v>4</v>
      </c>
      <c r="L1753" s="180"/>
      <c r="M1753" s="180"/>
      <c r="O1753" s="212"/>
      <c r="P1753" s="212"/>
      <c r="Q1753" s="213"/>
      <c r="S1753" s="11" t="s">
        <v>9139</v>
      </c>
      <c r="T1753" s="95">
        <v>0</v>
      </c>
      <c r="U1753" s="95">
        <v>1</v>
      </c>
      <c r="V1753" s="95">
        <v>0</v>
      </c>
      <c r="W1753" s="95">
        <v>0</v>
      </c>
      <c r="X1753" s="95">
        <v>0</v>
      </c>
      <c r="Y1753" s="11">
        <f t="shared" si="256"/>
        <v>1</v>
      </c>
      <c r="BR1753" s="7"/>
      <c r="BV1753" s="7"/>
    </row>
    <row r="1754" spans="1:74" ht="22.8" x14ac:dyDescent="0.25">
      <c r="A1754" s="83" t="s">
        <v>9963</v>
      </c>
      <c r="B1754" s="83" t="s">
        <v>6556</v>
      </c>
      <c r="C1754" s="111">
        <v>2</v>
      </c>
      <c r="D1754" s="111">
        <v>2</v>
      </c>
      <c r="E1754" s="111">
        <v>0</v>
      </c>
      <c r="F1754" s="111">
        <v>0</v>
      </c>
      <c r="G1754" s="111">
        <v>0</v>
      </c>
      <c r="H1754" s="111">
        <v>2</v>
      </c>
      <c r="I1754" s="111">
        <v>0</v>
      </c>
      <c r="J1754" s="111">
        <v>0</v>
      </c>
      <c r="K1754" s="159">
        <f t="shared" si="254"/>
        <v>2</v>
      </c>
      <c r="L1754" s="180"/>
      <c r="M1754" s="180"/>
      <c r="O1754" s="212"/>
      <c r="P1754" s="212"/>
      <c r="Q1754" s="213"/>
      <c r="S1754" s="86" t="s">
        <v>9140</v>
      </c>
      <c r="T1754" s="88">
        <v>0</v>
      </c>
      <c r="U1754" s="88">
        <v>1</v>
      </c>
      <c r="V1754" s="88">
        <v>0</v>
      </c>
      <c r="W1754" s="88">
        <v>0</v>
      </c>
      <c r="X1754" s="88">
        <v>0</v>
      </c>
      <c r="Y1754" s="11">
        <f t="shared" si="256"/>
        <v>1</v>
      </c>
      <c r="AL1754" s="7" t="s">
        <v>5</v>
      </c>
      <c r="AM1754" s="7" t="s">
        <v>10021</v>
      </c>
      <c r="AN1754" s="7" t="s">
        <v>10126</v>
      </c>
      <c r="AO1754" s="7" t="s">
        <v>10127</v>
      </c>
      <c r="AP1754" s="7" t="s">
        <v>10024</v>
      </c>
      <c r="AQ1754" s="7" t="s">
        <v>10019</v>
      </c>
      <c r="AR1754" s="7" t="s">
        <v>10128</v>
      </c>
      <c r="AS1754" s="7" t="s">
        <v>10129</v>
      </c>
      <c r="AT1754" s="115" t="s">
        <v>10130</v>
      </c>
      <c r="AU1754" s="115" t="s">
        <v>10027</v>
      </c>
      <c r="AV1754" s="7" t="s">
        <v>10028</v>
      </c>
      <c r="AW1754" s="7" t="s">
        <v>10023</v>
      </c>
      <c r="AX1754" s="7" t="s">
        <v>10131</v>
      </c>
      <c r="AY1754" s="7" t="s">
        <v>10132</v>
      </c>
      <c r="AZ1754" s="7" t="s">
        <v>10133</v>
      </c>
      <c r="BA1754" s="7" t="s">
        <v>10026</v>
      </c>
      <c r="BB1754" s="7" t="s">
        <v>10069</v>
      </c>
      <c r="BC1754" s="7" t="s">
        <v>10032</v>
      </c>
      <c r="BD1754" s="7" t="s">
        <v>10134</v>
      </c>
      <c r="BE1754" s="7" t="s">
        <v>10135</v>
      </c>
      <c r="BF1754" s="7" t="s">
        <v>10031</v>
      </c>
      <c r="BG1754" s="7" t="s">
        <v>10136</v>
      </c>
      <c r="BH1754" s="7" t="s">
        <v>10137</v>
      </c>
      <c r="BR1754" s="7"/>
      <c r="BV1754" s="7"/>
    </row>
    <row r="1755" spans="1:74" x14ac:dyDescent="0.25">
      <c r="A1755" s="83" t="s">
        <v>9963</v>
      </c>
      <c r="B1755" s="83" t="s">
        <v>2289</v>
      </c>
      <c r="C1755" s="111">
        <v>509</v>
      </c>
      <c r="D1755" s="111">
        <v>506</v>
      </c>
      <c r="E1755" s="111">
        <v>7</v>
      </c>
      <c r="F1755" s="111">
        <v>9</v>
      </c>
      <c r="G1755" s="111">
        <v>10</v>
      </c>
      <c r="H1755" s="111">
        <v>24</v>
      </c>
      <c r="I1755" s="111">
        <v>456</v>
      </c>
      <c r="J1755" s="111">
        <v>0</v>
      </c>
      <c r="K1755" s="216">
        <f t="shared" si="254"/>
        <v>506</v>
      </c>
      <c r="L1755" s="180"/>
      <c r="M1755" s="180">
        <f>SUM(K1751:K1755)</f>
        <v>768</v>
      </c>
      <c r="O1755" s="212"/>
      <c r="P1755" s="212"/>
      <c r="Q1755" s="213"/>
      <c r="S1755" s="11" t="s">
        <v>9141</v>
      </c>
      <c r="T1755" s="16">
        <v>0</v>
      </c>
      <c r="U1755" s="16">
        <v>7</v>
      </c>
      <c r="V1755" s="16">
        <v>1</v>
      </c>
      <c r="W1755" s="16">
        <v>1</v>
      </c>
      <c r="X1755" s="16">
        <v>0</v>
      </c>
      <c r="Y1755" s="11">
        <f t="shared" si="256"/>
        <v>9</v>
      </c>
      <c r="AL1755" s="7" t="s">
        <v>10140</v>
      </c>
      <c r="AM1755" s="13">
        <v>713</v>
      </c>
      <c r="AN1755" s="13">
        <v>352</v>
      </c>
      <c r="AO1755" s="13">
        <v>266</v>
      </c>
      <c r="AP1755" s="13">
        <v>249</v>
      </c>
      <c r="AQ1755" s="13">
        <v>156</v>
      </c>
      <c r="AR1755" s="13">
        <v>84</v>
      </c>
      <c r="AS1755" s="13">
        <v>62</v>
      </c>
      <c r="AT1755" s="115">
        <v>82</v>
      </c>
      <c r="AU1755" s="115">
        <v>42</v>
      </c>
      <c r="AV1755" s="13">
        <v>52</v>
      </c>
      <c r="AW1755" s="13">
        <v>37</v>
      </c>
      <c r="AX1755" s="13">
        <v>17</v>
      </c>
      <c r="AY1755" s="13">
        <v>19</v>
      </c>
      <c r="AZ1755" s="13">
        <v>37</v>
      </c>
      <c r="BA1755" s="13">
        <v>13</v>
      </c>
      <c r="BB1755" s="13">
        <v>19</v>
      </c>
      <c r="BC1755" s="13">
        <v>16</v>
      </c>
      <c r="BD1755" s="185">
        <v>11</v>
      </c>
      <c r="BE1755" s="13">
        <v>3</v>
      </c>
      <c r="BF1755" s="13">
        <v>6</v>
      </c>
      <c r="BG1755" s="13">
        <v>2</v>
      </c>
      <c r="BH1755" s="13">
        <v>3</v>
      </c>
      <c r="BJ1755" s="7" t="s">
        <v>10140</v>
      </c>
      <c r="BR1755" s="7"/>
      <c r="BV1755" s="7"/>
    </row>
    <row r="1756" spans="1:74" x14ac:dyDescent="0.25">
      <c r="A1756" s="200" t="s">
        <v>9948</v>
      </c>
      <c r="B1756" s="11"/>
      <c r="C1756" s="159">
        <f t="shared" ref="C1756:K1756" si="257">SUM(C1735:C1755)</f>
        <v>1420</v>
      </c>
      <c r="D1756" s="159">
        <f t="shared" si="257"/>
        <v>1383</v>
      </c>
      <c r="E1756" s="159">
        <f t="shared" si="257"/>
        <v>19</v>
      </c>
      <c r="F1756" s="159">
        <f t="shared" si="257"/>
        <v>127</v>
      </c>
      <c r="G1756" s="159">
        <f t="shared" si="257"/>
        <v>40</v>
      </c>
      <c r="H1756" s="159">
        <f t="shared" si="257"/>
        <v>346</v>
      </c>
      <c r="I1756" s="159">
        <f t="shared" si="257"/>
        <v>851</v>
      </c>
      <c r="J1756" s="159">
        <f t="shared" si="257"/>
        <v>0</v>
      </c>
      <c r="K1756" s="159">
        <f t="shared" si="257"/>
        <v>1383</v>
      </c>
      <c r="L1756" s="180"/>
      <c r="M1756" s="180">
        <f>SUM(M1735:M1755)</f>
        <v>1383</v>
      </c>
      <c r="O1756" s="212"/>
      <c r="P1756" s="212"/>
      <c r="Q1756" s="213"/>
      <c r="S1756" s="86" t="s">
        <v>9142</v>
      </c>
      <c r="T1756" s="88">
        <v>0</v>
      </c>
      <c r="U1756" s="88">
        <v>11</v>
      </c>
      <c r="V1756" s="88">
        <v>2</v>
      </c>
      <c r="W1756" s="88">
        <v>19</v>
      </c>
      <c r="X1756" s="88">
        <v>0</v>
      </c>
      <c r="Y1756" s="11">
        <f t="shared" si="256"/>
        <v>32</v>
      </c>
      <c r="AL1756" s="7" t="s">
        <v>10141</v>
      </c>
      <c r="AM1756" s="13">
        <v>1</v>
      </c>
      <c r="AN1756" s="13">
        <v>28</v>
      </c>
      <c r="AO1756" s="13">
        <v>72</v>
      </c>
      <c r="AP1756" s="13">
        <v>273</v>
      </c>
      <c r="AQ1756" s="13">
        <v>355</v>
      </c>
      <c r="AR1756" s="13">
        <v>161</v>
      </c>
      <c r="AS1756" s="13">
        <v>145</v>
      </c>
      <c r="AT1756" s="115">
        <v>92</v>
      </c>
      <c r="AU1756" s="115">
        <v>72</v>
      </c>
      <c r="AV1756" s="13">
        <v>60</v>
      </c>
      <c r="AW1756" s="13">
        <v>43</v>
      </c>
      <c r="AX1756" s="13">
        <v>40</v>
      </c>
      <c r="AY1756" s="13">
        <v>31</v>
      </c>
      <c r="AZ1756" s="13">
        <v>39</v>
      </c>
      <c r="BA1756" s="13">
        <v>28</v>
      </c>
      <c r="BB1756" s="13">
        <v>32</v>
      </c>
      <c r="BC1756" s="13">
        <v>17</v>
      </c>
      <c r="BD1756" s="185">
        <v>29</v>
      </c>
      <c r="BE1756" s="13">
        <v>10</v>
      </c>
      <c r="BF1756" s="13">
        <v>15</v>
      </c>
      <c r="BG1756" s="13">
        <v>6</v>
      </c>
      <c r="BH1756" s="13">
        <v>14</v>
      </c>
      <c r="BJ1756" s="7" t="s">
        <v>10141</v>
      </c>
      <c r="BR1756" s="7"/>
      <c r="BV1756" s="7"/>
    </row>
    <row r="1757" spans="1:74" x14ac:dyDescent="0.25">
      <c r="A1757" s="182"/>
      <c r="B1757" s="182"/>
      <c r="C1757" s="179"/>
      <c r="D1757" s="179"/>
      <c r="E1757" s="179"/>
      <c r="F1757" s="179"/>
      <c r="G1757" s="179"/>
      <c r="H1757" s="179"/>
      <c r="I1757" s="179"/>
      <c r="J1757" s="179"/>
      <c r="K1757" s="218"/>
      <c r="O1757" s="212"/>
      <c r="P1757" s="212"/>
      <c r="Q1757" s="213"/>
      <c r="S1757" s="11" t="s">
        <v>9143</v>
      </c>
      <c r="T1757" s="95">
        <v>1</v>
      </c>
      <c r="U1757" s="95">
        <v>23</v>
      </c>
      <c r="V1757" s="95">
        <v>5</v>
      </c>
      <c r="W1757" s="95">
        <v>79</v>
      </c>
      <c r="X1757" s="95">
        <v>0</v>
      </c>
      <c r="Y1757" s="11">
        <f t="shared" si="256"/>
        <v>108</v>
      </c>
      <c r="AL1757" s="7" t="s">
        <v>10142</v>
      </c>
      <c r="AM1757" s="13">
        <v>0</v>
      </c>
      <c r="AN1757" s="13">
        <v>0</v>
      </c>
      <c r="AO1757" s="13">
        <v>0</v>
      </c>
      <c r="AP1757" s="13">
        <v>0</v>
      </c>
      <c r="AQ1757" s="13">
        <v>2</v>
      </c>
      <c r="AR1757" s="13">
        <v>15</v>
      </c>
      <c r="AS1757" s="13">
        <v>39</v>
      </c>
      <c r="AT1757" s="115">
        <v>174</v>
      </c>
      <c r="AU1757" s="115">
        <v>257</v>
      </c>
      <c r="AV1757" s="13">
        <v>409</v>
      </c>
      <c r="AW1757" s="13">
        <v>233</v>
      </c>
      <c r="AX1757" s="13">
        <v>203</v>
      </c>
      <c r="AY1757" s="13">
        <v>114</v>
      </c>
      <c r="AZ1757" s="13">
        <v>154</v>
      </c>
      <c r="BA1757" s="13">
        <v>112</v>
      </c>
      <c r="BB1757" s="13">
        <v>124</v>
      </c>
      <c r="BC1757" s="13">
        <v>60</v>
      </c>
      <c r="BD1757" s="185">
        <v>87</v>
      </c>
      <c r="BE1757" s="13">
        <v>39</v>
      </c>
      <c r="BF1757" s="13">
        <v>57</v>
      </c>
      <c r="BG1757" s="13">
        <v>29</v>
      </c>
      <c r="BH1757" s="13">
        <v>50</v>
      </c>
      <c r="BJ1757" s="7" t="s">
        <v>10142</v>
      </c>
      <c r="BR1757" s="7"/>
      <c r="BV1757" s="7"/>
    </row>
    <row r="1758" spans="1:74" x14ac:dyDescent="0.25">
      <c r="A1758" s="182"/>
      <c r="B1758" s="182"/>
      <c r="C1758" s="179"/>
      <c r="D1758" s="179"/>
      <c r="E1758" s="179"/>
      <c r="F1758" s="179"/>
      <c r="G1758" s="179"/>
      <c r="H1758" s="179"/>
      <c r="I1758" s="179"/>
      <c r="J1758" s="179"/>
      <c r="K1758" s="218"/>
      <c r="M1758" s="9"/>
      <c r="O1758" s="212"/>
      <c r="P1758" s="212"/>
      <c r="Q1758" s="213"/>
      <c r="T1758" s="7">
        <f>SUM(T1749:T1757)</f>
        <v>1</v>
      </c>
      <c r="U1758" s="7">
        <f>SUM(U1749:U1757)</f>
        <v>43</v>
      </c>
      <c r="V1758" s="7">
        <f>SUM(V1749:V1757)</f>
        <v>8</v>
      </c>
      <c r="W1758" s="7">
        <f>SUM(W1749:W1757)</f>
        <v>99</v>
      </c>
      <c r="X1758" s="7">
        <f>SUM(X1749:X1757)</f>
        <v>0</v>
      </c>
      <c r="Y1758" s="11">
        <f t="shared" si="256"/>
        <v>151</v>
      </c>
      <c r="AL1758" s="186" t="s">
        <v>10025</v>
      </c>
      <c r="AM1758" s="187">
        <v>0</v>
      </c>
      <c r="AN1758" s="187">
        <v>0</v>
      </c>
      <c r="AO1758" s="187">
        <v>0</v>
      </c>
      <c r="AP1758" s="187">
        <v>0</v>
      </c>
      <c r="AQ1758" s="187">
        <v>0</v>
      </c>
      <c r="AR1758" s="187">
        <v>0</v>
      </c>
      <c r="AS1758" s="187">
        <v>0</v>
      </c>
      <c r="AT1758" s="187">
        <v>0</v>
      </c>
      <c r="AU1758" s="187">
        <v>0</v>
      </c>
      <c r="AV1758" s="187">
        <v>2</v>
      </c>
      <c r="AW1758" s="187">
        <v>10</v>
      </c>
      <c r="AX1758" s="187">
        <v>51</v>
      </c>
      <c r="AY1758" s="187">
        <v>115</v>
      </c>
      <c r="AZ1758" s="187">
        <v>428</v>
      </c>
      <c r="BA1758" s="187">
        <v>525</v>
      </c>
      <c r="BB1758" s="187">
        <v>467</v>
      </c>
      <c r="BC1758" s="187">
        <v>379</v>
      </c>
      <c r="BD1758" s="188">
        <v>320</v>
      </c>
      <c r="BE1758" s="188">
        <v>115</v>
      </c>
      <c r="BF1758" s="187">
        <v>91</v>
      </c>
      <c r="BG1758" s="187">
        <v>54</v>
      </c>
      <c r="BH1758" s="189">
        <v>62</v>
      </c>
      <c r="BJ1758" s="186" t="s">
        <v>10025</v>
      </c>
      <c r="BR1758" s="7"/>
      <c r="BV1758" s="7"/>
    </row>
    <row r="1759" spans="1:74" x14ac:dyDescent="0.25">
      <c r="A1759" s="182"/>
      <c r="B1759" s="182"/>
      <c r="C1759" s="179"/>
      <c r="D1759" s="179"/>
      <c r="E1759" s="179"/>
      <c r="F1759" s="179"/>
      <c r="G1759" s="179"/>
      <c r="H1759" s="179"/>
      <c r="I1759" s="179"/>
      <c r="J1759" s="179"/>
      <c r="K1759" s="218"/>
      <c r="M1759" s="9"/>
      <c r="O1759" s="212"/>
      <c r="P1759" s="212"/>
      <c r="Q1759" s="213"/>
      <c r="T1759" s="9"/>
      <c r="U1759" s="9"/>
      <c r="V1759" s="9"/>
      <c r="W1759" s="9"/>
      <c r="X1759" s="9"/>
      <c r="AL1759" s="7" t="s">
        <v>10151</v>
      </c>
      <c r="AM1759" s="13">
        <v>0</v>
      </c>
      <c r="AN1759" s="13">
        <v>0</v>
      </c>
      <c r="AO1759" s="13">
        <v>0</v>
      </c>
      <c r="AP1759" s="13">
        <v>0</v>
      </c>
      <c r="AQ1759" s="13">
        <v>0</v>
      </c>
      <c r="AR1759" s="13">
        <v>0</v>
      </c>
      <c r="AS1759" s="13">
        <v>0</v>
      </c>
      <c r="AT1759" s="13">
        <v>0</v>
      </c>
      <c r="AU1759" s="13">
        <v>0</v>
      </c>
      <c r="AV1759" s="13">
        <v>1</v>
      </c>
      <c r="AW1759" s="13">
        <v>7</v>
      </c>
      <c r="AX1759" s="13">
        <v>40</v>
      </c>
      <c r="AY1759" s="13">
        <v>42</v>
      </c>
      <c r="AZ1759" s="13">
        <v>161</v>
      </c>
      <c r="BA1759" s="13">
        <v>182</v>
      </c>
      <c r="BB1759" s="13">
        <v>349</v>
      </c>
      <c r="BC1759" s="13">
        <v>202</v>
      </c>
      <c r="BD1759" s="185">
        <v>211</v>
      </c>
      <c r="BE1759" s="13">
        <v>120</v>
      </c>
      <c r="BF1759" s="13">
        <v>162</v>
      </c>
      <c r="BG1759" s="13">
        <v>71</v>
      </c>
      <c r="BH1759" s="13">
        <v>109</v>
      </c>
      <c r="BJ1759" s="7" t="s">
        <v>10151</v>
      </c>
      <c r="BR1759" s="7"/>
      <c r="BV1759" s="7"/>
    </row>
    <row r="1760" spans="1:74" x14ac:dyDescent="0.25">
      <c r="A1760" s="219"/>
      <c r="C1760" s="180"/>
      <c r="D1760" s="180"/>
      <c r="E1760" s="180"/>
      <c r="F1760" s="180"/>
      <c r="G1760" s="180"/>
      <c r="H1760" s="180"/>
      <c r="I1760" s="180"/>
      <c r="J1760" s="180"/>
      <c r="K1760" s="218"/>
      <c r="O1760" s="212"/>
      <c r="P1760" s="212"/>
      <c r="Q1760" s="213"/>
      <c r="S1760" s="11" t="s">
        <v>9950</v>
      </c>
      <c r="T1760" s="11" t="s">
        <v>781</v>
      </c>
      <c r="U1760" s="11" t="s">
        <v>313</v>
      </c>
      <c r="V1760" s="11" t="s">
        <v>141</v>
      </c>
      <c r="W1760" s="11" t="s">
        <v>87</v>
      </c>
      <c r="X1760" s="11" t="s">
        <v>124</v>
      </c>
      <c r="Y1760" s="11" t="s">
        <v>9951</v>
      </c>
      <c r="AL1760" s="186" t="s">
        <v>10030</v>
      </c>
      <c r="AM1760" s="187">
        <v>0</v>
      </c>
      <c r="AN1760" s="187">
        <v>0</v>
      </c>
      <c r="AO1760" s="187">
        <v>0</v>
      </c>
      <c r="AP1760" s="187">
        <v>0</v>
      </c>
      <c r="AQ1760" s="187">
        <v>0</v>
      </c>
      <c r="AR1760" s="187">
        <v>0</v>
      </c>
      <c r="AS1760" s="187">
        <v>0</v>
      </c>
      <c r="AT1760" s="187">
        <v>0</v>
      </c>
      <c r="AU1760" s="187">
        <v>0</v>
      </c>
      <c r="AV1760" s="187">
        <v>0</v>
      </c>
      <c r="AW1760" s="187">
        <v>0</v>
      </c>
      <c r="AX1760" s="187">
        <v>13</v>
      </c>
      <c r="AY1760" s="187">
        <v>33</v>
      </c>
      <c r="AZ1760" s="187">
        <v>51</v>
      </c>
      <c r="BA1760" s="187">
        <v>28</v>
      </c>
      <c r="BB1760" s="187">
        <v>181</v>
      </c>
      <c r="BC1760" s="187">
        <v>177</v>
      </c>
      <c r="BD1760" s="188">
        <v>386</v>
      </c>
      <c r="BE1760" s="188">
        <v>395</v>
      </c>
      <c r="BF1760" s="187">
        <v>522</v>
      </c>
      <c r="BG1760" s="187">
        <v>271</v>
      </c>
      <c r="BH1760" s="189">
        <v>333</v>
      </c>
      <c r="BJ1760" s="186" t="s">
        <v>10030</v>
      </c>
      <c r="BR1760" s="7"/>
      <c r="BV1760" s="7"/>
    </row>
    <row r="1761" spans="1:74" x14ac:dyDescent="0.25">
      <c r="D1761" s="204"/>
      <c r="E1761" s="204"/>
      <c r="F1761" s="207"/>
      <c r="H1761" s="204"/>
      <c r="I1761" s="204"/>
      <c r="J1761" s="204"/>
      <c r="K1761" s="207"/>
      <c r="O1761" s="212"/>
      <c r="P1761" s="212"/>
      <c r="Q1761" s="213"/>
      <c r="S1761" s="11" t="s">
        <v>10160</v>
      </c>
      <c r="T1761" s="16">
        <v>0</v>
      </c>
      <c r="U1761" s="16">
        <v>0</v>
      </c>
      <c r="V1761" s="16">
        <v>0</v>
      </c>
      <c r="W1761" s="16">
        <v>0</v>
      </c>
      <c r="X1761" s="16">
        <v>0</v>
      </c>
      <c r="Y1761" s="11">
        <f>SUM(T1761:X1761)</f>
        <v>0</v>
      </c>
      <c r="Z1761" s="11" t="s">
        <v>10160</v>
      </c>
      <c r="AL1761" s="7" t="s">
        <v>10152</v>
      </c>
      <c r="AM1761" s="13">
        <v>0</v>
      </c>
      <c r="AN1761" s="13">
        <v>0</v>
      </c>
      <c r="AO1761" s="13">
        <v>0</v>
      </c>
      <c r="AP1761" s="13">
        <v>0</v>
      </c>
      <c r="AQ1761" s="13">
        <v>0</v>
      </c>
      <c r="AR1761" s="13">
        <v>0</v>
      </c>
      <c r="AS1761" s="13">
        <v>0</v>
      </c>
      <c r="AT1761" s="13">
        <v>0</v>
      </c>
      <c r="AU1761" s="13">
        <v>0</v>
      </c>
      <c r="AV1761" s="13">
        <v>0</v>
      </c>
      <c r="AW1761" s="13">
        <v>0</v>
      </c>
      <c r="AX1761" s="13">
        <v>0</v>
      </c>
      <c r="AY1761" s="13">
        <v>0</v>
      </c>
      <c r="AZ1761" s="13">
        <v>0</v>
      </c>
      <c r="BA1761" s="13">
        <v>0</v>
      </c>
      <c r="BB1761" s="13">
        <v>0</v>
      </c>
      <c r="BC1761" s="13">
        <v>0</v>
      </c>
      <c r="BD1761" s="185">
        <v>61</v>
      </c>
      <c r="BE1761" s="13">
        <v>57</v>
      </c>
      <c r="BF1761" s="13">
        <v>152</v>
      </c>
      <c r="BG1761" s="13">
        <v>72</v>
      </c>
      <c r="BH1761" s="13">
        <v>204</v>
      </c>
      <c r="BJ1761" s="7" t="s">
        <v>10152</v>
      </c>
      <c r="BR1761" s="7"/>
      <c r="BV1761" s="7"/>
    </row>
    <row r="1762" spans="1:74" x14ac:dyDescent="0.25">
      <c r="S1762" s="11" t="s">
        <v>10161</v>
      </c>
      <c r="T1762" s="16">
        <v>0</v>
      </c>
      <c r="U1762" s="16">
        <v>0</v>
      </c>
      <c r="V1762" s="16">
        <v>0</v>
      </c>
      <c r="W1762" s="16">
        <v>0</v>
      </c>
      <c r="X1762" s="16">
        <v>0</v>
      </c>
      <c r="Y1762" s="11">
        <f>SUM(T1762:X1762)</f>
        <v>0</v>
      </c>
      <c r="Z1762" s="11" t="s">
        <v>10161</v>
      </c>
      <c r="AL1762" s="186" t="s">
        <v>10034</v>
      </c>
      <c r="AM1762" s="187">
        <v>0</v>
      </c>
      <c r="AN1762" s="187">
        <v>0</v>
      </c>
      <c r="AO1762" s="187">
        <v>0</v>
      </c>
      <c r="AP1762" s="187">
        <v>0</v>
      </c>
      <c r="AQ1762" s="187">
        <v>0</v>
      </c>
      <c r="AR1762" s="187">
        <v>0</v>
      </c>
      <c r="AS1762" s="187">
        <v>0</v>
      </c>
      <c r="AT1762" s="187">
        <v>0</v>
      </c>
      <c r="AU1762" s="187">
        <v>0</v>
      </c>
      <c r="AV1762" s="187">
        <v>0</v>
      </c>
      <c r="AW1762" s="187">
        <v>0</v>
      </c>
      <c r="AX1762" s="187">
        <v>0</v>
      </c>
      <c r="AY1762" s="187">
        <v>0</v>
      </c>
      <c r="AZ1762" s="187">
        <v>0</v>
      </c>
      <c r="BA1762" s="187">
        <v>0</v>
      </c>
      <c r="BB1762" s="187">
        <v>0</v>
      </c>
      <c r="BC1762" s="187">
        <v>0</v>
      </c>
      <c r="BD1762" s="188">
        <v>0</v>
      </c>
      <c r="BE1762" s="188">
        <v>0</v>
      </c>
      <c r="BF1762" s="187">
        <v>76</v>
      </c>
      <c r="BG1762" s="187">
        <v>315</v>
      </c>
      <c r="BH1762" s="189">
        <v>456</v>
      </c>
      <c r="BJ1762" s="186" t="s">
        <v>10034</v>
      </c>
      <c r="BR1762" s="7"/>
      <c r="BV1762" s="7"/>
    </row>
    <row r="1763" spans="1:74" x14ac:dyDescent="0.25">
      <c r="S1763" s="11" t="s">
        <v>10162</v>
      </c>
      <c r="T1763" s="16">
        <v>0</v>
      </c>
      <c r="U1763" s="16">
        <v>0</v>
      </c>
      <c r="V1763" s="16">
        <v>0</v>
      </c>
      <c r="W1763" s="16">
        <v>0</v>
      </c>
      <c r="X1763" s="16">
        <v>0</v>
      </c>
      <c r="Y1763" s="11">
        <f>SUM(T1763:X1763)</f>
        <v>0</v>
      </c>
      <c r="Z1763" s="11" t="s">
        <v>10162</v>
      </c>
      <c r="BR1763" s="7"/>
      <c r="BV1763" s="7"/>
    </row>
    <row r="1764" spans="1:74" x14ac:dyDescent="0.25">
      <c r="C1764" s="212"/>
      <c r="D1764" s="212"/>
      <c r="E1764" s="212"/>
      <c r="F1764" s="213"/>
      <c r="S1764" s="86" t="s">
        <v>9138</v>
      </c>
      <c r="T1764" s="87">
        <v>0</v>
      </c>
      <c r="U1764" s="87">
        <v>1</v>
      </c>
      <c r="V1764" s="87">
        <v>0</v>
      </c>
      <c r="W1764" s="87">
        <v>0</v>
      </c>
      <c r="X1764" s="87">
        <v>0</v>
      </c>
      <c r="Y1764" s="11">
        <f t="shared" ref="Y1764:Y1770" si="258">SUM(T1764:W1764)</f>
        <v>1</v>
      </c>
      <c r="Z1764" s="86" t="s">
        <v>9138</v>
      </c>
      <c r="BR1764" s="7"/>
      <c r="BV1764" s="7"/>
    </row>
    <row r="1765" spans="1:74" x14ac:dyDescent="0.25">
      <c r="C1765" s="212"/>
      <c r="D1765" s="212"/>
      <c r="E1765" s="212"/>
      <c r="F1765" s="213"/>
      <c r="S1765" s="11" t="s">
        <v>9139</v>
      </c>
      <c r="T1765" s="16">
        <v>0</v>
      </c>
      <c r="U1765" s="16">
        <v>1</v>
      </c>
      <c r="V1765" s="16">
        <v>0</v>
      </c>
      <c r="W1765" s="16">
        <v>2</v>
      </c>
      <c r="X1765" s="16">
        <v>0</v>
      </c>
      <c r="Y1765" s="11">
        <f t="shared" si="258"/>
        <v>3</v>
      </c>
      <c r="Z1765" s="11" t="s">
        <v>9139</v>
      </c>
      <c r="BR1765" s="7"/>
      <c r="BV1765" s="7"/>
    </row>
    <row r="1766" spans="1:74" x14ac:dyDescent="0.25">
      <c r="C1766" s="212"/>
      <c r="D1766" s="212"/>
      <c r="E1766" s="212"/>
      <c r="F1766" s="213"/>
      <c r="S1766" s="86" t="s">
        <v>9140</v>
      </c>
      <c r="T1766" s="87">
        <v>0</v>
      </c>
      <c r="U1766" s="87">
        <v>8</v>
      </c>
      <c r="V1766" s="87">
        <v>1</v>
      </c>
      <c r="W1766" s="88">
        <v>5</v>
      </c>
      <c r="X1766" s="87">
        <v>0</v>
      </c>
      <c r="Y1766" s="11">
        <f t="shared" si="258"/>
        <v>14</v>
      </c>
      <c r="Z1766" s="86" t="s">
        <v>9140</v>
      </c>
      <c r="BR1766" s="7"/>
      <c r="BV1766" s="7"/>
    </row>
    <row r="1767" spans="1:74" x14ac:dyDescent="0.25">
      <c r="C1767" s="212"/>
      <c r="D1767" s="212"/>
      <c r="E1767" s="212"/>
      <c r="F1767" s="213"/>
      <c r="S1767" s="11" t="s">
        <v>9141</v>
      </c>
      <c r="T1767" s="16">
        <v>0</v>
      </c>
      <c r="U1767" s="16">
        <v>7</v>
      </c>
      <c r="V1767" s="16">
        <v>1</v>
      </c>
      <c r="W1767" s="16">
        <v>42</v>
      </c>
      <c r="X1767" s="16">
        <v>62</v>
      </c>
      <c r="Y1767" s="11">
        <f t="shared" si="258"/>
        <v>50</v>
      </c>
      <c r="Z1767" s="11" t="s">
        <v>9141</v>
      </c>
      <c r="BR1767" s="7"/>
      <c r="BV1767" s="7"/>
    </row>
    <row r="1768" spans="1:74" x14ac:dyDescent="0.25">
      <c r="C1768" s="212"/>
      <c r="D1768" s="212"/>
      <c r="E1768" s="212"/>
      <c r="F1768" s="213"/>
      <c r="S1768" s="86" t="s">
        <v>9142</v>
      </c>
      <c r="T1768" s="87">
        <v>7</v>
      </c>
      <c r="U1768" s="87">
        <v>18</v>
      </c>
      <c r="V1768" s="87">
        <v>3</v>
      </c>
      <c r="W1768" s="88">
        <v>81</v>
      </c>
      <c r="X1768" s="87">
        <v>333</v>
      </c>
      <c r="Y1768" s="11">
        <f t="shared" si="258"/>
        <v>109</v>
      </c>
      <c r="Z1768" s="86" t="s">
        <v>9142</v>
      </c>
      <c r="BR1768" s="7"/>
      <c r="BV1768" s="7"/>
    </row>
    <row r="1769" spans="1:74" x14ac:dyDescent="0.25">
      <c r="S1769" s="11" t="s">
        <v>9143</v>
      </c>
      <c r="T1769" s="16">
        <v>11</v>
      </c>
      <c r="U1769" s="16">
        <v>49</v>
      </c>
      <c r="V1769" s="16">
        <v>27</v>
      </c>
      <c r="W1769" s="16">
        <v>117</v>
      </c>
      <c r="X1769" s="16">
        <v>456</v>
      </c>
      <c r="Y1769" s="11">
        <f t="shared" si="258"/>
        <v>204</v>
      </c>
      <c r="Z1769" s="11" t="s">
        <v>9143</v>
      </c>
      <c r="BR1769" s="7"/>
      <c r="BV1769" s="7"/>
    </row>
    <row r="1770" spans="1:74" x14ac:dyDescent="0.25">
      <c r="T1770" s="7">
        <f>SUM(T1761:T1769)</f>
        <v>18</v>
      </c>
      <c r="U1770" s="7">
        <f>SUM(U1761:U1769)</f>
        <v>84</v>
      </c>
      <c r="V1770" s="7">
        <f>SUM(V1761:V1769)</f>
        <v>32</v>
      </c>
      <c r="W1770" s="7">
        <f>SUM(W1761:W1769)</f>
        <v>247</v>
      </c>
      <c r="X1770" s="7">
        <f>SUM(X1761:X1769)</f>
        <v>851</v>
      </c>
      <c r="Y1770" s="11">
        <f t="shared" si="258"/>
        <v>381</v>
      </c>
      <c r="BR1770" s="7"/>
      <c r="BV1770" s="7"/>
    </row>
    <row r="1771" spans="1:74" x14ac:dyDescent="0.25">
      <c r="BR1771" s="7"/>
      <c r="BV1771" s="7"/>
    </row>
    <row r="1774" spans="1:74" ht="39.6" x14ac:dyDescent="0.25">
      <c r="A1774" s="73" t="s">
        <v>10136</v>
      </c>
      <c r="B1774" s="73" t="s">
        <v>9152</v>
      </c>
      <c r="C1774" s="73" t="s">
        <v>9126</v>
      </c>
      <c r="D1774" s="73" t="s">
        <v>9936</v>
      </c>
      <c r="E1774" s="73" t="s">
        <v>9937</v>
      </c>
      <c r="F1774" s="73" t="s">
        <v>9938</v>
      </c>
      <c r="G1774" s="73" t="s">
        <v>9939</v>
      </c>
      <c r="H1774" s="73" t="s">
        <v>9940</v>
      </c>
      <c r="I1774" s="73" t="s">
        <v>9941</v>
      </c>
      <c r="J1774" s="75" t="s">
        <v>9942</v>
      </c>
      <c r="K1774" s="14" t="s">
        <v>9943</v>
      </c>
      <c r="M1774" s="13" t="s">
        <v>10166</v>
      </c>
      <c r="N1774" s="220"/>
      <c r="O1774" s="220"/>
      <c r="P1774" s="220"/>
      <c r="Q1774" s="221"/>
      <c r="S1774" s="7" t="s">
        <v>10136</v>
      </c>
      <c r="AL1774" s="13" t="s">
        <v>9995</v>
      </c>
      <c r="AM1774" s="115" t="s">
        <v>10136</v>
      </c>
      <c r="AN1774" s="13"/>
      <c r="AO1774" s="13"/>
      <c r="AP1774" s="13"/>
      <c r="BR1774" s="7"/>
      <c r="BV1774" s="7"/>
    </row>
    <row r="1775" spans="1:74" x14ac:dyDescent="0.25">
      <c r="A1775" s="83" t="s">
        <v>10167</v>
      </c>
      <c r="B1775" s="83" t="s">
        <v>2289</v>
      </c>
      <c r="C1775" s="111">
        <v>1</v>
      </c>
      <c r="D1775" s="111">
        <v>1</v>
      </c>
      <c r="E1775" s="111">
        <v>0</v>
      </c>
      <c r="F1775" s="111">
        <v>1</v>
      </c>
      <c r="G1775" s="111">
        <v>0</v>
      </c>
      <c r="H1775" s="111">
        <v>0</v>
      </c>
      <c r="I1775" s="111">
        <v>0</v>
      </c>
      <c r="J1775" s="111">
        <v>0</v>
      </c>
      <c r="K1775" s="222">
        <f t="shared" ref="K1775:K1799" si="259">SUM(E1775:J1775)</f>
        <v>1</v>
      </c>
      <c r="M1775" s="9">
        <v>1</v>
      </c>
      <c r="N1775" s="220"/>
      <c r="O1775" s="220"/>
      <c r="P1775" s="220"/>
      <c r="Q1775" s="221"/>
      <c r="S1775" s="11" t="s">
        <v>9945</v>
      </c>
      <c r="T1775" s="11" t="s">
        <v>781</v>
      </c>
      <c r="U1775" s="11" t="s">
        <v>313</v>
      </c>
      <c r="V1775" s="11" t="s">
        <v>141</v>
      </c>
      <c r="W1775" s="11" t="s">
        <v>87</v>
      </c>
      <c r="X1775" s="11" t="s">
        <v>124</v>
      </c>
      <c r="Y1775" s="11" t="s">
        <v>8</v>
      </c>
      <c r="AL1775" s="7" t="s">
        <v>10119</v>
      </c>
      <c r="AM1775" s="13"/>
      <c r="AN1775" s="13"/>
      <c r="AO1775" s="13"/>
      <c r="AP1775" s="13"/>
      <c r="BR1775" s="7"/>
      <c r="BV1775" s="7"/>
    </row>
    <row r="1776" spans="1:74" x14ac:dyDescent="0.25">
      <c r="A1776" s="196" t="s">
        <v>10168</v>
      </c>
      <c r="B1776" s="196" t="s">
        <v>2289</v>
      </c>
      <c r="C1776" s="183">
        <v>1</v>
      </c>
      <c r="D1776" s="183">
        <v>1</v>
      </c>
      <c r="E1776" s="183">
        <v>0</v>
      </c>
      <c r="F1776" s="183">
        <v>1</v>
      </c>
      <c r="G1776" s="183">
        <v>0</v>
      </c>
      <c r="H1776" s="183">
        <v>0</v>
      </c>
      <c r="I1776" s="183">
        <v>0</v>
      </c>
      <c r="J1776" s="183">
        <v>0</v>
      </c>
      <c r="K1776" s="223">
        <f t="shared" si="259"/>
        <v>1</v>
      </c>
      <c r="M1776" s="180">
        <v>1</v>
      </c>
      <c r="N1776" s="220"/>
      <c r="O1776" s="220"/>
      <c r="P1776" s="220"/>
      <c r="Q1776" s="221"/>
      <c r="S1776" s="11" t="s">
        <v>10160</v>
      </c>
      <c r="T1776" s="16">
        <v>0</v>
      </c>
      <c r="U1776" s="16">
        <v>1</v>
      </c>
      <c r="V1776" s="16">
        <v>0</v>
      </c>
      <c r="W1776" s="16">
        <v>0</v>
      </c>
      <c r="X1776" s="16">
        <v>0</v>
      </c>
      <c r="Y1776" s="11">
        <f t="shared" ref="Y1776:Y1785" si="260">SUM(T1776:X1776)</f>
        <v>1</v>
      </c>
      <c r="AL1776" s="7" t="s">
        <v>10121</v>
      </c>
      <c r="AM1776" s="13"/>
      <c r="AN1776" s="13"/>
      <c r="AO1776" s="13"/>
      <c r="AP1776" s="13"/>
      <c r="BR1776" s="7"/>
      <c r="BV1776" s="7"/>
    </row>
    <row r="1777" spans="1:74" x14ac:dyDescent="0.25">
      <c r="A1777" s="83" t="s">
        <v>10169</v>
      </c>
      <c r="B1777" s="83" t="s">
        <v>2289</v>
      </c>
      <c r="C1777" s="111">
        <v>1</v>
      </c>
      <c r="D1777" s="111">
        <v>1</v>
      </c>
      <c r="E1777" s="111">
        <v>0</v>
      </c>
      <c r="F1777" s="111">
        <v>1</v>
      </c>
      <c r="G1777" s="111">
        <v>0</v>
      </c>
      <c r="H1777" s="111">
        <v>0</v>
      </c>
      <c r="I1777" s="111">
        <v>0</v>
      </c>
      <c r="J1777" s="111">
        <v>0</v>
      </c>
      <c r="K1777" s="222">
        <f t="shared" si="259"/>
        <v>1</v>
      </c>
      <c r="M1777" s="9">
        <v>1</v>
      </c>
      <c r="N1777" s="220"/>
      <c r="O1777" s="220"/>
      <c r="P1777" s="220"/>
      <c r="Q1777" s="221"/>
      <c r="S1777" s="11" t="s">
        <v>10161</v>
      </c>
      <c r="T1777" s="16">
        <v>0</v>
      </c>
      <c r="U1777" s="16">
        <v>1</v>
      </c>
      <c r="V1777" s="16">
        <v>0</v>
      </c>
      <c r="W1777" s="16">
        <v>0</v>
      </c>
      <c r="X1777" s="16">
        <v>0</v>
      </c>
      <c r="Y1777" s="11">
        <f t="shared" si="260"/>
        <v>1</v>
      </c>
      <c r="AM1777" s="13"/>
      <c r="AN1777" s="13"/>
      <c r="AO1777" s="13"/>
      <c r="AP1777" s="13"/>
      <c r="BR1777" s="7"/>
      <c r="BV1777" s="7"/>
    </row>
    <row r="1778" spans="1:74" ht="22.8" x14ac:dyDescent="0.25">
      <c r="A1778" s="196" t="s">
        <v>10165</v>
      </c>
      <c r="B1778" s="196" t="s">
        <v>6018</v>
      </c>
      <c r="C1778" s="183">
        <v>1</v>
      </c>
      <c r="D1778" s="183">
        <v>1</v>
      </c>
      <c r="E1778" s="183">
        <v>0</v>
      </c>
      <c r="F1778" s="183">
        <v>1</v>
      </c>
      <c r="G1778" s="183">
        <v>0</v>
      </c>
      <c r="H1778" s="183">
        <v>0</v>
      </c>
      <c r="I1778" s="183">
        <v>0</v>
      </c>
      <c r="J1778" s="183">
        <v>0</v>
      </c>
      <c r="K1778" s="223">
        <f t="shared" si="259"/>
        <v>1</v>
      </c>
      <c r="M1778" s="9"/>
      <c r="N1778" s="220"/>
      <c r="O1778" s="220"/>
      <c r="P1778" s="220"/>
      <c r="Q1778" s="221"/>
      <c r="S1778" s="11" t="s">
        <v>10162</v>
      </c>
      <c r="T1778" s="16">
        <v>0</v>
      </c>
      <c r="U1778" s="16">
        <v>1</v>
      </c>
      <c r="V1778" s="16">
        <v>0</v>
      </c>
      <c r="W1778" s="16">
        <v>0</v>
      </c>
      <c r="X1778" s="16">
        <v>0</v>
      </c>
      <c r="Y1778" s="11">
        <f t="shared" si="260"/>
        <v>1</v>
      </c>
      <c r="AL1778" s="7" t="s">
        <v>5</v>
      </c>
      <c r="AM1778" s="7" t="s">
        <v>10125</v>
      </c>
      <c r="AN1778" s="7" t="s">
        <v>10126</v>
      </c>
      <c r="AO1778" s="7" t="s">
        <v>10127</v>
      </c>
      <c r="AP1778" s="7" t="s">
        <v>10024</v>
      </c>
      <c r="AQ1778" s="7" t="s">
        <v>10019</v>
      </c>
      <c r="AR1778" s="7" t="s">
        <v>10128</v>
      </c>
      <c r="AS1778" s="7" t="s">
        <v>10129</v>
      </c>
      <c r="AT1778" s="115" t="s">
        <v>10130</v>
      </c>
      <c r="AU1778" s="115" t="s">
        <v>10027</v>
      </c>
      <c r="AV1778" s="7" t="s">
        <v>10028</v>
      </c>
      <c r="AW1778" s="7" t="s">
        <v>10023</v>
      </c>
      <c r="AX1778" s="7" t="s">
        <v>10131</v>
      </c>
      <c r="AY1778" s="7" t="s">
        <v>10132</v>
      </c>
      <c r="AZ1778" s="7" t="s">
        <v>10133</v>
      </c>
      <c r="BA1778" s="7" t="s">
        <v>10026</v>
      </c>
      <c r="BB1778" s="7" t="s">
        <v>10069</v>
      </c>
      <c r="BC1778" s="7" t="s">
        <v>10032</v>
      </c>
      <c r="BD1778" s="7" t="s">
        <v>10134</v>
      </c>
      <c r="BE1778" s="7" t="s">
        <v>10135</v>
      </c>
      <c r="BF1778" s="7" t="s">
        <v>10031</v>
      </c>
      <c r="BG1778" s="7" t="s">
        <v>10136</v>
      </c>
      <c r="BR1778" s="7"/>
      <c r="BV1778" s="7"/>
    </row>
    <row r="1779" spans="1:74" x14ac:dyDescent="0.25">
      <c r="A1779" s="196" t="s">
        <v>10165</v>
      </c>
      <c r="B1779" s="196" t="s">
        <v>2289</v>
      </c>
      <c r="C1779" s="183">
        <v>1</v>
      </c>
      <c r="D1779" s="183">
        <v>1</v>
      </c>
      <c r="E1779" s="183">
        <v>1</v>
      </c>
      <c r="F1779" s="183">
        <v>0</v>
      </c>
      <c r="G1779" s="183">
        <v>0</v>
      </c>
      <c r="H1779" s="183">
        <v>0</v>
      </c>
      <c r="I1779" s="183">
        <v>0</v>
      </c>
      <c r="J1779" s="183">
        <v>0</v>
      </c>
      <c r="K1779" s="223">
        <f t="shared" si="259"/>
        <v>1</v>
      </c>
      <c r="M1779" s="9">
        <v>2</v>
      </c>
      <c r="N1779" s="220"/>
      <c r="O1779" s="220"/>
      <c r="P1779" s="220"/>
      <c r="Q1779" s="221"/>
      <c r="S1779" s="11" t="s">
        <v>9138</v>
      </c>
      <c r="T1779" s="16">
        <v>1</v>
      </c>
      <c r="U1779" s="16">
        <v>1</v>
      </c>
      <c r="V1779" s="16">
        <v>0</v>
      </c>
      <c r="W1779" s="16">
        <v>0</v>
      </c>
      <c r="X1779" s="16">
        <v>0</v>
      </c>
      <c r="Y1779" s="11">
        <f t="shared" si="260"/>
        <v>2</v>
      </c>
      <c r="AL1779" s="7" t="s">
        <v>10009</v>
      </c>
      <c r="AM1779" s="13">
        <v>0</v>
      </c>
      <c r="AN1779" s="13">
        <v>0</v>
      </c>
      <c r="AO1779" s="13">
        <v>0</v>
      </c>
      <c r="AP1779" s="13">
        <v>0</v>
      </c>
      <c r="AQ1779" s="13">
        <v>0</v>
      </c>
      <c r="AR1779" s="13">
        <v>0</v>
      </c>
      <c r="AS1779" s="13">
        <v>0</v>
      </c>
      <c r="AT1779" s="115">
        <v>0</v>
      </c>
      <c r="AU1779" s="115">
        <v>0</v>
      </c>
      <c r="AV1779" s="13">
        <v>0</v>
      </c>
      <c r="AW1779" s="13">
        <v>0</v>
      </c>
      <c r="AX1779" s="13">
        <v>0</v>
      </c>
      <c r="AY1779" s="13">
        <v>0</v>
      </c>
      <c r="AZ1779" s="13">
        <v>0</v>
      </c>
      <c r="BA1779" s="13">
        <v>0</v>
      </c>
      <c r="BB1779" s="13">
        <v>0</v>
      </c>
      <c r="BC1779" s="13">
        <v>0</v>
      </c>
      <c r="BD1779" s="13">
        <v>0</v>
      </c>
      <c r="BE1779" s="13">
        <v>0</v>
      </c>
      <c r="BF1779" s="13">
        <v>0</v>
      </c>
      <c r="BG1779" s="13">
        <v>0</v>
      </c>
      <c r="BI1779" s="7" t="s">
        <v>10009</v>
      </c>
      <c r="BR1779" s="7"/>
      <c r="BV1779" s="7"/>
    </row>
    <row r="1780" spans="1:74" x14ac:dyDescent="0.25">
      <c r="A1780" s="83" t="s">
        <v>9974</v>
      </c>
      <c r="B1780" s="215" t="s">
        <v>6018</v>
      </c>
      <c r="C1780" s="111">
        <v>2</v>
      </c>
      <c r="D1780" s="111">
        <v>2</v>
      </c>
      <c r="E1780" s="111">
        <v>1</v>
      </c>
      <c r="F1780" s="111">
        <v>1</v>
      </c>
      <c r="G1780" s="111">
        <v>0</v>
      </c>
      <c r="H1780" s="111">
        <v>0</v>
      </c>
      <c r="I1780" s="111">
        <v>0</v>
      </c>
      <c r="J1780" s="111">
        <v>0</v>
      </c>
      <c r="K1780" s="222">
        <f t="shared" si="259"/>
        <v>2</v>
      </c>
      <c r="M1780" s="9"/>
      <c r="N1780" s="220"/>
      <c r="O1780" s="220"/>
      <c r="P1780" s="220"/>
      <c r="Q1780" s="221"/>
      <c r="S1780" s="11" t="s">
        <v>9139</v>
      </c>
      <c r="T1780" s="16">
        <v>1</v>
      </c>
      <c r="U1780" s="16">
        <v>1</v>
      </c>
      <c r="V1780" s="16">
        <v>0</v>
      </c>
      <c r="W1780" s="16">
        <v>2</v>
      </c>
      <c r="X1780" s="16">
        <v>0</v>
      </c>
      <c r="Y1780" s="11">
        <f t="shared" si="260"/>
        <v>4</v>
      </c>
      <c r="AL1780" s="7" t="s">
        <v>10010</v>
      </c>
      <c r="AM1780" s="13">
        <v>0</v>
      </c>
      <c r="AN1780" s="13">
        <v>0</v>
      </c>
      <c r="AO1780" s="13">
        <v>0</v>
      </c>
      <c r="AP1780" s="13">
        <v>0</v>
      </c>
      <c r="AQ1780" s="13">
        <v>0</v>
      </c>
      <c r="AR1780" s="13">
        <v>0</v>
      </c>
      <c r="AS1780" s="13">
        <v>0</v>
      </c>
      <c r="AT1780" s="115">
        <v>0</v>
      </c>
      <c r="AU1780" s="115">
        <v>0</v>
      </c>
      <c r="AV1780" s="13">
        <v>0</v>
      </c>
      <c r="AW1780" s="13">
        <v>0</v>
      </c>
      <c r="AX1780" s="13">
        <v>0</v>
      </c>
      <c r="AY1780" s="13">
        <v>0</v>
      </c>
      <c r="AZ1780" s="13">
        <v>0</v>
      </c>
      <c r="BA1780" s="13">
        <v>0</v>
      </c>
      <c r="BB1780" s="13">
        <v>0</v>
      </c>
      <c r="BC1780" s="13">
        <v>0</v>
      </c>
      <c r="BD1780" s="13">
        <v>0</v>
      </c>
      <c r="BE1780" s="13">
        <v>0</v>
      </c>
      <c r="BF1780" s="13">
        <v>0</v>
      </c>
      <c r="BG1780" s="13">
        <v>0</v>
      </c>
      <c r="BI1780" s="7" t="s">
        <v>10010</v>
      </c>
      <c r="BR1780" s="7"/>
      <c r="BV1780" s="7"/>
    </row>
    <row r="1781" spans="1:74" x14ac:dyDescent="0.25">
      <c r="A1781" s="83" t="s">
        <v>9974</v>
      </c>
      <c r="B1781" s="83" t="s">
        <v>2289</v>
      </c>
      <c r="C1781" s="111">
        <v>2</v>
      </c>
      <c r="D1781" s="111">
        <v>2</v>
      </c>
      <c r="E1781" s="159">
        <v>0</v>
      </c>
      <c r="F1781" s="159">
        <v>0</v>
      </c>
      <c r="G1781" s="159">
        <v>0</v>
      </c>
      <c r="H1781" s="159">
        <v>2</v>
      </c>
      <c r="I1781" s="159">
        <v>0</v>
      </c>
      <c r="J1781" s="159">
        <v>0</v>
      </c>
      <c r="K1781" s="222">
        <f t="shared" si="259"/>
        <v>2</v>
      </c>
      <c r="M1781" s="9">
        <v>4</v>
      </c>
      <c r="N1781" s="220"/>
      <c r="O1781" s="220"/>
      <c r="P1781" s="220"/>
      <c r="Q1781" s="221"/>
      <c r="S1781" s="86" t="s">
        <v>9140</v>
      </c>
      <c r="T1781" s="87">
        <v>1</v>
      </c>
      <c r="U1781" s="87">
        <v>2</v>
      </c>
      <c r="V1781" s="87">
        <v>0</v>
      </c>
      <c r="W1781" s="87">
        <v>5</v>
      </c>
      <c r="X1781" s="87">
        <v>0</v>
      </c>
      <c r="Y1781" s="11">
        <f t="shared" si="260"/>
        <v>8</v>
      </c>
      <c r="AL1781" s="7" t="s">
        <v>10011</v>
      </c>
      <c r="AM1781" s="13">
        <v>0</v>
      </c>
      <c r="AN1781" s="13">
        <v>0</v>
      </c>
      <c r="AO1781" s="13">
        <v>0</v>
      </c>
      <c r="AP1781" s="13">
        <v>0</v>
      </c>
      <c r="AQ1781" s="13">
        <v>0</v>
      </c>
      <c r="AR1781" s="13">
        <v>0</v>
      </c>
      <c r="AS1781" s="13">
        <v>0</v>
      </c>
      <c r="AT1781" s="115">
        <v>0</v>
      </c>
      <c r="AU1781" s="115">
        <v>0</v>
      </c>
      <c r="AV1781" s="13">
        <v>0</v>
      </c>
      <c r="AW1781" s="13">
        <v>0</v>
      </c>
      <c r="AX1781" s="13">
        <v>1</v>
      </c>
      <c r="AY1781" s="13">
        <v>0</v>
      </c>
      <c r="AZ1781" s="13">
        <v>0</v>
      </c>
      <c r="BA1781" s="13">
        <v>0</v>
      </c>
      <c r="BB1781" s="13">
        <v>0</v>
      </c>
      <c r="BC1781" s="13">
        <v>0</v>
      </c>
      <c r="BD1781" s="13">
        <v>0</v>
      </c>
      <c r="BE1781" s="13">
        <v>0</v>
      </c>
      <c r="BF1781" s="13">
        <v>0</v>
      </c>
      <c r="BG1781" s="13">
        <v>0</v>
      </c>
      <c r="BI1781" s="7" t="s">
        <v>10011</v>
      </c>
      <c r="BR1781" s="7"/>
      <c r="BV1781" s="7"/>
    </row>
    <row r="1782" spans="1:74" x14ac:dyDescent="0.25">
      <c r="A1782" s="196" t="s">
        <v>9975</v>
      </c>
      <c r="B1782" s="196" t="s">
        <v>6018</v>
      </c>
      <c r="C1782" s="183">
        <v>2</v>
      </c>
      <c r="D1782" s="183">
        <v>2</v>
      </c>
      <c r="E1782" s="168">
        <v>1</v>
      </c>
      <c r="F1782" s="168">
        <v>1</v>
      </c>
      <c r="G1782" s="168">
        <v>0</v>
      </c>
      <c r="H1782" s="168">
        <v>0</v>
      </c>
      <c r="I1782" s="168">
        <v>0</v>
      </c>
      <c r="J1782" s="168">
        <v>0</v>
      </c>
      <c r="K1782" s="223">
        <f t="shared" si="259"/>
        <v>2</v>
      </c>
      <c r="M1782" s="180"/>
      <c r="N1782" s="220"/>
      <c r="O1782" s="220"/>
      <c r="P1782" s="220"/>
      <c r="Q1782" s="221"/>
      <c r="S1782" s="11" t="s">
        <v>9141</v>
      </c>
      <c r="T1782" s="16">
        <v>3</v>
      </c>
      <c r="U1782" s="16">
        <v>5</v>
      </c>
      <c r="V1782" s="16">
        <v>0</v>
      </c>
      <c r="W1782" s="16">
        <v>26</v>
      </c>
      <c r="X1782" s="16">
        <v>54</v>
      </c>
      <c r="Y1782" s="11">
        <f t="shared" si="260"/>
        <v>88</v>
      </c>
      <c r="AL1782" s="7" t="s">
        <v>10012</v>
      </c>
      <c r="AM1782" s="13">
        <v>0</v>
      </c>
      <c r="AN1782" s="13">
        <v>0</v>
      </c>
      <c r="AO1782" s="13">
        <v>0</v>
      </c>
      <c r="AP1782" s="13">
        <v>0</v>
      </c>
      <c r="AQ1782" s="13">
        <v>0</v>
      </c>
      <c r="AR1782" s="13">
        <v>0</v>
      </c>
      <c r="AS1782" s="13">
        <v>0</v>
      </c>
      <c r="AT1782" s="115">
        <v>0</v>
      </c>
      <c r="AU1782" s="115">
        <v>0</v>
      </c>
      <c r="AV1782" s="13">
        <v>0</v>
      </c>
      <c r="AW1782" s="13">
        <v>0</v>
      </c>
      <c r="AX1782" s="13">
        <v>1</v>
      </c>
      <c r="AY1782" s="13">
        <v>0</v>
      </c>
      <c r="AZ1782" s="13">
        <v>0</v>
      </c>
      <c r="BA1782" s="13">
        <v>0</v>
      </c>
      <c r="BB1782" s="13">
        <v>0</v>
      </c>
      <c r="BC1782" s="13">
        <v>0</v>
      </c>
      <c r="BD1782" s="13">
        <v>0</v>
      </c>
      <c r="BE1782" s="13">
        <v>0</v>
      </c>
      <c r="BF1782" s="13">
        <v>0</v>
      </c>
      <c r="BG1782" s="13">
        <v>0</v>
      </c>
      <c r="BI1782" s="7" t="s">
        <v>10012</v>
      </c>
      <c r="BR1782" s="7"/>
      <c r="BV1782" s="7"/>
    </row>
    <row r="1783" spans="1:74" x14ac:dyDescent="0.25">
      <c r="A1783" s="196" t="s">
        <v>9975</v>
      </c>
      <c r="B1783" s="196" t="s">
        <v>8861</v>
      </c>
      <c r="C1783" s="183">
        <v>1</v>
      </c>
      <c r="D1783" s="183">
        <v>1</v>
      </c>
      <c r="E1783" s="168">
        <v>0</v>
      </c>
      <c r="F1783" s="168">
        <v>1</v>
      </c>
      <c r="G1783" s="168">
        <v>0</v>
      </c>
      <c r="H1783" s="168">
        <v>0</v>
      </c>
      <c r="I1783" s="168">
        <v>0</v>
      </c>
      <c r="J1783" s="168">
        <v>0</v>
      </c>
      <c r="K1783" s="223">
        <f t="shared" si="259"/>
        <v>1</v>
      </c>
      <c r="M1783" s="9"/>
      <c r="N1783" s="220"/>
      <c r="O1783" s="220"/>
      <c r="P1783" s="220"/>
      <c r="Q1783" s="221"/>
      <c r="S1783" s="86" t="s">
        <v>9142</v>
      </c>
      <c r="T1783" s="87">
        <v>6</v>
      </c>
      <c r="U1783" s="87">
        <v>21</v>
      </c>
      <c r="V1783" s="87">
        <v>2</v>
      </c>
      <c r="W1783" s="87">
        <v>66</v>
      </c>
      <c r="X1783" s="87">
        <v>271</v>
      </c>
      <c r="Y1783" s="11">
        <f t="shared" si="260"/>
        <v>366</v>
      </c>
      <c r="AL1783" s="7" t="s">
        <v>10018</v>
      </c>
      <c r="AM1783" s="13">
        <v>364</v>
      </c>
      <c r="AN1783" s="13">
        <v>349</v>
      </c>
      <c r="AO1783" s="13">
        <v>510</v>
      </c>
      <c r="AP1783" s="13">
        <v>535</v>
      </c>
      <c r="AQ1783" s="13">
        <v>579</v>
      </c>
      <c r="AR1783" s="13">
        <v>91</v>
      </c>
      <c r="AS1783" s="13">
        <v>181</v>
      </c>
      <c r="AT1783" s="115">
        <v>166</v>
      </c>
      <c r="AU1783" s="115">
        <v>123</v>
      </c>
      <c r="AV1783" s="13">
        <v>6</v>
      </c>
      <c r="AW1783" s="13">
        <v>0</v>
      </c>
      <c r="AX1783" s="13">
        <v>1</v>
      </c>
      <c r="AY1783" s="13">
        <v>0</v>
      </c>
      <c r="AZ1783" s="13">
        <v>0</v>
      </c>
      <c r="BA1783" s="13">
        <v>0</v>
      </c>
      <c r="BB1783" s="13">
        <v>0</v>
      </c>
      <c r="BC1783" s="13">
        <v>0</v>
      </c>
      <c r="BD1783" s="13">
        <v>0</v>
      </c>
      <c r="BE1783" s="13">
        <v>0</v>
      </c>
      <c r="BF1783" s="13">
        <v>0</v>
      </c>
      <c r="BG1783" s="13">
        <v>0</v>
      </c>
      <c r="BI1783" s="7" t="s">
        <v>10018</v>
      </c>
      <c r="BR1783" s="7"/>
      <c r="BV1783" s="7"/>
    </row>
    <row r="1784" spans="1:74" x14ac:dyDescent="0.25">
      <c r="A1784" s="196" t="s">
        <v>9975</v>
      </c>
      <c r="B1784" s="196" t="s">
        <v>2289</v>
      </c>
      <c r="C1784" s="183">
        <v>5</v>
      </c>
      <c r="D1784" s="183">
        <v>5</v>
      </c>
      <c r="E1784" s="168">
        <v>0</v>
      </c>
      <c r="F1784" s="168">
        <v>0</v>
      </c>
      <c r="G1784" s="168">
        <v>0</v>
      </c>
      <c r="H1784" s="168">
        <v>5</v>
      </c>
      <c r="I1784" s="168">
        <v>0</v>
      </c>
      <c r="J1784" s="168">
        <v>0</v>
      </c>
      <c r="K1784" s="223">
        <f t="shared" si="259"/>
        <v>5</v>
      </c>
      <c r="M1784" s="9">
        <v>8</v>
      </c>
      <c r="N1784" s="220"/>
      <c r="O1784" s="220"/>
      <c r="P1784" s="220"/>
      <c r="Q1784" s="221"/>
      <c r="S1784" s="11" t="s">
        <v>9143</v>
      </c>
      <c r="T1784" s="16">
        <v>8</v>
      </c>
      <c r="U1784" s="16">
        <v>35</v>
      </c>
      <c r="V1784" s="16">
        <v>12</v>
      </c>
      <c r="W1784" s="16">
        <v>84</v>
      </c>
      <c r="X1784" s="16">
        <v>315</v>
      </c>
      <c r="Y1784" s="11">
        <f t="shared" si="260"/>
        <v>454</v>
      </c>
      <c r="AL1784" s="7" t="s">
        <v>10060</v>
      </c>
      <c r="AM1784" s="13">
        <v>3</v>
      </c>
      <c r="AN1784" s="13">
        <v>0</v>
      </c>
      <c r="AO1784" s="13">
        <v>1</v>
      </c>
      <c r="AP1784" s="13">
        <v>1</v>
      </c>
      <c r="AQ1784" s="13">
        <v>1</v>
      </c>
      <c r="AR1784" s="13">
        <v>0</v>
      </c>
      <c r="AS1784" s="13">
        <v>0</v>
      </c>
      <c r="AT1784" s="115">
        <v>0</v>
      </c>
      <c r="AU1784" s="115">
        <v>0</v>
      </c>
      <c r="AV1784" s="13">
        <v>1</v>
      </c>
      <c r="AW1784" s="13">
        <v>2</v>
      </c>
      <c r="AX1784" s="13">
        <v>1</v>
      </c>
      <c r="AY1784" s="13">
        <v>1</v>
      </c>
      <c r="AZ1784" s="13">
        <v>0</v>
      </c>
      <c r="BA1784" s="13">
        <v>0</v>
      </c>
      <c r="BB1784" s="13">
        <v>1</v>
      </c>
      <c r="BC1784" s="13">
        <v>0</v>
      </c>
      <c r="BD1784" s="13">
        <v>0</v>
      </c>
      <c r="BE1784" s="13">
        <v>0</v>
      </c>
      <c r="BF1784" s="13">
        <v>1</v>
      </c>
      <c r="BG1784" s="13">
        <v>1</v>
      </c>
      <c r="BI1784" s="7" t="s">
        <v>10060</v>
      </c>
      <c r="BR1784" s="7"/>
      <c r="BV1784" s="7"/>
    </row>
    <row r="1785" spans="1:74" x14ac:dyDescent="0.25">
      <c r="A1785" s="83" t="s">
        <v>9934</v>
      </c>
      <c r="B1785" s="83" t="s">
        <v>6018</v>
      </c>
      <c r="C1785" s="111">
        <v>5</v>
      </c>
      <c r="D1785" s="111">
        <v>5</v>
      </c>
      <c r="E1785" s="159">
        <v>1</v>
      </c>
      <c r="F1785" s="159">
        <v>2</v>
      </c>
      <c r="G1785" s="159">
        <v>0</v>
      </c>
      <c r="H1785" s="159">
        <v>2</v>
      </c>
      <c r="I1785" s="159">
        <v>0</v>
      </c>
      <c r="J1785" s="159">
        <v>0</v>
      </c>
      <c r="K1785" s="222">
        <f t="shared" si="259"/>
        <v>5</v>
      </c>
      <c r="M1785" s="9"/>
      <c r="N1785" s="220"/>
      <c r="O1785" s="220"/>
      <c r="P1785" s="220"/>
      <c r="Q1785" s="221"/>
      <c r="T1785" s="7">
        <f>SUM(T1776:T1784)</f>
        <v>20</v>
      </c>
      <c r="U1785" s="7">
        <f>SUM(U1776:U1784)</f>
        <v>68</v>
      </c>
      <c r="V1785" s="7">
        <f>SUM(V1776:V1784)</f>
        <v>14</v>
      </c>
      <c r="W1785" s="7">
        <f>SUM(W1776:W1784)</f>
        <v>183</v>
      </c>
      <c r="X1785" s="7">
        <f>SUM(X1776:X1784)</f>
        <v>640</v>
      </c>
      <c r="Y1785" s="11">
        <f t="shared" si="260"/>
        <v>925</v>
      </c>
      <c r="AL1785" s="7" t="s">
        <v>10061</v>
      </c>
      <c r="AM1785" s="13">
        <v>3</v>
      </c>
      <c r="AN1785" s="13">
        <v>3</v>
      </c>
      <c r="AO1785" s="13">
        <v>1</v>
      </c>
      <c r="AP1785" s="13">
        <v>1</v>
      </c>
      <c r="AQ1785" s="13">
        <v>1</v>
      </c>
      <c r="AR1785" s="13">
        <v>0</v>
      </c>
      <c r="AS1785" s="13">
        <v>0</v>
      </c>
      <c r="AT1785" s="115">
        <v>0</v>
      </c>
      <c r="AU1785" s="115">
        <v>1</v>
      </c>
      <c r="AV1785" s="13">
        <v>1</v>
      </c>
      <c r="AW1785" s="13">
        <v>0</v>
      </c>
      <c r="AX1785" s="13">
        <v>0</v>
      </c>
      <c r="AY1785" s="13">
        <v>1</v>
      </c>
      <c r="AZ1785" s="13">
        <v>0</v>
      </c>
      <c r="BA1785" s="13">
        <v>0</v>
      </c>
      <c r="BB1785" s="13">
        <v>1</v>
      </c>
      <c r="BC1785" s="13">
        <v>0</v>
      </c>
      <c r="BD1785" s="13">
        <v>0</v>
      </c>
      <c r="BE1785" s="13">
        <v>0</v>
      </c>
      <c r="BF1785" s="13">
        <v>0</v>
      </c>
      <c r="BG1785" s="13">
        <v>1</v>
      </c>
      <c r="BI1785" s="7" t="s">
        <v>10061</v>
      </c>
      <c r="BR1785" s="7"/>
      <c r="BV1785" s="7"/>
    </row>
    <row r="1786" spans="1:74" x14ac:dyDescent="0.25">
      <c r="A1786" s="83" t="s">
        <v>9934</v>
      </c>
      <c r="B1786" s="83" t="s">
        <v>2543</v>
      </c>
      <c r="C1786" s="111">
        <v>12</v>
      </c>
      <c r="D1786" s="111">
        <v>12</v>
      </c>
      <c r="E1786" s="159">
        <v>0</v>
      </c>
      <c r="F1786" s="159">
        <v>0</v>
      </c>
      <c r="G1786" s="159">
        <v>0</v>
      </c>
      <c r="H1786" s="159">
        <v>5</v>
      </c>
      <c r="I1786" s="159">
        <v>7</v>
      </c>
      <c r="J1786" s="159">
        <v>0</v>
      </c>
      <c r="K1786" s="222">
        <f t="shared" si="259"/>
        <v>12</v>
      </c>
      <c r="M1786" s="9"/>
      <c r="N1786" s="220"/>
      <c r="O1786" s="220"/>
      <c r="P1786" s="220"/>
      <c r="Q1786" s="221"/>
      <c r="AL1786" s="7" t="s">
        <v>10062</v>
      </c>
      <c r="AM1786" s="13">
        <v>10</v>
      </c>
      <c r="AN1786" s="13">
        <v>3</v>
      </c>
      <c r="AO1786" s="13">
        <v>5</v>
      </c>
      <c r="AP1786" s="13">
        <v>3</v>
      </c>
      <c r="AQ1786" s="13">
        <v>2</v>
      </c>
      <c r="AR1786" s="13">
        <v>0</v>
      </c>
      <c r="AS1786" s="13">
        <v>0</v>
      </c>
      <c r="AT1786" s="115">
        <v>0</v>
      </c>
      <c r="AU1786" s="115">
        <v>1</v>
      </c>
      <c r="AV1786" s="13">
        <v>1</v>
      </c>
      <c r="AW1786" s="13">
        <v>0</v>
      </c>
      <c r="AX1786" s="13">
        <v>0</v>
      </c>
      <c r="AY1786" s="13">
        <v>1</v>
      </c>
      <c r="AZ1786" s="13">
        <v>0</v>
      </c>
      <c r="BA1786" s="13">
        <v>0</v>
      </c>
      <c r="BB1786" s="13">
        <v>1</v>
      </c>
      <c r="BC1786" s="13">
        <v>0</v>
      </c>
      <c r="BD1786" s="13">
        <v>0</v>
      </c>
      <c r="BE1786" s="13">
        <v>0</v>
      </c>
      <c r="BF1786" s="13">
        <v>0</v>
      </c>
      <c r="BG1786" s="13">
        <v>1</v>
      </c>
      <c r="BI1786" s="7" t="s">
        <v>10062</v>
      </c>
      <c r="BR1786" s="7"/>
      <c r="BV1786" s="7"/>
    </row>
    <row r="1787" spans="1:74" x14ac:dyDescent="0.25">
      <c r="A1787" s="83" t="s">
        <v>9934</v>
      </c>
      <c r="B1787" s="83" t="s">
        <v>8861</v>
      </c>
      <c r="C1787" s="111">
        <v>1</v>
      </c>
      <c r="D1787" s="111">
        <v>1</v>
      </c>
      <c r="E1787" s="159">
        <v>1</v>
      </c>
      <c r="F1787" s="159">
        <v>0</v>
      </c>
      <c r="G1787" s="159">
        <v>0</v>
      </c>
      <c r="H1787" s="159">
        <v>0</v>
      </c>
      <c r="I1787" s="159">
        <v>0</v>
      </c>
      <c r="J1787" s="159">
        <v>0</v>
      </c>
      <c r="K1787" s="222">
        <f t="shared" si="259"/>
        <v>1</v>
      </c>
      <c r="M1787" s="9"/>
      <c r="N1787" s="220"/>
      <c r="O1787" s="220"/>
      <c r="P1787" s="220"/>
      <c r="Q1787" s="221"/>
      <c r="AL1787" s="7" t="s">
        <v>10063</v>
      </c>
      <c r="AM1787" s="13">
        <v>51</v>
      </c>
      <c r="AN1787" s="13">
        <v>46</v>
      </c>
      <c r="AO1787" s="13">
        <v>37</v>
      </c>
      <c r="AP1787" s="13">
        <v>28</v>
      </c>
      <c r="AQ1787" s="13">
        <v>23</v>
      </c>
      <c r="AR1787" s="13">
        <v>12</v>
      </c>
      <c r="AS1787" s="13">
        <v>18</v>
      </c>
      <c r="AT1787" s="115">
        <v>8</v>
      </c>
      <c r="AU1787" s="115">
        <v>10</v>
      </c>
      <c r="AV1787" s="13">
        <v>4</v>
      </c>
      <c r="AW1787" s="13">
        <v>1</v>
      </c>
      <c r="AX1787" s="13">
        <v>5</v>
      </c>
      <c r="AY1787" s="13">
        <v>3</v>
      </c>
      <c r="AZ1787" s="13">
        <v>0</v>
      </c>
      <c r="BA1787" s="13">
        <v>0</v>
      </c>
      <c r="BB1787" s="13">
        <v>2</v>
      </c>
      <c r="BC1787" s="13">
        <v>0</v>
      </c>
      <c r="BD1787" s="13">
        <v>0</v>
      </c>
      <c r="BE1787" s="13">
        <v>0</v>
      </c>
      <c r="BF1787" s="13">
        <v>4</v>
      </c>
      <c r="BG1787" s="13">
        <v>1</v>
      </c>
      <c r="BI1787" s="7" t="s">
        <v>10063</v>
      </c>
      <c r="BR1787" s="7"/>
      <c r="BV1787" s="7"/>
    </row>
    <row r="1788" spans="1:74" x14ac:dyDescent="0.25">
      <c r="A1788" s="83" t="s">
        <v>9934</v>
      </c>
      <c r="B1788" s="83" t="s">
        <v>2289</v>
      </c>
      <c r="C1788" s="111">
        <v>71</v>
      </c>
      <c r="D1788" s="111">
        <v>70</v>
      </c>
      <c r="E1788" s="159">
        <v>1</v>
      </c>
      <c r="F1788" s="159">
        <v>3</v>
      </c>
      <c r="G1788" s="159">
        <v>0</v>
      </c>
      <c r="H1788" s="159">
        <v>19</v>
      </c>
      <c r="I1788" s="159">
        <v>47</v>
      </c>
      <c r="J1788" s="159">
        <v>0</v>
      </c>
      <c r="K1788" s="222">
        <f t="shared" si="259"/>
        <v>70</v>
      </c>
      <c r="M1788" s="9">
        <v>88</v>
      </c>
      <c r="N1788" s="220"/>
      <c r="O1788" s="220"/>
      <c r="P1788" s="220"/>
      <c r="Q1788" s="221"/>
      <c r="S1788" s="11" t="s">
        <v>9947</v>
      </c>
      <c r="T1788" s="11" t="s">
        <v>781</v>
      </c>
      <c r="U1788" s="11" t="s">
        <v>313</v>
      </c>
      <c r="V1788" s="11" t="s">
        <v>141</v>
      </c>
      <c r="W1788" s="11" t="s">
        <v>87</v>
      </c>
      <c r="X1788" s="11" t="s">
        <v>124</v>
      </c>
      <c r="Y1788" s="11" t="s">
        <v>8</v>
      </c>
      <c r="BR1788" s="7"/>
      <c r="BV1788" s="7"/>
    </row>
    <row r="1789" spans="1:74" x14ac:dyDescent="0.25">
      <c r="A1789" s="196" t="s">
        <v>9970</v>
      </c>
      <c r="B1789" s="196" t="s">
        <v>6018</v>
      </c>
      <c r="C1789" s="168">
        <v>25</v>
      </c>
      <c r="D1789" s="168">
        <v>24</v>
      </c>
      <c r="E1789" s="168">
        <v>3</v>
      </c>
      <c r="F1789" s="168">
        <v>4</v>
      </c>
      <c r="G1789" s="168">
        <v>0</v>
      </c>
      <c r="H1789" s="168">
        <v>17</v>
      </c>
      <c r="I1789" s="168">
        <v>0</v>
      </c>
      <c r="J1789" s="168">
        <v>0</v>
      </c>
      <c r="K1789" s="223">
        <f t="shared" si="259"/>
        <v>24</v>
      </c>
      <c r="M1789" s="9"/>
      <c r="N1789" s="220"/>
      <c r="O1789" s="220"/>
      <c r="P1789" s="220"/>
      <c r="Q1789" s="221"/>
      <c r="S1789" s="11" t="s">
        <v>10160</v>
      </c>
      <c r="T1789" s="16">
        <v>0</v>
      </c>
      <c r="U1789" s="16">
        <v>0</v>
      </c>
      <c r="V1789" s="16">
        <v>0</v>
      </c>
      <c r="W1789" s="16">
        <v>0</v>
      </c>
      <c r="X1789" s="16">
        <v>0</v>
      </c>
      <c r="Y1789" s="11">
        <f t="shared" ref="Y1789:Y1798" si="261">SUM(T1789:X1789)</f>
        <v>0</v>
      </c>
      <c r="BR1789" s="7"/>
      <c r="BV1789" s="7"/>
    </row>
    <row r="1790" spans="1:74" x14ac:dyDescent="0.25">
      <c r="A1790" s="196" t="s">
        <v>9970</v>
      </c>
      <c r="B1790" s="196" t="s">
        <v>2543</v>
      </c>
      <c r="C1790" s="168">
        <v>53</v>
      </c>
      <c r="D1790" s="168">
        <v>53</v>
      </c>
      <c r="E1790" s="168">
        <v>0</v>
      </c>
      <c r="F1790" s="168">
        <v>0</v>
      </c>
      <c r="G1790" s="168">
        <v>0</v>
      </c>
      <c r="H1790" s="168">
        <v>5</v>
      </c>
      <c r="I1790" s="168">
        <v>48</v>
      </c>
      <c r="J1790" s="168">
        <v>0</v>
      </c>
      <c r="K1790" s="223">
        <f t="shared" si="259"/>
        <v>53</v>
      </c>
      <c r="L1790" s="211"/>
      <c r="M1790" s="9"/>
      <c r="N1790" s="220"/>
      <c r="O1790" s="220"/>
      <c r="P1790" s="220"/>
      <c r="Q1790" s="221"/>
      <c r="S1790" s="11" t="s">
        <v>10161</v>
      </c>
      <c r="T1790" s="16">
        <v>0</v>
      </c>
      <c r="U1790" s="16">
        <v>0</v>
      </c>
      <c r="V1790" s="16">
        <v>0</v>
      </c>
      <c r="W1790" s="16">
        <v>0</v>
      </c>
      <c r="X1790" s="16">
        <v>0</v>
      </c>
      <c r="Y1790" s="11">
        <f t="shared" si="261"/>
        <v>0</v>
      </c>
      <c r="BR1790" s="7"/>
      <c r="BV1790" s="7"/>
    </row>
    <row r="1791" spans="1:74" x14ac:dyDescent="0.25">
      <c r="A1791" s="196" t="s">
        <v>9970</v>
      </c>
      <c r="B1791" s="196" t="s">
        <v>8861</v>
      </c>
      <c r="C1791" s="168">
        <v>6</v>
      </c>
      <c r="D1791" s="168">
        <v>4</v>
      </c>
      <c r="E1791" s="168">
        <v>0</v>
      </c>
      <c r="F1791" s="168">
        <v>3</v>
      </c>
      <c r="G1791" s="168">
        <v>0</v>
      </c>
      <c r="H1791" s="168">
        <v>1</v>
      </c>
      <c r="I1791" s="168">
        <v>0</v>
      </c>
      <c r="J1791" s="168">
        <v>0</v>
      </c>
      <c r="K1791" s="223">
        <f t="shared" si="259"/>
        <v>4</v>
      </c>
      <c r="L1791" s="211"/>
      <c r="M1791" s="9"/>
      <c r="N1791" s="220"/>
      <c r="O1791" s="220"/>
      <c r="P1791" s="220"/>
      <c r="Q1791" s="221"/>
      <c r="S1791" s="11" t="s">
        <v>10162</v>
      </c>
      <c r="T1791" s="16">
        <v>0</v>
      </c>
      <c r="U1791" s="16">
        <v>0</v>
      </c>
      <c r="V1791" s="16">
        <v>0</v>
      </c>
      <c r="W1791" s="16">
        <v>0</v>
      </c>
      <c r="X1791" s="16">
        <v>0</v>
      </c>
      <c r="Y1791" s="11">
        <f t="shared" si="261"/>
        <v>0</v>
      </c>
      <c r="BR1791" s="7"/>
      <c r="BV1791" s="7"/>
    </row>
    <row r="1792" spans="1:74" x14ac:dyDescent="0.25">
      <c r="A1792" s="196" t="s">
        <v>9970</v>
      </c>
      <c r="B1792" s="196" t="s">
        <v>6556</v>
      </c>
      <c r="C1792" s="168">
        <v>1</v>
      </c>
      <c r="D1792" s="168">
        <v>1</v>
      </c>
      <c r="E1792" s="168">
        <v>0</v>
      </c>
      <c r="F1792" s="168">
        <v>0</v>
      </c>
      <c r="G1792" s="168">
        <v>0</v>
      </c>
      <c r="H1792" s="168">
        <v>1</v>
      </c>
      <c r="I1792" s="168">
        <v>0</v>
      </c>
      <c r="J1792" s="168">
        <v>0</v>
      </c>
      <c r="K1792" s="223">
        <f t="shared" si="259"/>
        <v>1</v>
      </c>
      <c r="M1792" s="9"/>
      <c r="N1792" s="220"/>
      <c r="O1792" s="220"/>
      <c r="P1792" s="220"/>
      <c r="Q1792" s="221"/>
      <c r="S1792" s="11" t="s">
        <v>9138</v>
      </c>
      <c r="T1792" s="111">
        <v>0</v>
      </c>
      <c r="U1792" s="111">
        <v>1</v>
      </c>
      <c r="V1792" s="111">
        <v>0</v>
      </c>
      <c r="W1792" s="111">
        <v>0</v>
      </c>
      <c r="X1792" s="111">
        <v>0</v>
      </c>
      <c r="Y1792" s="11">
        <f t="shared" si="261"/>
        <v>1</v>
      </c>
      <c r="BR1792" s="7"/>
      <c r="BV1792" s="7"/>
    </row>
    <row r="1793" spans="1:74" x14ac:dyDescent="0.25">
      <c r="A1793" s="196" t="s">
        <v>9970</v>
      </c>
      <c r="B1793" s="196" t="s">
        <v>2289</v>
      </c>
      <c r="C1793" s="168">
        <v>298</v>
      </c>
      <c r="D1793" s="168">
        <v>284</v>
      </c>
      <c r="E1793" s="168">
        <v>3</v>
      </c>
      <c r="F1793" s="168">
        <v>14</v>
      </c>
      <c r="G1793" s="168">
        <v>2</v>
      </c>
      <c r="H1793" s="168">
        <v>42</v>
      </c>
      <c r="I1793" s="168">
        <v>223</v>
      </c>
      <c r="J1793" s="168">
        <v>0</v>
      </c>
      <c r="K1793" s="223">
        <f t="shared" si="259"/>
        <v>284</v>
      </c>
      <c r="M1793" s="9">
        <v>366</v>
      </c>
      <c r="N1793" s="220"/>
      <c r="O1793" s="220"/>
      <c r="P1793" s="220"/>
      <c r="Q1793" s="221"/>
      <c r="S1793" s="11" t="s">
        <v>9139</v>
      </c>
      <c r="T1793" s="111">
        <v>1</v>
      </c>
      <c r="U1793" s="111">
        <v>1</v>
      </c>
      <c r="V1793" s="111">
        <v>0</v>
      </c>
      <c r="W1793" s="111">
        <v>0</v>
      </c>
      <c r="X1793" s="111">
        <v>0</v>
      </c>
      <c r="Y1793" s="11">
        <f t="shared" si="261"/>
        <v>2</v>
      </c>
      <c r="BR1793" s="7"/>
      <c r="BV1793" s="7"/>
    </row>
    <row r="1794" spans="1:74" ht="22.8" x14ac:dyDescent="0.25">
      <c r="A1794" s="83" t="s">
        <v>9963</v>
      </c>
      <c r="B1794" s="83" t="s">
        <v>6018</v>
      </c>
      <c r="C1794" s="111">
        <v>68</v>
      </c>
      <c r="D1794" s="111">
        <v>67</v>
      </c>
      <c r="E1794" s="111">
        <v>4</v>
      </c>
      <c r="F1794" s="111">
        <v>13</v>
      </c>
      <c r="G1794" s="111">
        <v>2</v>
      </c>
      <c r="H1794" s="111">
        <v>48</v>
      </c>
      <c r="I1794" s="111">
        <v>0</v>
      </c>
      <c r="J1794" s="111">
        <v>0</v>
      </c>
      <c r="K1794" s="222">
        <f t="shared" si="259"/>
        <v>67</v>
      </c>
      <c r="N1794" s="220"/>
      <c r="O1794" s="220"/>
      <c r="P1794" s="220"/>
      <c r="Q1794" s="221"/>
      <c r="S1794" s="86" t="s">
        <v>9140</v>
      </c>
      <c r="T1794" s="168">
        <v>1</v>
      </c>
      <c r="U1794" s="168">
        <v>1</v>
      </c>
      <c r="V1794" s="168">
        <v>0</v>
      </c>
      <c r="W1794" s="168">
        <v>0</v>
      </c>
      <c r="X1794" s="168">
        <v>0</v>
      </c>
      <c r="Y1794" s="11">
        <f t="shared" si="261"/>
        <v>2</v>
      </c>
      <c r="AL1794" s="7" t="s">
        <v>5</v>
      </c>
      <c r="AM1794" s="7" t="s">
        <v>10021</v>
      </c>
      <c r="AN1794" s="7" t="s">
        <v>10126</v>
      </c>
      <c r="AO1794" s="7" t="s">
        <v>10127</v>
      </c>
      <c r="AP1794" s="7" t="s">
        <v>10024</v>
      </c>
      <c r="AQ1794" s="7" t="s">
        <v>10019</v>
      </c>
      <c r="AR1794" s="7" t="s">
        <v>10128</v>
      </c>
      <c r="AS1794" s="7" t="s">
        <v>10129</v>
      </c>
      <c r="AT1794" s="115" t="s">
        <v>10130</v>
      </c>
      <c r="AU1794" s="115" t="s">
        <v>10027</v>
      </c>
      <c r="AV1794" s="7" t="s">
        <v>10028</v>
      </c>
      <c r="AW1794" s="7" t="s">
        <v>10023</v>
      </c>
      <c r="AX1794" s="7" t="s">
        <v>10131</v>
      </c>
      <c r="AY1794" s="7" t="s">
        <v>10132</v>
      </c>
      <c r="AZ1794" s="7" t="s">
        <v>10133</v>
      </c>
      <c r="BA1794" s="7" t="s">
        <v>10026</v>
      </c>
      <c r="BB1794" s="7" t="s">
        <v>10069</v>
      </c>
      <c r="BC1794" s="7" t="s">
        <v>10032</v>
      </c>
      <c r="BD1794" s="7" t="s">
        <v>10134</v>
      </c>
      <c r="BE1794" s="7" t="s">
        <v>10135</v>
      </c>
      <c r="BF1794" s="7" t="s">
        <v>10031</v>
      </c>
      <c r="BG1794" s="7" t="s">
        <v>10136</v>
      </c>
      <c r="BR1794" s="7"/>
      <c r="BV1794" s="7"/>
    </row>
    <row r="1795" spans="1:74" x14ac:dyDescent="0.25">
      <c r="A1795" s="83" t="s">
        <v>9963</v>
      </c>
      <c r="B1795" s="83" t="s">
        <v>2543</v>
      </c>
      <c r="C1795" s="111">
        <v>46</v>
      </c>
      <c r="D1795" s="111">
        <v>35</v>
      </c>
      <c r="E1795" s="111">
        <v>1</v>
      </c>
      <c r="F1795" s="111">
        <v>12</v>
      </c>
      <c r="G1795" s="111">
        <v>5</v>
      </c>
      <c r="H1795" s="111">
        <v>17</v>
      </c>
      <c r="I1795" s="111">
        <v>0</v>
      </c>
      <c r="J1795" s="111">
        <v>0</v>
      </c>
      <c r="K1795" s="222">
        <f t="shared" si="259"/>
        <v>35</v>
      </c>
      <c r="N1795" s="220"/>
      <c r="O1795" s="220"/>
      <c r="P1795" s="220"/>
      <c r="Q1795" s="221"/>
      <c r="S1795" s="11" t="s">
        <v>9141</v>
      </c>
      <c r="T1795" s="159">
        <v>1</v>
      </c>
      <c r="U1795" s="159">
        <v>2</v>
      </c>
      <c r="V1795" s="159">
        <v>0</v>
      </c>
      <c r="W1795" s="159">
        <v>2</v>
      </c>
      <c r="X1795" s="159">
        <v>0</v>
      </c>
      <c r="Y1795" s="11">
        <f t="shared" si="261"/>
        <v>5</v>
      </c>
      <c r="AL1795" s="7" t="s">
        <v>10140</v>
      </c>
      <c r="AM1795" s="13">
        <v>713</v>
      </c>
      <c r="AN1795" s="13">
        <v>352</v>
      </c>
      <c r="AO1795" s="13">
        <v>266</v>
      </c>
      <c r="AP1795" s="13">
        <v>249</v>
      </c>
      <c r="AQ1795" s="13">
        <v>156</v>
      </c>
      <c r="AR1795" s="13">
        <v>84</v>
      </c>
      <c r="AS1795" s="13">
        <v>62</v>
      </c>
      <c r="AT1795" s="115">
        <v>82</v>
      </c>
      <c r="AU1795" s="115">
        <v>42</v>
      </c>
      <c r="AV1795" s="13">
        <v>52</v>
      </c>
      <c r="AW1795" s="13">
        <v>37</v>
      </c>
      <c r="AX1795" s="13">
        <v>17</v>
      </c>
      <c r="AY1795" s="13">
        <v>19</v>
      </c>
      <c r="AZ1795" s="13">
        <v>37</v>
      </c>
      <c r="BA1795" s="13">
        <v>13</v>
      </c>
      <c r="BB1795" s="13">
        <v>19</v>
      </c>
      <c r="BC1795" s="13">
        <v>16</v>
      </c>
      <c r="BD1795" s="185">
        <v>11</v>
      </c>
      <c r="BE1795" s="13">
        <v>3</v>
      </c>
      <c r="BF1795" s="13">
        <v>6</v>
      </c>
      <c r="BG1795" s="13">
        <v>2</v>
      </c>
      <c r="BI1795" s="7" t="s">
        <v>10140</v>
      </c>
      <c r="BR1795" s="7"/>
      <c r="BV1795" s="7"/>
    </row>
    <row r="1796" spans="1:74" x14ac:dyDescent="0.25">
      <c r="A1796" s="83" t="s">
        <v>9963</v>
      </c>
      <c r="B1796" s="83" t="s">
        <v>8861</v>
      </c>
      <c r="C1796" s="111">
        <v>1</v>
      </c>
      <c r="D1796" s="111">
        <v>1</v>
      </c>
      <c r="E1796" s="111">
        <v>1</v>
      </c>
      <c r="F1796" s="111">
        <v>0</v>
      </c>
      <c r="G1796" s="111">
        <v>0</v>
      </c>
      <c r="H1796" s="111">
        <v>0</v>
      </c>
      <c r="I1796" s="111">
        <v>0</v>
      </c>
      <c r="J1796" s="111">
        <v>0</v>
      </c>
      <c r="K1796" s="224">
        <f t="shared" si="259"/>
        <v>1</v>
      </c>
      <c r="N1796" s="220"/>
      <c r="O1796" s="220"/>
      <c r="P1796" s="220"/>
      <c r="Q1796" s="221"/>
      <c r="S1796" s="86" t="s">
        <v>9142</v>
      </c>
      <c r="T1796" s="168">
        <v>3</v>
      </c>
      <c r="U1796" s="168">
        <v>4</v>
      </c>
      <c r="V1796" s="168">
        <v>0</v>
      </c>
      <c r="W1796" s="168">
        <v>17</v>
      </c>
      <c r="X1796" s="168">
        <v>0</v>
      </c>
      <c r="Y1796" s="11">
        <f t="shared" si="261"/>
        <v>24</v>
      </c>
      <c r="AL1796" s="7" t="s">
        <v>10141</v>
      </c>
      <c r="AM1796" s="13">
        <v>1</v>
      </c>
      <c r="AN1796" s="13">
        <v>28</v>
      </c>
      <c r="AO1796" s="13">
        <v>72</v>
      </c>
      <c r="AP1796" s="13">
        <v>273</v>
      </c>
      <c r="AQ1796" s="13">
        <v>355</v>
      </c>
      <c r="AR1796" s="13">
        <v>161</v>
      </c>
      <c r="AS1796" s="13">
        <v>145</v>
      </c>
      <c r="AT1796" s="115">
        <v>92</v>
      </c>
      <c r="AU1796" s="115">
        <v>72</v>
      </c>
      <c r="AV1796" s="13">
        <v>60</v>
      </c>
      <c r="AW1796" s="13">
        <v>43</v>
      </c>
      <c r="AX1796" s="13">
        <v>40</v>
      </c>
      <c r="AY1796" s="13">
        <v>31</v>
      </c>
      <c r="AZ1796" s="13">
        <v>39</v>
      </c>
      <c r="BA1796" s="13">
        <v>28</v>
      </c>
      <c r="BB1796" s="13">
        <v>32</v>
      </c>
      <c r="BC1796" s="13">
        <v>17</v>
      </c>
      <c r="BD1796" s="185">
        <v>29</v>
      </c>
      <c r="BE1796" s="13">
        <v>10</v>
      </c>
      <c r="BF1796" s="13">
        <v>15</v>
      </c>
      <c r="BG1796" s="13">
        <v>6</v>
      </c>
      <c r="BI1796" s="7" t="s">
        <v>10141</v>
      </c>
      <c r="BR1796" s="7"/>
      <c r="BV1796" s="7"/>
    </row>
    <row r="1797" spans="1:74" x14ac:dyDescent="0.25">
      <c r="A1797" s="83" t="s">
        <v>9963</v>
      </c>
      <c r="B1797" s="83" t="s">
        <v>6556</v>
      </c>
      <c r="C1797" s="111">
        <v>1</v>
      </c>
      <c r="D1797" s="111">
        <v>1</v>
      </c>
      <c r="E1797" s="111">
        <v>0</v>
      </c>
      <c r="F1797" s="111">
        <v>0</v>
      </c>
      <c r="G1797" s="111">
        <v>0</v>
      </c>
      <c r="H1797" s="111">
        <v>1</v>
      </c>
      <c r="I1797" s="111">
        <v>0</v>
      </c>
      <c r="J1797" s="111">
        <v>0</v>
      </c>
      <c r="K1797" s="224">
        <f t="shared" si="259"/>
        <v>1</v>
      </c>
      <c r="N1797" s="220"/>
      <c r="O1797" s="220"/>
      <c r="P1797" s="220"/>
      <c r="Q1797" s="221"/>
      <c r="S1797" s="11" t="s">
        <v>9143</v>
      </c>
      <c r="T1797" s="111">
        <v>4</v>
      </c>
      <c r="U1797" s="111">
        <v>13</v>
      </c>
      <c r="V1797" s="111">
        <v>2</v>
      </c>
      <c r="W1797" s="111">
        <v>48</v>
      </c>
      <c r="X1797" s="111">
        <v>0</v>
      </c>
      <c r="Y1797" s="11">
        <f t="shared" si="261"/>
        <v>67</v>
      </c>
      <c r="AL1797" s="186" t="s">
        <v>10022</v>
      </c>
      <c r="AM1797" s="187">
        <v>0</v>
      </c>
      <c r="AN1797" s="187">
        <v>0</v>
      </c>
      <c r="AO1797" s="187">
        <v>0</v>
      </c>
      <c r="AP1797" s="187">
        <v>0</v>
      </c>
      <c r="AQ1797" s="187">
        <v>0</v>
      </c>
      <c r="AR1797" s="187">
        <v>415</v>
      </c>
      <c r="AS1797" s="187">
        <v>435</v>
      </c>
      <c r="AT1797" s="225">
        <v>345</v>
      </c>
      <c r="AU1797" s="225">
        <v>433</v>
      </c>
      <c r="AV1797" s="187">
        <v>457</v>
      </c>
      <c r="AW1797" s="187">
        <v>568</v>
      </c>
      <c r="AX1797" s="187">
        <v>453</v>
      </c>
      <c r="AY1797" s="187">
        <v>391</v>
      </c>
      <c r="AZ1797" s="187">
        <v>236</v>
      </c>
      <c r="BA1797" s="187">
        <v>35</v>
      </c>
      <c r="BB1797" s="187">
        <v>44</v>
      </c>
      <c r="BC1797" s="187">
        <v>12</v>
      </c>
      <c r="BD1797" s="188">
        <v>15</v>
      </c>
      <c r="BE1797" s="188">
        <v>11</v>
      </c>
      <c r="BF1797" s="188">
        <v>1</v>
      </c>
      <c r="BG1797" s="187">
        <v>0</v>
      </c>
      <c r="BI1797" s="186" t="s">
        <v>10022</v>
      </c>
      <c r="BR1797" s="7"/>
      <c r="BV1797" s="7"/>
    </row>
    <row r="1798" spans="1:74" x14ac:dyDescent="0.25">
      <c r="A1798" s="83" t="s">
        <v>9963</v>
      </c>
      <c r="B1798" s="83" t="s">
        <v>2289</v>
      </c>
      <c r="C1798" s="111">
        <v>376</v>
      </c>
      <c r="D1798" s="111">
        <v>350</v>
      </c>
      <c r="E1798" s="111">
        <v>2</v>
      </c>
      <c r="F1798" s="111">
        <v>10</v>
      </c>
      <c r="G1798" s="111">
        <v>5</v>
      </c>
      <c r="H1798" s="111">
        <v>18</v>
      </c>
      <c r="I1798" s="111">
        <v>315</v>
      </c>
      <c r="J1798" s="111">
        <v>0</v>
      </c>
      <c r="K1798" s="222">
        <f t="shared" si="259"/>
        <v>350</v>
      </c>
      <c r="M1798" s="9">
        <v>454</v>
      </c>
      <c r="N1798" s="220"/>
      <c r="O1798" s="220"/>
      <c r="P1798" s="220"/>
      <c r="Q1798" s="221"/>
      <c r="T1798" s="7">
        <f>SUM(T1789:T1797)</f>
        <v>10</v>
      </c>
      <c r="U1798" s="7">
        <f>SUM(U1789:U1797)</f>
        <v>22</v>
      </c>
      <c r="V1798" s="7">
        <f>SUM(V1789:V1797)</f>
        <v>2</v>
      </c>
      <c r="W1798" s="7">
        <f>SUM(W1789:W1797)</f>
        <v>67</v>
      </c>
      <c r="X1798" s="7">
        <f>SUM(X1789:X1797)</f>
        <v>0</v>
      </c>
      <c r="Y1798" s="11">
        <f t="shared" si="261"/>
        <v>101</v>
      </c>
      <c r="AL1798" s="7" t="s">
        <v>10142</v>
      </c>
      <c r="AM1798" s="13">
        <v>0</v>
      </c>
      <c r="AN1798" s="13">
        <v>0</v>
      </c>
      <c r="AO1798" s="13">
        <v>0</v>
      </c>
      <c r="AP1798" s="13">
        <v>0</v>
      </c>
      <c r="AQ1798" s="13">
        <v>2</v>
      </c>
      <c r="AR1798" s="13">
        <v>15</v>
      </c>
      <c r="AS1798" s="13">
        <v>39</v>
      </c>
      <c r="AT1798" s="115">
        <v>174</v>
      </c>
      <c r="AU1798" s="115">
        <v>257</v>
      </c>
      <c r="AV1798" s="13">
        <v>409</v>
      </c>
      <c r="AW1798" s="13">
        <v>233</v>
      </c>
      <c r="AX1798" s="13">
        <v>203</v>
      </c>
      <c r="AY1798" s="13">
        <v>114</v>
      </c>
      <c r="AZ1798" s="13">
        <v>154</v>
      </c>
      <c r="BA1798" s="13">
        <v>112</v>
      </c>
      <c r="BB1798" s="13">
        <v>124</v>
      </c>
      <c r="BC1798" s="13">
        <v>60</v>
      </c>
      <c r="BD1798" s="185">
        <v>87</v>
      </c>
      <c r="BE1798" s="13">
        <v>39</v>
      </c>
      <c r="BF1798" s="13">
        <v>57</v>
      </c>
      <c r="BG1798" s="13">
        <v>29</v>
      </c>
      <c r="BI1798" s="7" t="s">
        <v>10142</v>
      </c>
      <c r="BR1798" s="7"/>
      <c r="BV1798" s="7"/>
    </row>
    <row r="1799" spans="1:74" x14ac:dyDescent="0.25">
      <c r="A1799" s="200" t="s">
        <v>9948</v>
      </c>
      <c r="B1799" s="11"/>
      <c r="C1799" s="159">
        <f t="shared" ref="C1799:J1799" si="262">SUM(C1775:C1798)</f>
        <v>981</v>
      </c>
      <c r="D1799" s="159">
        <f t="shared" si="262"/>
        <v>925</v>
      </c>
      <c r="E1799" s="159">
        <f t="shared" si="262"/>
        <v>20</v>
      </c>
      <c r="F1799" s="159">
        <f t="shared" si="262"/>
        <v>68</v>
      </c>
      <c r="G1799" s="159">
        <f t="shared" si="262"/>
        <v>14</v>
      </c>
      <c r="H1799" s="159">
        <f t="shared" si="262"/>
        <v>183</v>
      </c>
      <c r="I1799" s="159">
        <f t="shared" si="262"/>
        <v>640</v>
      </c>
      <c r="J1799" s="159">
        <f t="shared" si="262"/>
        <v>0</v>
      </c>
      <c r="K1799" s="222">
        <f t="shared" si="259"/>
        <v>925</v>
      </c>
      <c r="M1799" s="9">
        <f>SUM(M1775:M1798)</f>
        <v>925</v>
      </c>
      <c r="N1799" s="220"/>
      <c r="O1799" s="220"/>
      <c r="P1799" s="220"/>
      <c r="Q1799" s="221"/>
      <c r="T1799" s="9"/>
      <c r="U1799" s="9"/>
      <c r="V1799" s="9"/>
      <c r="W1799" s="9"/>
      <c r="X1799" s="9"/>
      <c r="AL1799" s="186" t="s">
        <v>10025</v>
      </c>
      <c r="AM1799" s="187">
        <v>0</v>
      </c>
      <c r="AN1799" s="187">
        <v>0</v>
      </c>
      <c r="AO1799" s="187">
        <v>0</v>
      </c>
      <c r="AP1799" s="187">
        <v>0</v>
      </c>
      <c r="AQ1799" s="187">
        <v>0</v>
      </c>
      <c r="AR1799" s="187">
        <v>0</v>
      </c>
      <c r="AS1799" s="187">
        <v>0</v>
      </c>
      <c r="AT1799" s="187">
        <v>0</v>
      </c>
      <c r="AU1799" s="187">
        <v>0</v>
      </c>
      <c r="AV1799" s="187">
        <v>2</v>
      </c>
      <c r="AW1799" s="187">
        <v>10</v>
      </c>
      <c r="AX1799" s="187">
        <v>51</v>
      </c>
      <c r="AY1799" s="187">
        <v>115</v>
      </c>
      <c r="AZ1799" s="187">
        <v>428</v>
      </c>
      <c r="BA1799" s="187">
        <v>525</v>
      </c>
      <c r="BB1799" s="187">
        <v>467</v>
      </c>
      <c r="BC1799" s="187">
        <v>379</v>
      </c>
      <c r="BD1799" s="188">
        <v>320</v>
      </c>
      <c r="BE1799" s="188">
        <v>115</v>
      </c>
      <c r="BF1799" s="187">
        <v>91</v>
      </c>
      <c r="BG1799" s="187">
        <v>54</v>
      </c>
      <c r="BI1799" s="186" t="s">
        <v>10025</v>
      </c>
      <c r="BR1799" s="7"/>
      <c r="BV1799" s="7"/>
    </row>
    <row r="1800" spans="1:74" x14ac:dyDescent="0.25">
      <c r="D1800" s="204"/>
      <c r="E1800" s="204"/>
      <c r="F1800" s="207"/>
      <c r="H1800" s="204"/>
      <c r="I1800" s="204"/>
      <c r="J1800" s="204"/>
      <c r="K1800" s="207"/>
      <c r="N1800" s="220"/>
      <c r="O1800" s="220"/>
      <c r="P1800" s="220"/>
      <c r="Q1800" s="221"/>
      <c r="S1800" s="11" t="s">
        <v>9950</v>
      </c>
      <c r="T1800" s="11" t="s">
        <v>781</v>
      </c>
      <c r="U1800" s="11" t="s">
        <v>313</v>
      </c>
      <c r="V1800" s="11" t="s">
        <v>141</v>
      </c>
      <c r="W1800" s="11" t="s">
        <v>87</v>
      </c>
      <c r="X1800" s="11" t="s">
        <v>124</v>
      </c>
      <c r="Y1800" s="11" t="s">
        <v>9951</v>
      </c>
      <c r="AL1800" s="7" t="s">
        <v>10151</v>
      </c>
      <c r="AM1800" s="13">
        <v>0</v>
      </c>
      <c r="AN1800" s="13">
        <v>0</v>
      </c>
      <c r="AO1800" s="13">
        <v>0</v>
      </c>
      <c r="AP1800" s="13">
        <v>0</v>
      </c>
      <c r="AQ1800" s="13">
        <v>0</v>
      </c>
      <c r="AR1800" s="13">
        <v>0</v>
      </c>
      <c r="AS1800" s="13">
        <v>0</v>
      </c>
      <c r="AT1800" s="13">
        <v>0</v>
      </c>
      <c r="AU1800" s="13">
        <v>0</v>
      </c>
      <c r="AV1800" s="13">
        <v>1</v>
      </c>
      <c r="AW1800" s="13">
        <v>7</v>
      </c>
      <c r="AX1800" s="13">
        <v>40</v>
      </c>
      <c r="AY1800" s="13">
        <v>42</v>
      </c>
      <c r="AZ1800" s="13">
        <v>161</v>
      </c>
      <c r="BA1800" s="13">
        <v>182</v>
      </c>
      <c r="BB1800" s="13">
        <v>349</v>
      </c>
      <c r="BC1800" s="13">
        <v>202</v>
      </c>
      <c r="BD1800" s="185">
        <v>211</v>
      </c>
      <c r="BE1800" s="13">
        <v>120</v>
      </c>
      <c r="BF1800" s="13">
        <v>162</v>
      </c>
      <c r="BG1800" s="13">
        <v>71</v>
      </c>
      <c r="BI1800" s="7" t="s">
        <v>10151</v>
      </c>
      <c r="BR1800" s="7"/>
      <c r="BV1800" s="7"/>
    </row>
    <row r="1801" spans="1:74" x14ac:dyDescent="0.25">
      <c r="D1801" s="204"/>
      <c r="E1801" s="204"/>
      <c r="F1801" s="207"/>
      <c r="H1801" s="204"/>
      <c r="I1801" s="204"/>
      <c r="J1801" s="204"/>
      <c r="K1801" s="207"/>
      <c r="N1801" s="220"/>
      <c r="O1801" s="220"/>
      <c r="P1801" s="220"/>
      <c r="Q1801" s="221"/>
      <c r="S1801" s="11" t="s">
        <v>10160</v>
      </c>
      <c r="T1801" s="16">
        <v>0</v>
      </c>
      <c r="U1801" s="16">
        <v>1</v>
      </c>
      <c r="V1801" s="16">
        <v>0</v>
      </c>
      <c r="W1801" s="16">
        <v>0</v>
      </c>
      <c r="X1801" s="16">
        <v>0</v>
      </c>
      <c r="Y1801" s="11">
        <f>SUM(T1801:X1801)</f>
        <v>1</v>
      </c>
      <c r="AL1801" s="186" t="s">
        <v>10030</v>
      </c>
      <c r="AM1801" s="187">
        <v>0</v>
      </c>
      <c r="AN1801" s="187">
        <v>0</v>
      </c>
      <c r="AO1801" s="187">
        <v>0</v>
      </c>
      <c r="AP1801" s="187">
        <v>0</v>
      </c>
      <c r="AQ1801" s="187">
        <v>0</v>
      </c>
      <c r="AR1801" s="187">
        <v>0</v>
      </c>
      <c r="AS1801" s="187">
        <v>0</v>
      </c>
      <c r="AT1801" s="187">
        <v>0</v>
      </c>
      <c r="AU1801" s="187">
        <v>0</v>
      </c>
      <c r="AV1801" s="187">
        <v>0</v>
      </c>
      <c r="AW1801" s="187">
        <v>0</v>
      </c>
      <c r="AX1801" s="187">
        <v>13</v>
      </c>
      <c r="AY1801" s="187">
        <v>33</v>
      </c>
      <c r="AZ1801" s="187">
        <v>51</v>
      </c>
      <c r="BA1801" s="187">
        <v>28</v>
      </c>
      <c r="BB1801" s="187">
        <v>181</v>
      </c>
      <c r="BC1801" s="187">
        <v>177</v>
      </c>
      <c r="BD1801" s="188">
        <v>386</v>
      </c>
      <c r="BE1801" s="188">
        <v>395</v>
      </c>
      <c r="BF1801" s="187">
        <v>522</v>
      </c>
      <c r="BG1801" s="187">
        <v>271</v>
      </c>
      <c r="BI1801" s="186" t="s">
        <v>10030</v>
      </c>
    </row>
    <row r="1802" spans="1:74" x14ac:dyDescent="0.25">
      <c r="D1802" s="204"/>
      <c r="E1802" s="204"/>
      <c r="F1802" s="207"/>
      <c r="N1802" s="220"/>
      <c r="O1802" s="220"/>
      <c r="P1802" s="220"/>
      <c r="Q1802" s="221"/>
      <c r="S1802" s="11" t="s">
        <v>10161</v>
      </c>
      <c r="T1802" s="16">
        <v>0</v>
      </c>
      <c r="U1802" s="16">
        <v>1</v>
      </c>
      <c r="V1802" s="16">
        <v>0</v>
      </c>
      <c r="W1802" s="16">
        <v>0</v>
      </c>
      <c r="X1802" s="16">
        <v>0</v>
      </c>
      <c r="Y1802" s="11">
        <f t="shared" ref="Y1802:Y1810" si="263">SUM(T1802:W1802)</f>
        <v>1</v>
      </c>
      <c r="AL1802" s="7" t="s">
        <v>10152</v>
      </c>
      <c r="AM1802" s="13">
        <v>0</v>
      </c>
      <c r="AN1802" s="13">
        <v>0</v>
      </c>
      <c r="AO1802" s="13">
        <v>0</v>
      </c>
      <c r="AP1802" s="13">
        <v>0</v>
      </c>
      <c r="AQ1802" s="13">
        <v>0</v>
      </c>
      <c r="AR1802" s="13">
        <v>0</v>
      </c>
      <c r="AS1802" s="13">
        <v>0</v>
      </c>
      <c r="AT1802" s="13">
        <v>0</v>
      </c>
      <c r="AU1802" s="13">
        <v>0</v>
      </c>
      <c r="AV1802" s="13">
        <v>0</v>
      </c>
      <c r="AW1802" s="13">
        <v>0</v>
      </c>
      <c r="AX1802" s="13">
        <v>0</v>
      </c>
      <c r="AY1802" s="13">
        <v>0</v>
      </c>
      <c r="AZ1802" s="13">
        <v>0</v>
      </c>
      <c r="BA1802" s="13">
        <v>0</v>
      </c>
      <c r="BB1802" s="13">
        <v>0</v>
      </c>
      <c r="BC1802" s="13">
        <v>0</v>
      </c>
      <c r="BD1802" s="185">
        <v>61</v>
      </c>
      <c r="BE1802" s="13">
        <v>57</v>
      </c>
      <c r="BF1802" s="13">
        <v>152</v>
      </c>
      <c r="BG1802" s="13">
        <v>72</v>
      </c>
      <c r="BI1802" s="7" t="s">
        <v>10152</v>
      </c>
    </row>
    <row r="1803" spans="1:74" x14ac:dyDescent="0.25">
      <c r="D1803" s="204"/>
      <c r="E1803" s="204"/>
      <c r="F1803" s="207"/>
      <c r="N1803" s="220"/>
      <c r="O1803" s="220"/>
      <c r="P1803" s="220"/>
      <c r="Q1803" s="221"/>
      <c r="S1803" s="11" t="s">
        <v>10162</v>
      </c>
      <c r="T1803" s="16">
        <v>0</v>
      </c>
      <c r="U1803" s="16">
        <v>1</v>
      </c>
      <c r="V1803" s="16">
        <v>0</v>
      </c>
      <c r="W1803" s="16">
        <v>0</v>
      </c>
      <c r="X1803" s="16">
        <v>0</v>
      </c>
      <c r="Y1803" s="11">
        <f t="shared" si="263"/>
        <v>1</v>
      </c>
      <c r="AL1803" s="186" t="s">
        <v>10034</v>
      </c>
      <c r="AM1803" s="187">
        <v>0</v>
      </c>
      <c r="AN1803" s="187">
        <v>0</v>
      </c>
      <c r="AO1803" s="187">
        <v>0</v>
      </c>
      <c r="AP1803" s="187">
        <v>0</v>
      </c>
      <c r="AQ1803" s="187">
        <v>0</v>
      </c>
      <c r="AR1803" s="187">
        <v>0</v>
      </c>
      <c r="AS1803" s="187">
        <v>0</v>
      </c>
      <c r="AT1803" s="187">
        <v>0</v>
      </c>
      <c r="AU1803" s="187">
        <v>0</v>
      </c>
      <c r="AV1803" s="187">
        <v>0</v>
      </c>
      <c r="AW1803" s="187">
        <v>0</v>
      </c>
      <c r="AX1803" s="187">
        <v>0</v>
      </c>
      <c r="AY1803" s="187">
        <v>0</v>
      </c>
      <c r="AZ1803" s="187">
        <v>0</v>
      </c>
      <c r="BA1803" s="187">
        <v>0</v>
      </c>
      <c r="BB1803" s="187">
        <v>0</v>
      </c>
      <c r="BC1803" s="187">
        <v>0</v>
      </c>
      <c r="BD1803" s="188">
        <v>0</v>
      </c>
      <c r="BE1803" s="188">
        <v>0</v>
      </c>
      <c r="BF1803" s="187">
        <v>76</v>
      </c>
      <c r="BG1803" s="187">
        <v>315</v>
      </c>
      <c r="BI1803" s="186" t="s">
        <v>10034</v>
      </c>
    </row>
    <row r="1804" spans="1:74" x14ac:dyDescent="0.25">
      <c r="D1804" s="204"/>
      <c r="E1804" s="204"/>
      <c r="F1804" s="207"/>
      <c r="N1804" s="220"/>
      <c r="O1804" s="220"/>
      <c r="P1804" s="220"/>
      <c r="Q1804" s="221"/>
      <c r="S1804" s="11" t="s">
        <v>9138</v>
      </c>
      <c r="T1804" s="16">
        <v>1</v>
      </c>
      <c r="U1804" s="16">
        <v>0</v>
      </c>
      <c r="V1804" s="16">
        <v>0</v>
      </c>
      <c r="W1804" s="16">
        <v>0</v>
      </c>
      <c r="X1804" s="16">
        <v>0</v>
      </c>
      <c r="Y1804" s="11">
        <f t="shared" si="263"/>
        <v>1</v>
      </c>
    </row>
    <row r="1805" spans="1:74" x14ac:dyDescent="0.25">
      <c r="D1805" s="204"/>
      <c r="E1805" s="204"/>
      <c r="F1805" s="207"/>
      <c r="N1805" s="220"/>
      <c r="O1805" s="220"/>
      <c r="P1805" s="220"/>
      <c r="Q1805" s="221"/>
      <c r="S1805" s="11" t="s">
        <v>9139</v>
      </c>
      <c r="T1805" s="16">
        <v>0</v>
      </c>
      <c r="U1805" s="16">
        <v>0</v>
      </c>
      <c r="V1805" s="16">
        <v>0</v>
      </c>
      <c r="W1805" s="16">
        <v>2</v>
      </c>
      <c r="X1805" s="16">
        <v>0</v>
      </c>
      <c r="Y1805" s="11">
        <f t="shared" si="263"/>
        <v>2</v>
      </c>
    </row>
    <row r="1806" spans="1:74" x14ac:dyDescent="0.25">
      <c r="D1806" s="204"/>
      <c r="E1806" s="204"/>
      <c r="F1806" s="207"/>
      <c r="N1806" s="220"/>
      <c r="O1806" s="220"/>
      <c r="P1806" s="220"/>
      <c r="Q1806" s="221"/>
      <c r="S1806" s="86" t="s">
        <v>9140</v>
      </c>
      <c r="T1806" s="87">
        <v>0</v>
      </c>
      <c r="U1806" s="87">
        <v>1</v>
      </c>
      <c r="V1806" s="87">
        <v>0</v>
      </c>
      <c r="W1806" s="88">
        <v>5</v>
      </c>
      <c r="X1806" s="87">
        <v>0</v>
      </c>
      <c r="Y1806" s="11">
        <f t="shared" si="263"/>
        <v>6</v>
      </c>
    </row>
    <row r="1807" spans="1:74" x14ac:dyDescent="0.25">
      <c r="D1807" s="204"/>
      <c r="E1807" s="204"/>
      <c r="F1807" s="207"/>
      <c r="N1807" s="220"/>
      <c r="O1807" s="220"/>
      <c r="P1807" s="220"/>
      <c r="Q1807" s="221"/>
      <c r="S1807" s="11" t="s">
        <v>9141</v>
      </c>
      <c r="T1807" s="16">
        <v>2</v>
      </c>
      <c r="U1807" s="16">
        <v>3</v>
      </c>
      <c r="V1807" s="16">
        <v>0</v>
      </c>
      <c r="W1807" s="16">
        <v>24</v>
      </c>
      <c r="X1807" s="16">
        <v>54</v>
      </c>
      <c r="Y1807" s="11">
        <f t="shared" si="263"/>
        <v>29</v>
      </c>
    </row>
    <row r="1808" spans="1:74" x14ac:dyDescent="0.25">
      <c r="D1808" s="204"/>
      <c r="E1808" s="204"/>
      <c r="F1808" s="207"/>
      <c r="N1808" s="220"/>
      <c r="O1808" s="220"/>
      <c r="P1808" s="220"/>
      <c r="Q1808" s="221"/>
      <c r="S1808" s="86" t="s">
        <v>9142</v>
      </c>
      <c r="T1808" s="87">
        <v>3</v>
      </c>
      <c r="U1808" s="87">
        <v>17</v>
      </c>
      <c r="V1808" s="87">
        <v>2</v>
      </c>
      <c r="W1808" s="88">
        <v>49</v>
      </c>
      <c r="X1808" s="87">
        <v>271</v>
      </c>
      <c r="Y1808" s="11">
        <f t="shared" si="263"/>
        <v>71</v>
      </c>
    </row>
    <row r="1809" spans="1:92" x14ac:dyDescent="0.25">
      <c r="N1809" s="220"/>
      <c r="O1809" s="220"/>
      <c r="P1809" s="220"/>
      <c r="Q1809" s="221"/>
      <c r="S1809" s="11" t="s">
        <v>9143</v>
      </c>
      <c r="T1809" s="16">
        <v>4</v>
      </c>
      <c r="U1809" s="16">
        <v>22</v>
      </c>
      <c r="V1809" s="16">
        <v>10</v>
      </c>
      <c r="W1809" s="16">
        <v>36</v>
      </c>
      <c r="X1809" s="16">
        <v>315</v>
      </c>
      <c r="Y1809" s="11">
        <f t="shared" si="263"/>
        <v>72</v>
      </c>
    </row>
    <row r="1810" spans="1:92" x14ac:dyDescent="0.25">
      <c r="N1810" s="220"/>
      <c r="O1810" s="220"/>
      <c r="P1810" s="220"/>
      <c r="Q1810" s="221"/>
      <c r="T1810" s="7">
        <f>SUM(T1801:T1809)</f>
        <v>10</v>
      </c>
      <c r="U1810" s="7">
        <f>SUM(U1801:U1809)</f>
        <v>46</v>
      </c>
      <c r="V1810" s="7">
        <f>SUM(V1801:V1809)</f>
        <v>12</v>
      </c>
      <c r="W1810" s="7">
        <f>SUM(W1801:W1809)</f>
        <v>116</v>
      </c>
      <c r="X1810" s="7">
        <f>SUM(X1801:X1809)</f>
        <v>640</v>
      </c>
      <c r="Y1810" s="11">
        <f t="shared" si="263"/>
        <v>184</v>
      </c>
    </row>
    <row r="1811" spans="1:92" x14ac:dyDescent="0.25">
      <c r="N1811" s="220"/>
      <c r="O1811" s="220"/>
      <c r="P1811" s="220"/>
      <c r="Q1811" s="221"/>
    </row>
    <row r="1812" spans="1:92" x14ac:dyDescent="0.25">
      <c r="N1812" s="220"/>
      <c r="O1812" s="220"/>
      <c r="P1812" s="220"/>
      <c r="Q1812" s="221"/>
    </row>
    <row r="1813" spans="1:92" x14ac:dyDescent="0.25">
      <c r="N1813" s="220"/>
      <c r="O1813" s="220"/>
      <c r="P1813" s="220"/>
      <c r="Q1813" s="221"/>
    </row>
    <row r="1814" spans="1:92" ht="39.6" x14ac:dyDescent="0.25">
      <c r="A1814" s="73" t="s">
        <v>10031</v>
      </c>
      <c r="B1814" s="73" t="s">
        <v>9152</v>
      </c>
      <c r="C1814" s="73" t="s">
        <v>9126</v>
      </c>
      <c r="D1814" s="73" t="s">
        <v>9936</v>
      </c>
      <c r="E1814" s="73" t="s">
        <v>9937</v>
      </c>
      <c r="F1814" s="73" t="s">
        <v>9938</v>
      </c>
      <c r="G1814" s="73" t="s">
        <v>9939</v>
      </c>
      <c r="H1814" s="73" t="s">
        <v>9940</v>
      </c>
      <c r="I1814" s="73" t="s">
        <v>9941</v>
      </c>
      <c r="J1814" s="75" t="s">
        <v>9942</v>
      </c>
      <c r="K1814" s="14" t="s">
        <v>9943</v>
      </c>
      <c r="M1814" s="13" t="s">
        <v>10170</v>
      </c>
      <c r="N1814" s="220"/>
      <c r="O1814" s="220"/>
      <c r="P1814" s="220"/>
      <c r="Q1814" s="221"/>
      <c r="S1814" s="7" t="s">
        <v>10031</v>
      </c>
      <c r="AL1814" s="13" t="s">
        <v>9995</v>
      </c>
      <c r="AM1814" s="115" t="s">
        <v>10031</v>
      </c>
      <c r="AN1814" s="13"/>
      <c r="AO1814" s="13"/>
      <c r="AP1814" s="13"/>
      <c r="BZ1814" s="226"/>
      <c r="CA1814" s="226"/>
      <c r="CB1814" s="179"/>
      <c r="CC1814" s="179"/>
      <c r="CF1814" s="226"/>
      <c r="CG1814" s="226"/>
      <c r="CH1814" s="226"/>
      <c r="CI1814" s="179"/>
      <c r="CK1814" s="226"/>
      <c r="CL1814" s="226"/>
      <c r="CM1814" s="226"/>
      <c r="CN1814" s="179"/>
    </row>
    <row r="1815" spans="1:92" x14ac:dyDescent="0.25">
      <c r="A1815" s="83" t="s">
        <v>10167</v>
      </c>
      <c r="B1815" s="83" t="s">
        <v>2289</v>
      </c>
      <c r="C1815" s="111">
        <v>1</v>
      </c>
      <c r="D1815" s="111">
        <v>1</v>
      </c>
      <c r="E1815" s="111">
        <v>0</v>
      </c>
      <c r="F1815" s="111">
        <v>1</v>
      </c>
      <c r="G1815" s="111">
        <v>0</v>
      </c>
      <c r="H1815" s="111">
        <v>0</v>
      </c>
      <c r="I1815" s="111">
        <v>0</v>
      </c>
      <c r="J1815" s="111">
        <v>0</v>
      </c>
      <c r="K1815" s="222">
        <f t="shared" ref="K1815:K1839" si="264">SUM(E1815:J1815)</f>
        <v>1</v>
      </c>
      <c r="M1815" s="9">
        <v>1</v>
      </c>
      <c r="N1815" s="220"/>
      <c r="O1815" s="220"/>
      <c r="P1815" s="220"/>
      <c r="Q1815" s="221"/>
      <c r="S1815" s="11" t="s">
        <v>9945</v>
      </c>
      <c r="T1815" s="11" t="s">
        <v>781</v>
      </c>
      <c r="U1815" s="11" t="s">
        <v>313</v>
      </c>
      <c r="V1815" s="11" t="s">
        <v>141</v>
      </c>
      <c r="W1815" s="11" t="s">
        <v>87</v>
      </c>
      <c r="X1815" s="11" t="s">
        <v>124</v>
      </c>
      <c r="Y1815" s="11" t="s">
        <v>8</v>
      </c>
      <c r="AL1815" s="7" t="s">
        <v>10119</v>
      </c>
      <c r="AM1815" s="13"/>
      <c r="AN1815" s="13"/>
      <c r="AO1815" s="13"/>
      <c r="AP1815" s="13"/>
      <c r="BZ1815" s="226"/>
      <c r="CA1815" s="226"/>
      <c r="CB1815" s="179"/>
      <c r="CC1815" s="179"/>
      <c r="CF1815" s="226"/>
      <c r="CG1815" s="226"/>
      <c r="CH1815" s="226"/>
      <c r="CI1815" s="179"/>
      <c r="CK1815" s="226"/>
      <c r="CL1815" s="226"/>
      <c r="CM1815" s="226"/>
      <c r="CN1815" s="179"/>
    </row>
    <row r="1816" spans="1:92" x14ac:dyDescent="0.25">
      <c r="A1816" s="196" t="s">
        <v>10168</v>
      </c>
      <c r="B1816" s="196" t="s">
        <v>6018</v>
      </c>
      <c r="C1816" s="183">
        <v>1</v>
      </c>
      <c r="D1816" s="183">
        <v>1</v>
      </c>
      <c r="E1816" s="183">
        <v>0</v>
      </c>
      <c r="F1816" s="183">
        <v>1</v>
      </c>
      <c r="G1816" s="183">
        <v>0</v>
      </c>
      <c r="H1816" s="183">
        <v>0</v>
      </c>
      <c r="I1816" s="183">
        <v>0</v>
      </c>
      <c r="J1816" s="183">
        <v>0</v>
      </c>
      <c r="K1816" s="223">
        <f t="shared" si="264"/>
        <v>1</v>
      </c>
      <c r="M1816" s="180">
        <v>1</v>
      </c>
      <c r="N1816" s="220"/>
      <c r="O1816" s="220"/>
      <c r="P1816" s="220"/>
      <c r="Q1816" s="221"/>
      <c r="S1816" s="11" t="s">
        <v>10160</v>
      </c>
      <c r="T1816" s="16">
        <v>0</v>
      </c>
      <c r="U1816" s="16">
        <v>1</v>
      </c>
      <c r="V1816" s="16">
        <v>0</v>
      </c>
      <c r="W1816" s="16">
        <v>0</v>
      </c>
      <c r="X1816" s="16">
        <v>0</v>
      </c>
      <c r="Y1816" s="11">
        <f t="shared" ref="Y1816:Y1825" si="265">SUM(T1816:X1816)</f>
        <v>1</v>
      </c>
      <c r="AL1816" s="7" t="s">
        <v>10121</v>
      </c>
      <c r="AM1816" s="13"/>
      <c r="AN1816" s="13"/>
      <c r="AO1816" s="13"/>
      <c r="AP1816" s="13"/>
      <c r="BZ1816" s="226"/>
      <c r="CA1816" s="226"/>
      <c r="CB1816" s="179"/>
      <c r="CC1816" s="179"/>
      <c r="CF1816" s="226"/>
      <c r="CG1816" s="226"/>
      <c r="CH1816" s="226"/>
      <c r="CI1816" s="179"/>
      <c r="CK1816" s="226"/>
      <c r="CL1816" s="226"/>
      <c r="CM1816" s="226"/>
      <c r="CN1816" s="179"/>
    </row>
    <row r="1817" spans="1:92" x14ac:dyDescent="0.25">
      <c r="A1817" s="83" t="s">
        <v>10169</v>
      </c>
      <c r="B1817" s="83" t="s">
        <v>6018</v>
      </c>
      <c r="C1817" s="111">
        <v>1</v>
      </c>
      <c r="D1817" s="111">
        <v>1</v>
      </c>
      <c r="E1817" s="111">
        <v>0</v>
      </c>
      <c r="F1817" s="111">
        <v>1</v>
      </c>
      <c r="G1817" s="111">
        <v>0</v>
      </c>
      <c r="H1817" s="111">
        <v>0</v>
      </c>
      <c r="I1817" s="111">
        <v>0</v>
      </c>
      <c r="J1817" s="111">
        <v>0</v>
      </c>
      <c r="K1817" s="222">
        <f t="shared" si="264"/>
        <v>1</v>
      </c>
      <c r="M1817" s="9">
        <v>1</v>
      </c>
      <c r="N1817" s="220"/>
      <c r="O1817" s="220"/>
      <c r="P1817" s="220"/>
      <c r="Q1817" s="221"/>
      <c r="S1817" s="11" t="s">
        <v>10161</v>
      </c>
      <c r="T1817" s="16">
        <v>0</v>
      </c>
      <c r="U1817" s="16">
        <v>1</v>
      </c>
      <c r="V1817" s="16">
        <v>0</v>
      </c>
      <c r="W1817" s="16">
        <v>0</v>
      </c>
      <c r="X1817" s="16">
        <v>0</v>
      </c>
      <c r="Y1817" s="11">
        <f t="shared" si="265"/>
        <v>1</v>
      </c>
      <c r="AM1817" s="13"/>
      <c r="AN1817" s="13"/>
      <c r="AO1817" s="13"/>
      <c r="AP1817" s="13"/>
      <c r="BZ1817" s="226"/>
      <c r="CA1817" s="226"/>
      <c r="CB1817" s="179"/>
      <c r="CC1817" s="179"/>
      <c r="CF1817" s="226"/>
      <c r="CG1817" s="226"/>
      <c r="CH1817" s="226"/>
      <c r="CI1817" s="179"/>
      <c r="CK1817" s="226"/>
      <c r="CL1817" s="226"/>
      <c r="CM1817" s="226"/>
      <c r="CN1817" s="179"/>
    </row>
    <row r="1818" spans="1:92" ht="22.8" x14ac:dyDescent="0.25">
      <c r="A1818" s="196" t="s">
        <v>10165</v>
      </c>
      <c r="B1818" s="196" t="s">
        <v>6018</v>
      </c>
      <c r="C1818" s="183">
        <v>1</v>
      </c>
      <c r="D1818" s="183">
        <v>1</v>
      </c>
      <c r="E1818" s="183">
        <v>0</v>
      </c>
      <c r="F1818" s="183">
        <v>1</v>
      </c>
      <c r="G1818" s="183">
        <v>0</v>
      </c>
      <c r="H1818" s="183">
        <v>0</v>
      </c>
      <c r="I1818" s="183">
        <v>0</v>
      </c>
      <c r="J1818" s="183">
        <v>0</v>
      </c>
      <c r="K1818" s="223">
        <f t="shared" si="264"/>
        <v>1</v>
      </c>
      <c r="M1818" s="9"/>
      <c r="N1818" s="220"/>
      <c r="O1818" s="220"/>
      <c r="P1818" s="220"/>
      <c r="Q1818" s="221"/>
      <c r="S1818" s="11" t="s">
        <v>10162</v>
      </c>
      <c r="T1818" s="16">
        <v>0</v>
      </c>
      <c r="U1818" s="16">
        <v>1</v>
      </c>
      <c r="V1818" s="16">
        <v>0</v>
      </c>
      <c r="W1818" s="16">
        <v>0</v>
      </c>
      <c r="X1818" s="16">
        <v>0</v>
      </c>
      <c r="Y1818" s="11">
        <f t="shared" si="265"/>
        <v>1</v>
      </c>
      <c r="AL1818" s="7" t="s">
        <v>5</v>
      </c>
      <c r="AM1818" s="7" t="s">
        <v>10125</v>
      </c>
      <c r="AN1818" s="7" t="s">
        <v>10126</v>
      </c>
      <c r="AO1818" s="7" t="s">
        <v>10127</v>
      </c>
      <c r="AP1818" s="7" t="s">
        <v>10024</v>
      </c>
      <c r="AQ1818" s="7" t="s">
        <v>10019</v>
      </c>
      <c r="AR1818" s="7" t="s">
        <v>10128</v>
      </c>
      <c r="AS1818" s="7" t="s">
        <v>10129</v>
      </c>
      <c r="AT1818" s="115" t="s">
        <v>10130</v>
      </c>
      <c r="AU1818" s="115" t="s">
        <v>10027</v>
      </c>
      <c r="AV1818" s="7" t="s">
        <v>10028</v>
      </c>
      <c r="AW1818" s="7" t="s">
        <v>10023</v>
      </c>
      <c r="AX1818" s="7" t="s">
        <v>10131</v>
      </c>
      <c r="AY1818" s="7" t="s">
        <v>10132</v>
      </c>
      <c r="AZ1818" s="7" t="s">
        <v>10133</v>
      </c>
      <c r="BA1818" s="7" t="s">
        <v>10026</v>
      </c>
      <c r="BB1818" s="7" t="s">
        <v>10069</v>
      </c>
      <c r="BC1818" s="7" t="s">
        <v>10032</v>
      </c>
      <c r="BD1818" s="7" t="s">
        <v>10134</v>
      </c>
      <c r="BE1818" s="7" t="s">
        <v>10135</v>
      </c>
      <c r="BF1818" s="7" t="s">
        <v>10031</v>
      </c>
      <c r="BZ1818" s="226"/>
      <c r="CA1818" s="226"/>
      <c r="CB1818" s="179"/>
      <c r="CC1818" s="179"/>
      <c r="CF1818" s="226"/>
      <c r="CG1818" s="226"/>
      <c r="CH1818" s="226"/>
      <c r="CI1818" s="179"/>
      <c r="CK1818" s="226"/>
      <c r="CL1818" s="226"/>
      <c r="CM1818" s="226"/>
      <c r="CN1818" s="179"/>
    </row>
    <row r="1819" spans="1:92" x14ac:dyDescent="0.25">
      <c r="A1819" s="196" t="s">
        <v>10165</v>
      </c>
      <c r="B1819" s="196" t="s">
        <v>2289</v>
      </c>
      <c r="C1819" s="183">
        <v>4</v>
      </c>
      <c r="D1819" s="183">
        <v>4</v>
      </c>
      <c r="E1819" s="183">
        <v>0</v>
      </c>
      <c r="F1819" s="183">
        <v>1</v>
      </c>
      <c r="G1819" s="183">
        <v>3</v>
      </c>
      <c r="H1819" s="183">
        <v>0</v>
      </c>
      <c r="I1819" s="183">
        <v>0</v>
      </c>
      <c r="J1819" s="183">
        <v>0</v>
      </c>
      <c r="K1819" s="223">
        <f t="shared" si="264"/>
        <v>4</v>
      </c>
      <c r="M1819" s="9">
        <v>5</v>
      </c>
      <c r="N1819" s="220"/>
      <c r="O1819" s="220"/>
      <c r="P1819" s="220"/>
      <c r="Q1819" s="221"/>
      <c r="S1819" s="11" t="s">
        <v>9138</v>
      </c>
      <c r="T1819" s="16">
        <v>0</v>
      </c>
      <c r="U1819" s="16">
        <v>2</v>
      </c>
      <c r="V1819" s="16">
        <v>3</v>
      </c>
      <c r="W1819" s="16">
        <v>0</v>
      </c>
      <c r="X1819" s="16">
        <v>0</v>
      </c>
      <c r="Y1819" s="11">
        <f t="shared" si="265"/>
        <v>5</v>
      </c>
      <c r="AL1819" s="7" t="s">
        <v>10009</v>
      </c>
      <c r="AM1819" s="13">
        <v>0</v>
      </c>
      <c r="AN1819" s="13">
        <v>0</v>
      </c>
      <c r="AO1819" s="13">
        <v>0</v>
      </c>
      <c r="AP1819" s="13">
        <v>0</v>
      </c>
      <c r="AQ1819" s="13">
        <v>0</v>
      </c>
      <c r="AR1819" s="13">
        <v>0</v>
      </c>
      <c r="AS1819" s="13">
        <v>0</v>
      </c>
      <c r="AT1819" s="115">
        <v>0</v>
      </c>
      <c r="AU1819" s="115">
        <v>0</v>
      </c>
      <c r="AV1819" s="13">
        <v>0</v>
      </c>
      <c r="AW1819" s="13">
        <v>0</v>
      </c>
      <c r="AX1819" s="13">
        <v>0</v>
      </c>
      <c r="AY1819" s="13">
        <v>0</v>
      </c>
      <c r="AZ1819" s="13">
        <v>0</v>
      </c>
      <c r="BA1819" s="13">
        <v>0</v>
      </c>
      <c r="BB1819" s="13">
        <v>0</v>
      </c>
      <c r="BC1819" s="13">
        <v>0</v>
      </c>
      <c r="BD1819" s="13">
        <v>0</v>
      </c>
      <c r="BE1819" s="13">
        <v>0</v>
      </c>
      <c r="BF1819" s="13">
        <v>0</v>
      </c>
      <c r="BH1819" s="7" t="s">
        <v>10009</v>
      </c>
      <c r="BZ1819" s="226"/>
      <c r="CA1819" s="226"/>
      <c r="CB1819" s="179"/>
      <c r="CC1819" s="179"/>
      <c r="CF1819" s="226"/>
      <c r="CG1819" s="226"/>
      <c r="CH1819" s="226"/>
      <c r="CI1819" s="179"/>
      <c r="CK1819" s="226"/>
      <c r="CL1819" s="226"/>
      <c r="CM1819" s="226"/>
      <c r="CN1819" s="179"/>
    </row>
    <row r="1820" spans="1:92" x14ac:dyDescent="0.25">
      <c r="A1820" s="83" t="s">
        <v>9974</v>
      </c>
      <c r="B1820" s="215" t="s">
        <v>6018</v>
      </c>
      <c r="C1820" s="111">
        <v>5</v>
      </c>
      <c r="D1820" s="111">
        <v>5</v>
      </c>
      <c r="E1820" s="111">
        <v>0</v>
      </c>
      <c r="F1820" s="111">
        <v>2</v>
      </c>
      <c r="G1820" s="111">
        <v>3</v>
      </c>
      <c r="H1820" s="111">
        <v>0</v>
      </c>
      <c r="I1820" s="111">
        <v>0</v>
      </c>
      <c r="J1820" s="111">
        <v>0</v>
      </c>
      <c r="K1820" s="222">
        <f t="shared" si="264"/>
        <v>5</v>
      </c>
      <c r="M1820" s="9"/>
      <c r="N1820" s="220"/>
      <c r="O1820" s="220"/>
      <c r="P1820" s="220"/>
      <c r="Q1820" s="221"/>
      <c r="S1820" s="11" t="s">
        <v>9139</v>
      </c>
      <c r="T1820" s="16">
        <v>0</v>
      </c>
      <c r="U1820" s="16">
        <v>2</v>
      </c>
      <c r="V1820" s="16">
        <v>3</v>
      </c>
      <c r="W1820" s="16">
        <v>6</v>
      </c>
      <c r="X1820" s="16">
        <v>0</v>
      </c>
      <c r="Y1820" s="11">
        <f t="shared" si="265"/>
        <v>11</v>
      </c>
      <c r="AL1820" s="7" t="s">
        <v>10010</v>
      </c>
      <c r="AM1820" s="13">
        <v>0</v>
      </c>
      <c r="AN1820" s="13">
        <v>0</v>
      </c>
      <c r="AO1820" s="13">
        <v>0</v>
      </c>
      <c r="AP1820" s="13">
        <v>0</v>
      </c>
      <c r="AQ1820" s="13">
        <v>0</v>
      </c>
      <c r="AR1820" s="13">
        <v>0</v>
      </c>
      <c r="AS1820" s="13">
        <v>0</v>
      </c>
      <c r="AT1820" s="115">
        <v>0</v>
      </c>
      <c r="AU1820" s="115">
        <v>0</v>
      </c>
      <c r="AV1820" s="13">
        <v>0</v>
      </c>
      <c r="AW1820" s="13">
        <v>0</v>
      </c>
      <c r="AX1820" s="13">
        <v>0</v>
      </c>
      <c r="AY1820" s="13">
        <v>0</v>
      </c>
      <c r="AZ1820" s="13">
        <v>0</v>
      </c>
      <c r="BA1820" s="13">
        <v>0</v>
      </c>
      <c r="BB1820" s="13">
        <v>0</v>
      </c>
      <c r="BC1820" s="13">
        <v>0</v>
      </c>
      <c r="BD1820" s="13">
        <v>0</v>
      </c>
      <c r="BE1820" s="13">
        <v>0</v>
      </c>
      <c r="BF1820" s="13">
        <v>0</v>
      </c>
      <c r="BH1820" s="7" t="s">
        <v>10010</v>
      </c>
      <c r="BZ1820" s="226"/>
      <c r="CA1820" s="226"/>
      <c r="CB1820" s="179"/>
      <c r="CC1820" s="179"/>
      <c r="CF1820" s="226"/>
      <c r="CG1820" s="226"/>
      <c r="CH1820" s="226"/>
      <c r="CI1820" s="179"/>
      <c r="CK1820" s="226"/>
      <c r="CL1820" s="226"/>
      <c r="CM1820" s="226"/>
      <c r="CN1820" s="179"/>
    </row>
    <row r="1821" spans="1:92" x14ac:dyDescent="0.25">
      <c r="A1821" s="83" t="s">
        <v>9974</v>
      </c>
      <c r="B1821" s="83" t="s">
        <v>2289</v>
      </c>
      <c r="C1821" s="111">
        <v>6</v>
      </c>
      <c r="D1821" s="111">
        <v>6</v>
      </c>
      <c r="E1821" s="159">
        <v>0</v>
      </c>
      <c r="F1821" s="159">
        <v>0</v>
      </c>
      <c r="G1821" s="159">
        <v>0</v>
      </c>
      <c r="H1821" s="159">
        <v>6</v>
      </c>
      <c r="I1821" s="159">
        <v>0</v>
      </c>
      <c r="J1821" s="159">
        <v>0</v>
      </c>
      <c r="K1821" s="222">
        <f t="shared" si="264"/>
        <v>6</v>
      </c>
      <c r="M1821" s="9">
        <v>11</v>
      </c>
      <c r="N1821" s="220"/>
      <c r="O1821" s="220"/>
      <c r="P1821" s="220"/>
      <c r="Q1821" s="221"/>
      <c r="S1821" s="86" t="s">
        <v>9140</v>
      </c>
      <c r="T1821" s="87">
        <v>0</v>
      </c>
      <c r="U1821" s="87">
        <v>7</v>
      </c>
      <c r="V1821" s="87">
        <v>3</v>
      </c>
      <c r="W1821" s="87">
        <v>13</v>
      </c>
      <c r="X1821" s="87">
        <v>1</v>
      </c>
      <c r="Y1821" s="11">
        <f t="shared" si="265"/>
        <v>24</v>
      </c>
      <c r="AL1821" s="7" t="s">
        <v>10011</v>
      </c>
      <c r="AM1821" s="13">
        <v>0</v>
      </c>
      <c r="AN1821" s="13">
        <v>0</v>
      </c>
      <c r="AO1821" s="13">
        <v>0</v>
      </c>
      <c r="AP1821" s="13">
        <v>0</v>
      </c>
      <c r="AQ1821" s="13">
        <v>0</v>
      </c>
      <c r="AR1821" s="13">
        <v>0</v>
      </c>
      <c r="AS1821" s="13">
        <v>0</v>
      </c>
      <c r="AT1821" s="115">
        <v>0</v>
      </c>
      <c r="AU1821" s="115">
        <v>0</v>
      </c>
      <c r="AV1821" s="13">
        <v>0</v>
      </c>
      <c r="AW1821" s="13">
        <v>0</v>
      </c>
      <c r="AX1821" s="13">
        <v>1</v>
      </c>
      <c r="AY1821" s="13">
        <v>0</v>
      </c>
      <c r="AZ1821" s="13">
        <v>0</v>
      </c>
      <c r="BA1821" s="13">
        <v>0</v>
      </c>
      <c r="BB1821" s="13">
        <v>0</v>
      </c>
      <c r="BC1821" s="13">
        <v>0</v>
      </c>
      <c r="BD1821" s="13">
        <v>0</v>
      </c>
      <c r="BE1821" s="13">
        <v>0</v>
      </c>
      <c r="BF1821" s="13">
        <v>0</v>
      </c>
      <c r="BH1821" s="7" t="s">
        <v>10011</v>
      </c>
      <c r="BZ1821" s="226"/>
      <c r="CA1821" s="226"/>
      <c r="CB1821" s="179"/>
      <c r="CC1821" s="179"/>
      <c r="CF1821" s="226"/>
      <c r="CG1821" s="226"/>
      <c r="CH1821" s="226"/>
      <c r="CI1821" s="179"/>
      <c r="CK1821" s="226"/>
      <c r="CL1821" s="226"/>
      <c r="CM1821" s="226"/>
      <c r="CN1821" s="179"/>
    </row>
    <row r="1822" spans="1:92" x14ac:dyDescent="0.25">
      <c r="A1822" s="196" t="s">
        <v>9975</v>
      </c>
      <c r="B1822" s="196" t="s">
        <v>6018</v>
      </c>
      <c r="C1822" s="183">
        <v>8</v>
      </c>
      <c r="D1822" s="183">
        <v>8</v>
      </c>
      <c r="E1822" s="168">
        <v>0</v>
      </c>
      <c r="F1822" s="168">
        <v>2</v>
      </c>
      <c r="G1822" s="168">
        <v>3</v>
      </c>
      <c r="H1822" s="168">
        <v>3</v>
      </c>
      <c r="I1822" s="168">
        <v>0</v>
      </c>
      <c r="J1822" s="168">
        <v>0</v>
      </c>
      <c r="K1822" s="223">
        <f t="shared" si="264"/>
        <v>8</v>
      </c>
      <c r="M1822" s="180"/>
      <c r="N1822" s="220"/>
      <c r="O1822" s="220"/>
      <c r="P1822" s="220"/>
      <c r="Q1822" s="221"/>
      <c r="S1822" s="11" t="s">
        <v>9141</v>
      </c>
      <c r="T1822" s="16">
        <v>1</v>
      </c>
      <c r="U1822" s="16">
        <v>24</v>
      </c>
      <c r="V1822" s="16">
        <v>5</v>
      </c>
      <c r="W1822" s="16">
        <v>44</v>
      </c>
      <c r="X1822" s="16">
        <v>91</v>
      </c>
      <c r="Y1822" s="11">
        <f t="shared" si="265"/>
        <v>165</v>
      </c>
      <c r="AL1822" s="7" t="s">
        <v>10012</v>
      </c>
      <c r="AM1822" s="13">
        <v>0</v>
      </c>
      <c r="AN1822" s="13">
        <v>0</v>
      </c>
      <c r="AO1822" s="13">
        <v>0</v>
      </c>
      <c r="AP1822" s="13">
        <v>0</v>
      </c>
      <c r="AQ1822" s="13">
        <v>0</v>
      </c>
      <c r="AR1822" s="13">
        <v>0</v>
      </c>
      <c r="AS1822" s="13">
        <v>0</v>
      </c>
      <c r="AT1822" s="115">
        <v>0</v>
      </c>
      <c r="AU1822" s="115">
        <v>0</v>
      </c>
      <c r="AV1822" s="13">
        <v>0</v>
      </c>
      <c r="AW1822" s="13">
        <v>0</v>
      </c>
      <c r="AX1822" s="13">
        <v>1</v>
      </c>
      <c r="AY1822" s="13">
        <v>0</v>
      </c>
      <c r="AZ1822" s="13">
        <v>0</v>
      </c>
      <c r="BA1822" s="13">
        <v>0</v>
      </c>
      <c r="BB1822" s="13">
        <v>0</v>
      </c>
      <c r="BC1822" s="13">
        <v>0</v>
      </c>
      <c r="BD1822" s="13">
        <v>0</v>
      </c>
      <c r="BE1822" s="13">
        <v>0</v>
      </c>
      <c r="BF1822" s="13">
        <v>0</v>
      </c>
      <c r="BH1822" s="7" t="s">
        <v>10012</v>
      </c>
      <c r="BZ1822" s="226"/>
      <c r="CA1822" s="226"/>
      <c r="CB1822" s="179"/>
      <c r="CC1822" s="179"/>
      <c r="CF1822" s="226"/>
      <c r="CG1822" s="226"/>
      <c r="CH1822" s="226"/>
      <c r="CI1822" s="179"/>
      <c r="CK1822" s="226"/>
      <c r="CL1822" s="226"/>
      <c r="CM1822" s="226"/>
      <c r="CN1822" s="179"/>
    </row>
    <row r="1823" spans="1:92" x14ac:dyDescent="0.25">
      <c r="A1823" s="196" t="s">
        <v>9975</v>
      </c>
      <c r="B1823" s="196" t="s">
        <v>8861</v>
      </c>
      <c r="C1823" s="183">
        <v>1</v>
      </c>
      <c r="D1823" s="183">
        <v>1</v>
      </c>
      <c r="E1823" s="168">
        <v>0</v>
      </c>
      <c r="F1823" s="168">
        <v>1</v>
      </c>
      <c r="G1823" s="168">
        <v>0</v>
      </c>
      <c r="H1823" s="168">
        <v>0</v>
      </c>
      <c r="I1823" s="168">
        <v>0</v>
      </c>
      <c r="J1823" s="168">
        <v>0</v>
      </c>
      <c r="K1823" s="223">
        <f t="shared" si="264"/>
        <v>1</v>
      </c>
      <c r="M1823" s="9"/>
      <c r="N1823" s="220"/>
      <c r="O1823" s="220"/>
      <c r="P1823" s="220"/>
      <c r="Q1823" s="221"/>
      <c r="S1823" s="86" t="s">
        <v>9142</v>
      </c>
      <c r="T1823" s="87">
        <v>6</v>
      </c>
      <c r="U1823" s="87">
        <v>58</v>
      </c>
      <c r="V1823" s="87">
        <v>14</v>
      </c>
      <c r="W1823" s="87">
        <v>139</v>
      </c>
      <c r="X1823" s="87">
        <v>522</v>
      </c>
      <c r="Y1823" s="11">
        <f t="shared" si="265"/>
        <v>739</v>
      </c>
      <c r="AL1823" s="7" t="s">
        <v>10018</v>
      </c>
      <c r="AM1823" s="13">
        <v>364</v>
      </c>
      <c r="AN1823" s="13">
        <v>349</v>
      </c>
      <c r="AO1823" s="13">
        <v>510</v>
      </c>
      <c r="AP1823" s="13">
        <v>535</v>
      </c>
      <c r="AQ1823" s="13">
        <v>579</v>
      </c>
      <c r="AR1823" s="13">
        <v>91</v>
      </c>
      <c r="AS1823" s="13">
        <v>181</v>
      </c>
      <c r="AT1823" s="115">
        <v>166</v>
      </c>
      <c r="AU1823" s="115">
        <v>123</v>
      </c>
      <c r="AV1823" s="13">
        <v>6</v>
      </c>
      <c r="AW1823" s="13">
        <v>0</v>
      </c>
      <c r="AX1823" s="13">
        <v>1</v>
      </c>
      <c r="AY1823" s="13">
        <v>0</v>
      </c>
      <c r="AZ1823" s="13">
        <v>0</v>
      </c>
      <c r="BA1823" s="13">
        <v>0</v>
      </c>
      <c r="BB1823" s="13">
        <v>0</v>
      </c>
      <c r="BC1823" s="13">
        <v>0</v>
      </c>
      <c r="BD1823" s="13">
        <v>0</v>
      </c>
      <c r="BE1823" s="13">
        <v>0</v>
      </c>
      <c r="BF1823" s="13">
        <v>0</v>
      </c>
      <c r="BH1823" s="7" t="s">
        <v>10018</v>
      </c>
      <c r="BZ1823" s="226"/>
      <c r="CA1823" s="226"/>
      <c r="CB1823" s="179"/>
      <c r="CC1823" s="179"/>
      <c r="CF1823" s="226"/>
      <c r="CG1823" s="226"/>
      <c r="CH1823" s="226"/>
      <c r="CI1823" s="179"/>
      <c r="CK1823" s="226"/>
      <c r="CL1823" s="226"/>
      <c r="CM1823" s="226"/>
      <c r="CN1823" s="179"/>
    </row>
    <row r="1824" spans="1:92" x14ac:dyDescent="0.25">
      <c r="A1824" s="196" t="s">
        <v>9975</v>
      </c>
      <c r="B1824" s="196" t="s">
        <v>2289</v>
      </c>
      <c r="C1824" s="183">
        <v>15</v>
      </c>
      <c r="D1824" s="183">
        <v>15</v>
      </c>
      <c r="E1824" s="168">
        <v>0</v>
      </c>
      <c r="F1824" s="168">
        <v>4</v>
      </c>
      <c r="G1824" s="168">
        <v>0</v>
      </c>
      <c r="H1824" s="168">
        <v>10</v>
      </c>
      <c r="I1824" s="168">
        <v>1</v>
      </c>
      <c r="J1824" s="168">
        <v>0</v>
      </c>
      <c r="K1824" s="223">
        <f t="shared" si="264"/>
        <v>15</v>
      </c>
      <c r="M1824" s="9">
        <v>24</v>
      </c>
      <c r="S1824" s="11" t="s">
        <v>9143</v>
      </c>
      <c r="T1824" s="16">
        <v>13</v>
      </c>
      <c r="U1824" s="16">
        <v>26</v>
      </c>
      <c r="V1824" s="16">
        <v>31</v>
      </c>
      <c r="W1824" s="16">
        <v>196</v>
      </c>
      <c r="X1824" s="16">
        <v>76</v>
      </c>
      <c r="Y1824" s="11">
        <f t="shared" si="265"/>
        <v>342</v>
      </c>
      <c r="AL1824" s="7" t="s">
        <v>10060</v>
      </c>
      <c r="AM1824" s="13">
        <v>3</v>
      </c>
      <c r="AN1824" s="13">
        <v>0</v>
      </c>
      <c r="AO1824" s="13">
        <v>1</v>
      </c>
      <c r="AP1824" s="13">
        <v>1</v>
      </c>
      <c r="AQ1824" s="13">
        <v>1</v>
      </c>
      <c r="AR1824" s="13">
        <v>0</v>
      </c>
      <c r="AS1824" s="13">
        <v>0</v>
      </c>
      <c r="AT1824" s="115">
        <v>0</v>
      </c>
      <c r="AU1824" s="115">
        <v>0</v>
      </c>
      <c r="AV1824" s="13">
        <v>1</v>
      </c>
      <c r="AW1824" s="13">
        <v>2</v>
      </c>
      <c r="AX1824" s="13">
        <v>1</v>
      </c>
      <c r="AY1824" s="13">
        <v>1</v>
      </c>
      <c r="AZ1824" s="13">
        <v>0</v>
      </c>
      <c r="BA1824" s="13">
        <v>0</v>
      </c>
      <c r="BB1824" s="13">
        <v>1</v>
      </c>
      <c r="BC1824" s="13">
        <v>0</v>
      </c>
      <c r="BD1824" s="13">
        <v>0</v>
      </c>
      <c r="BE1824" s="13">
        <v>0</v>
      </c>
      <c r="BF1824" s="13">
        <v>1</v>
      </c>
      <c r="BH1824" s="7" t="s">
        <v>10060</v>
      </c>
      <c r="BZ1824" s="226"/>
      <c r="CA1824" s="226"/>
      <c r="CB1824" s="179"/>
      <c r="CC1824" s="179"/>
      <c r="CF1824" s="226"/>
      <c r="CG1824" s="226"/>
      <c r="CH1824" s="226"/>
      <c r="CI1824" s="179"/>
      <c r="CK1824" s="226"/>
      <c r="CL1824" s="226"/>
      <c r="CM1824" s="226"/>
      <c r="CN1824" s="179"/>
    </row>
    <row r="1825" spans="1:92" x14ac:dyDescent="0.25">
      <c r="A1825" s="83" t="s">
        <v>9934</v>
      </c>
      <c r="B1825" s="83" t="s">
        <v>6018</v>
      </c>
      <c r="C1825" s="111">
        <v>17</v>
      </c>
      <c r="D1825" s="111">
        <v>17</v>
      </c>
      <c r="E1825" s="159">
        <v>0</v>
      </c>
      <c r="F1825" s="159">
        <v>5</v>
      </c>
      <c r="G1825" s="159">
        <v>3</v>
      </c>
      <c r="H1825" s="159">
        <v>9</v>
      </c>
      <c r="I1825" s="159">
        <v>0</v>
      </c>
      <c r="J1825" s="159">
        <v>0</v>
      </c>
      <c r="K1825" s="222">
        <f t="shared" si="264"/>
        <v>17</v>
      </c>
      <c r="M1825" s="9"/>
      <c r="T1825" s="7">
        <f>SUM(T1816:T1824)</f>
        <v>20</v>
      </c>
      <c r="U1825" s="7">
        <f>SUM(U1816:U1824)</f>
        <v>122</v>
      </c>
      <c r="V1825" s="7">
        <f>SUM(V1816:V1824)</f>
        <v>59</v>
      </c>
      <c r="W1825" s="7">
        <f>SUM(W1816:W1824)</f>
        <v>398</v>
      </c>
      <c r="X1825" s="7">
        <f>SUM(X1816:X1824)</f>
        <v>690</v>
      </c>
      <c r="Y1825" s="11">
        <f t="shared" si="265"/>
        <v>1289</v>
      </c>
      <c r="AL1825" s="7" t="s">
        <v>10061</v>
      </c>
      <c r="AM1825" s="13">
        <v>3</v>
      </c>
      <c r="AN1825" s="13">
        <v>3</v>
      </c>
      <c r="AO1825" s="13">
        <v>1</v>
      </c>
      <c r="AP1825" s="13">
        <v>1</v>
      </c>
      <c r="AQ1825" s="13">
        <v>1</v>
      </c>
      <c r="AR1825" s="13">
        <v>0</v>
      </c>
      <c r="AS1825" s="13">
        <v>0</v>
      </c>
      <c r="AT1825" s="115">
        <v>0</v>
      </c>
      <c r="AU1825" s="115">
        <v>1</v>
      </c>
      <c r="AV1825" s="13">
        <v>1</v>
      </c>
      <c r="AW1825" s="13">
        <v>0</v>
      </c>
      <c r="AX1825" s="13">
        <v>0</v>
      </c>
      <c r="AY1825" s="13">
        <v>1</v>
      </c>
      <c r="AZ1825" s="13">
        <v>0</v>
      </c>
      <c r="BA1825" s="13">
        <v>0</v>
      </c>
      <c r="BB1825" s="13">
        <v>1</v>
      </c>
      <c r="BC1825" s="13">
        <v>0</v>
      </c>
      <c r="BD1825" s="13">
        <v>0</v>
      </c>
      <c r="BE1825" s="13">
        <v>0</v>
      </c>
      <c r="BF1825" s="13">
        <v>0</v>
      </c>
      <c r="BH1825" s="7" t="s">
        <v>10061</v>
      </c>
      <c r="BZ1825" s="226"/>
      <c r="CA1825" s="226"/>
      <c r="CB1825" s="179"/>
      <c r="CC1825" s="179"/>
      <c r="CF1825" s="226"/>
      <c r="CG1825" s="226"/>
      <c r="CH1825" s="226"/>
      <c r="CI1825" s="179"/>
      <c r="CK1825" s="226"/>
      <c r="CL1825" s="226"/>
      <c r="CM1825" s="226"/>
      <c r="CN1825" s="179"/>
    </row>
    <row r="1826" spans="1:92" x14ac:dyDescent="0.25">
      <c r="A1826" s="83" t="s">
        <v>9934</v>
      </c>
      <c r="B1826" s="83" t="s">
        <v>2543</v>
      </c>
      <c r="C1826" s="111">
        <v>12</v>
      </c>
      <c r="D1826" s="111">
        <v>11</v>
      </c>
      <c r="E1826" s="159">
        <v>0</v>
      </c>
      <c r="F1826" s="159">
        <v>1</v>
      </c>
      <c r="G1826" s="159">
        <v>0</v>
      </c>
      <c r="H1826" s="159">
        <v>8</v>
      </c>
      <c r="I1826" s="159">
        <v>2</v>
      </c>
      <c r="J1826" s="159">
        <v>0</v>
      </c>
      <c r="K1826" s="222">
        <f t="shared" si="264"/>
        <v>11</v>
      </c>
      <c r="M1826" s="9"/>
      <c r="AL1826" s="7" t="s">
        <v>10062</v>
      </c>
      <c r="AM1826" s="13">
        <v>10</v>
      </c>
      <c r="AN1826" s="13">
        <v>3</v>
      </c>
      <c r="AO1826" s="13">
        <v>5</v>
      </c>
      <c r="AP1826" s="13">
        <v>3</v>
      </c>
      <c r="AQ1826" s="13">
        <v>2</v>
      </c>
      <c r="AR1826" s="13">
        <v>0</v>
      </c>
      <c r="AS1826" s="13">
        <v>0</v>
      </c>
      <c r="AT1826" s="115">
        <v>0</v>
      </c>
      <c r="AU1826" s="115">
        <v>1</v>
      </c>
      <c r="AV1826" s="13">
        <v>1</v>
      </c>
      <c r="AW1826" s="13">
        <v>0</v>
      </c>
      <c r="AX1826" s="13">
        <v>0</v>
      </c>
      <c r="AY1826" s="13">
        <v>1</v>
      </c>
      <c r="AZ1826" s="13">
        <v>0</v>
      </c>
      <c r="BA1826" s="13">
        <v>0</v>
      </c>
      <c r="BB1826" s="13">
        <v>1</v>
      </c>
      <c r="BC1826" s="13">
        <v>0</v>
      </c>
      <c r="BD1826" s="13">
        <v>0</v>
      </c>
      <c r="BE1826" s="13">
        <v>0</v>
      </c>
      <c r="BF1826" s="13">
        <v>0</v>
      </c>
      <c r="BH1826" s="7" t="s">
        <v>10062</v>
      </c>
      <c r="BZ1826" s="226"/>
      <c r="CA1826" s="226"/>
      <c r="CB1826" s="179"/>
      <c r="CC1826" s="179"/>
      <c r="CF1826" s="226"/>
      <c r="CG1826" s="226"/>
      <c r="CH1826" s="226"/>
      <c r="CI1826" s="179"/>
      <c r="CK1826" s="226"/>
      <c r="CL1826" s="226"/>
      <c r="CM1826" s="226"/>
      <c r="CN1826" s="179"/>
    </row>
    <row r="1827" spans="1:92" x14ac:dyDescent="0.25">
      <c r="A1827" s="83" t="s">
        <v>9934</v>
      </c>
      <c r="B1827" s="83" t="s">
        <v>8861</v>
      </c>
      <c r="C1827" s="111">
        <v>1</v>
      </c>
      <c r="D1827" s="111">
        <v>1</v>
      </c>
      <c r="E1827" s="159">
        <v>0</v>
      </c>
      <c r="F1827" s="159">
        <v>1</v>
      </c>
      <c r="G1827" s="159">
        <v>0</v>
      </c>
      <c r="H1827" s="159">
        <v>0</v>
      </c>
      <c r="I1827" s="159">
        <v>0</v>
      </c>
      <c r="J1827" s="159">
        <v>0</v>
      </c>
      <c r="K1827" s="222">
        <f t="shared" si="264"/>
        <v>1</v>
      </c>
      <c r="M1827" s="9"/>
      <c r="AL1827" s="7" t="s">
        <v>10063</v>
      </c>
      <c r="AM1827" s="13">
        <v>51</v>
      </c>
      <c r="AN1827" s="13">
        <v>46</v>
      </c>
      <c r="AO1827" s="13">
        <v>37</v>
      </c>
      <c r="AP1827" s="13">
        <v>28</v>
      </c>
      <c r="AQ1827" s="13">
        <v>23</v>
      </c>
      <c r="AR1827" s="13">
        <v>12</v>
      </c>
      <c r="AS1827" s="13">
        <v>18</v>
      </c>
      <c r="AT1827" s="115">
        <v>8</v>
      </c>
      <c r="AU1827" s="115">
        <v>10</v>
      </c>
      <c r="AV1827" s="13">
        <v>4</v>
      </c>
      <c r="AW1827" s="13">
        <v>1</v>
      </c>
      <c r="AX1827" s="13">
        <v>5</v>
      </c>
      <c r="AY1827" s="13">
        <v>3</v>
      </c>
      <c r="AZ1827" s="13">
        <v>0</v>
      </c>
      <c r="BA1827" s="13">
        <v>0</v>
      </c>
      <c r="BB1827" s="13">
        <v>2</v>
      </c>
      <c r="BC1827" s="13">
        <v>0</v>
      </c>
      <c r="BD1827" s="13">
        <v>0</v>
      </c>
      <c r="BE1827" s="13">
        <v>0</v>
      </c>
      <c r="BF1827" s="13">
        <v>4</v>
      </c>
      <c r="BH1827" s="7" t="s">
        <v>10063</v>
      </c>
      <c r="BZ1827" s="226"/>
      <c r="CA1827" s="226"/>
      <c r="CB1827" s="179"/>
      <c r="CC1827" s="179"/>
      <c r="CF1827" s="226"/>
      <c r="CG1827" s="226"/>
      <c r="CH1827" s="226"/>
      <c r="CI1827" s="179"/>
      <c r="CK1827" s="226"/>
      <c r="CL1827" s="226"/>
      <c r="CM1827" s="226"/>
      <c r="CN1827" s="179"/>
    </row>
    <row r="1828" spans="1:92" x14ac:dyDescent="0.25">
      <c r="A1828" s="83" t="s">
        <v>9934</v>
      </c>
      <c r="B1828" s="83" t="s">
        <v>2289</v>
      </c>
      <c r="C1828" s="111">
        <v>153</v>
      </c>
      <c r="D1828" s="111">
        <v>136</v>
      </c>
      <c r="E1828" s="159">
        <v>1</v>
      </c>
      <c r="F1828" s="159">
        <v>17</v>
      </c>
      <c r="G1828" s="159">
        <v>2</v>
      </c>
      <c r="H1828" s="159">
        <v>27</v>
      </c>
      <c r="I1828" s="159">
        <v>89</v>
      </c>
      <c r="J1828" s="159">
        <v>0</v>
      </c>
      <c r="K1828" s="222">
        <f t="shared" si="264"/>
        <v>136</v>
      </c>
      <c r="M1828" s="9">
        <f>SUM(K1825:K1828)</f>
        <v>165</v>
      </c>
      <c r="S1828" s="11" t="s">
        <v>9947</v>
      </c>
      <c r="T1828" s="11" t="s">
        <v>781</v>
      </c>
      <c r="U1828" s="11" t="s">
        <v>313</v>
      </c>
      <c r="V1828" s="11" t="s">
        <v>141</v>
      </c>
      <c r="W1828" s="11" t="s">
        <v>87</v>
      </c>
      <c r="X1828" s="11" t="s">
        <v>124</v>
      </c>
      <c r="Y1828" s="11" t="s">
        <v>8</v>
      </c>
      <c r="BZ1828" s="226"/>
      <c r="CA1828" s="226"/>
      <c r="CB1828" s="179"/>
      <c r="CC1828" s="180"/>
      <c r="CF1828" s="226"/>
      <c r="CG1828" s="226"/>
      <c r="CH1828" s="226"/>
      <c r="CI1828" s="179"/>
      <c r="CK1828" s="226"/>
      <c r="CL1828" s="226"/>
      <c r="CM1828" s="226"/>
      <c r="CN1828" s="179"/>
    </row>
    <row r="1829" spans="1:92" x14ac:dyDescent="0.25">
      <c r="A1829" s="196" t="s">
        <v>9970</v>
      </c>
      <c r="B1829" s="196" t="s">
        <v>6018</v>
      </c>
      <c r="C1829" s="168">
        <v>56</v>
      </c>
      <c r="D1829" s="168">
        <v>55</v>
      </c>
      <c r="E1829" s="168">
        <v>1</v>
      </c>
      <c r="F1829" s="168">
        <v>19</v>
      </c>
      <c r="G1829" s="168">
        <v>5</v>
      </c>
      <c r="H1829" s="168">
        <v>30</v>
      </c>
      <c r="I1829" s="168">
        <v>0</v>
      </c>
      <c r="J1829" s="168">
        <v>0</v>
      </c>
      <c r="K1829" s="223">
        <f t="shared" si="264"/>
        <v>55</v>
      </c>
      <c r="M1829" s="9"/>
      <c r="S1829" s="11" t="s">
        <v>10160</v>
      </c>
      <c r="T1829" s="16">
        <v>0</v>
      </c>
      <c r="U1829" s="16">
        <v>0</v>
      </c>
      <c r="V1829" s="16">
        <v>0</v>
      </c>
      <c r="W1829" s="16">
        <v>0</v>
      </c>
      <c r="X1829" s="16">
        <v>0</v>
      </c>
      <c r="Y1829" s="11">
        <f t="shared" ref="Y1829:Y1838" si="266">SUM(T1829:X1829)</f>
        <v>0</v>
      </c>
      <c r="BZ1829" s="226"/>
      <c r="CA1829" s="226"/>
      <c r="CB1829" s="179"/>
      <c r="CC1829" s="180"/>
      <c r="CF1829" s="226"/>
      <c r="CG1829" s="226"/>
      <c r="CH1829" s="226"/>
      <c r="CI1829" s="179"/>
      <c r="CK1829" s="226"/>
      <c r="CL1829" s="226"/>
      <c r="CM1829" s="226"/>
      <c r="CN1829" s="179"/>
    </row>
    <row r="1830" spans="1:92" x14ac:dyDescent="0.25">
      <c r="A1830" s="196" t="s">
        <v>9970</v>
      </c>
      <c r="B1830" s="196" t="s">
        <v>2543</v>
      </c>
      <c r="C1830" s="168">
        <v>111</v>
      </c>
      <c r="D1830" s="168">
        <v>110</v>
      </c>
      <c r="E1830" s="168">
        <v>0</v>
      </c>
      <c r="F1830" s="168">
        <v>3</v>
      </c>
      <c r="G1830" s="168">
        <v>0</v>
      </c>
      <c r="H1830" s="168">
        <v>39</v>
      </c>
      <c r="I1830" s="168">
        <v>68</v>
      </c>
      <c r="J1830" s="168">
        <v>0</v>
      </c>
      <c r="K1830" s="223">
        <f t="shared" si="264"/>
        <v>110</v>
      </c>
      <c r="L1830" s="211"/>
      <c r="M1830" s="9"/>
      <c r="S1830" s="11" t="s">
        <v>10161</v>
      </c>
      <c r="T1830" s="16">
        <v>0</v>
      </c>
      <c r="U1830" s="16">
        <v>1</v>
      </c>
      <c r="V1830" s="16">
        <v>0</v>
      </c>
      <c r="W1830" s="16">
        <v>0</v>
      </c>
      <c r="X1830" s="16">
        <v>0</v>
      </c>
      <c r="Y1830" s="11">
        <f t="shared" si="266"/>
        <v>1</v>
      </c>
      <c r="BZ1830" s="226"/>
      <c r="CA1830" s="226"/>
      <c r="CB1830" s="179"/>
      <c r="CC1830" s="180"/>
      <c r="CF1830" s="226"/>
      <c r="CG1830" s="226"/>
      <c r="CH1830" s="226"/>
      <c r="CI1830" s="179"/>
      <c r="CK1830" s="226"/>
      <c r="CL1830" s="226"/>
      <c r="CM1830" s="226"/>
      <c r="CN1830" s="179"/>
    </row>
    <row r="1831" spans="1:92" x14ac:dyDescent="0.25">
      <c r="A1831" s="196" t="s">
        <v>9970</v>
      </c>
      <c r="B1831" s="196" t="s">
        <v>8861</v>
      </c>
      <c r="C1831" s="168">
        <v>6</v>
      </c>
      <c r="D1831" s="168">
        <v>6</v>
      </c>
      <c r="E1831" s="168">
        <v>0</v>
      </c>
      <c r="F1831" s="168">
        <v>4</v>
      </c>
      <c r="G1831" s="168">
        <v>1</v>
      </c>
      <c r="H1831" s="168">
        <v>1</v>
      </c>
      <c r="I1831" s="168">
        <v>0</v>
      </c>
      <c r="J1831" s="168">
        <v>0</v>
      </c>
      <c r="K1831" s="223">
        <f t="shared" si="264"/>
        <v>6</v>
      </c>
      <c r="L1831" s="211"/>
      <c r="M1831" s="9"/>
      <c r="S1831" s="11" t="s">
        <v>10162</v>
      </c>
      <c r="T1831" s="16">
        <v>0</v>
      </c>
      <c r="U1831" s="16">
        <v>1</v>
      </c>
      <c r="V1831" s="16">
        <v>0</v>
      </c>
      <c r="W1831" s="16">
        <v>0</v>
      </c>
      <c r="X1831" s="16">
        <v>0</v>
      </c>
      <c r="Y1831" s="11">
        <f t="shared" si="266"/>
        <v>1</v>
      </c>
      <c r="BZ1831" s="226"/>
      <c r="CA1831" s="226"/>
      <c r="CB1831" s="179"/>
      <c r="CC1831" s="180"/>
      <c r="CF1831" s="226"/>
      <c r="CG1831" s="226"/>
      <c r="CH1831" s="226"/>
      <c r="CI1831" s="179"/>
      <c r="CK1831" s="226"/>
      <c r="CL1831" s="226"/>
      <c r="CM1831" s="226"/>
      <c r="CN1831" s="179"/>
    </row>
    <row r="1832" spans="1:92" x14ac:dyDescent="0.25">
      <c r="A1832" s="196" t="s">
        <v>9970</v>
      </c>
      <c r="B1832" s="196" t="s">
        <v>6556</v>
      </c>
      <c r="C1832" s="168">
        <v>5</v>
      </c>
      <c r="D1832" s="168">
        <v>5</v>
      </c>
      <c r="E1832" s="168">
        <v>0</v>
      </c>
      <c r="F1832" s="168">
        <v>3</v>
      </c>
      <c r="G1832" s="168">
        <v>0</v>
      </c>
      <c r="H1832" s="168">
        <v>2</v>
      </c>
      <c r="I1832" s="168">
        <v>0</v>
      </c>
      <c r="J1832" s="168">
        <v>0</v>
      </c>
      <c r="K1832" s="223">
        <f t="shared" si="264"/>
        <v>5</v>
      </c>
      <c r="M1832" s="9"/>
      <c r="S1832" s="11" t="s">
        <v>9138</v>
      </c>
      <c r="T1832" s="16">
        <v>0</v>
      </c>
      <c r="U1832" s="16">
        <v>1</v>
      </c>
      <c r="V1832" s="16">
        <v>0</v>
      </c>
      <c r="W1832" s="16">
        <v>0</v>
      </c>
      <c r="X1832" s="16">
        <v>0</v>
      </c>
      <c r="Y1832" s="11">
        <f t="shared" si="266"/>
        <v>1</v>
      </c>
      <c r="BZ1832" s="226"/>
      <c r="CA1832" s="226"/>
      <c r="CB1832" s="179"/>
      <c r="CC1832" s="180"/>
      <c r="CF1832" s="226"/>
      <c r="CG1832" s="226"/>
      <c r="CH1832" s="226"/>
      <c r="CI1832" s="179"/>
      <c r="CK1832" s="226"/>
      <c r="CL1832" s="226"/>
      <c r="CM1832" s="226"/>
      <c r="CN1832" s="179"/>
    </row>
    <row r="1833" spans="1:92" x14ac:dyDescent="0.25">
      <c r="A1833" s="196" t="s">
        <v>9970</v>
      </c>
      <c r="B1833" s="196" t="s">
        <v>2289</v>
      </c>
      <c r="C1833" s="168">
        <v>634</v>
      </c>
      <c r="D1833" s="168">
        <v>563</v>
      </c>
      <c r="E1833" s="168">
        <v>5</v>
      </c>
      <c r="F1833" s="168">
        <v>29</v>
      </c>
      <c r="G1833" s="168">
        <v>8</v>
      </c>
      <c r="H1833" s="168">
        <v>67</v>
      </c>
      <c r="I1833" s="168">
        <v>454</v>
      </c>
      <c r="J1833" s="168">
        <v>0</v>
      </c>
      <c r="K1833" s="223">
        <f t="shared" si="264"/>
        <v>563</v>
      </c>
      <c r="M1833" s="9">
        <f>SUM(K1829:K1833)</f>
        <v>739</v>
      </c>
      <c r="S1833" s="11" t="s">
        <v>9139</v>
      </c>
      <c r="T1833" s="16">
        <v>0</v>
      </c>
      <c r="U1833" s="16">
        <v>2</v>
      </c>
      <c r="V1833" s="16">
        <v>3</v>
      </c>
      <c r="W1833" s="16">
        <v>0</v>
      </c>
      <c r="X1833" s="16">
        <v>0</v>
      </c>
      <c r="Y1833" s="11">
        <f t="shared" si="266"/>
        <v>5</v>
      </c>
      <c r="BZ1833" s="226"/>
      <c r="CA1833" s="226"/>
      <c r="CB1833" s="179"/>
      <c r="CC1833" s="179"/>
      <c r="CF1833" s="226"/>
      <c r="CG1833" s="226"/>
      <c r="CH1833" s="226"/>
      <c r="CI1833" s="179"/>
      <c r="CK1833" s="226"/>
      <c r="CL1833" s="226"/>
      <c r="CM1833" s="226"/>
      <c r="CN1833" s="179"/>
    </row>
    <row r="1834" spans="1:92" ht="22.8" x14ac:dyDescent="0.25">
      <c r="A1834" s="83" t="s">
        <v>9963</v>
      </c>
      <c r="B1834" s="83" t="s">
        <v>6018</v>
      </c>
      <c r="C1834" s="111">
        <v>115</v>
      </c>
      <c r="D1834" s="111">
        <v>114</v>
      </c>
      <c r="E1834" s="111">
        <v>0</v>
      </c>
      <c r="F1834" s="111">
        <v>0</v>
      </c>
      <c r="G1834" s="111">
        <v>0</v>
      </c>
      <c r="H1834" s="111">
        <v>114</v>
      </c>
      <c r="I1834" s="111">
        <v>0</v>
      </c>
      <c r="J1834" s="111">
        <v>0</v>
      </c>
      <c r="K1834" s="222">
        <f t="shared" si="264"/>
        <v>114</v>
      </c>
      <c r="S1834" s="86" t="s">
        <v>9140</v>
      </c>
      <c r="T1834" s="168">
        <v>0</v>
      </c>
      <c r="U1834" s="168">
        <v>2</v>
      </c>
      <c r="V1834" s="168">
        <v>3</v>
      </c>
      <c r="W1834" s="168">
        <v>3</v>
      </c>
      <c r="X1834" s="168">
        <v>0</v>
      </c>
      <c r="Y1834" s="11">
        <f t="shared" si="266"/>
        <v>8</v>
      </c>
      <c r="AL1834" s="7" t="s">
        <v>5</v>
      </c>
      <c r="AM1834" s="7" t="s">
        <v>10021</v>
      </c>
      <c r="AN1834" s="7" t="s">
        <v>10126</v>
      </c>
      <c r="AO1834" s="7" t="s">
        <v>10127</v>
      </c>
      <c r="AP1834" s="7" t="s">
        <v>10024</v>
      </c>
      <c r="AQ1834" s="7" t="s">
        <v>10019</v>
      </c>
      <c r="AR1834" s="7" t="s">
        <v>10128</v>
      </c>
      <c r="AS1834" s="7" t="s">
        <v>10129</v>
      </c>
      <c r="AT1834" s="115" t="s">
        <v>10130</v>
      </c>
      <c r="AU1834" s="115" t="s">
        <v>10027</v>
      </c>
      <c r="AV1834" s="7" t="s">
        <v>10028</v>
      </c>
      <c r="AW1834" s="7" t="s">
        <v>10023</v>
      </c>
      <c r="AX1834" s="7" t="s">
        <v>10131</v>
      </c>
      <c r="AY1834" s="7" t="s">
        <v>10132</v>
      </c>
      <c r="AZ1834" s="7" t="s">
        <v>10133</v>
      </c>
      <c r="BA1834" s="7" t="s">
        <v>10026</v>
      </c>
      <c r="BB1834" s="7" t="s">
        <v>10069</v>
      </c>
      <c r="BC1834" s="7" t="s">
        <v>10032</v>
      </c>
      <c r="BD1834" s="7" t="s">
        <v>10134</v>
      </c>
      <c r="BE1834" s="7" t="s">
        <v>10135</v>
      </c>
      <c r="BF1834" s="7" t="s">
        <v>10031</v>
      </c>
      <c r="BZ1834" s="226"/>
      <c r="CA1834" s="226"/>
      <c r="CB1834" s="179"/>
      <c r="CC1834" s="179"/>
      <c r="CF1834" s="226"/>
      <c r="CG1834" s="226"/>
      <c r="CH1834" s="226"/>
      <c r="CI1834" s="179"/>
      <c r="CK1834" s="226"/>
      <c r="CL1834" s="226"/>
      <c r="CM1834" s="226"/>
      <c r="CN1834" s="179"/>
    </row>
    <row r="1835" spans="1:92" x14ac:dyDescent="0.25">
      <c r="A1835" s="83" t="s">
        <v>9963</v>
      </c>
      <c r="B1835" s="83" t="s">
        <v>2543</v>
      </c>
      <c r="C1835" s="111">
        <v>111</v>
      </c>
      <c r="D1835" s="111">
        <v>105</v>
      </c>
      <c r="E1835" s="111">
        <v>6</v>
      </c>
      <c r="F1835" s="111">
        <v>20</v>
      </c>
      <c r="G1835" s="111">
        <v>24</v>
      </c>
      <c r="H1835" s="111">
        <v>55</v>
      </c>
      <c r="I1835" s="111">
        <v>0</v>
      </c>
      <c r="J1835" s="111">
        <v>0</v>
      </c>
      <c r="K1835" s="222">
        <f t="shared" si="264"/>
        <v>105</v>
      </c>
      <c r="S1835" s="11" t="s">
        <v>9141</v>
      </c>
      <c r="T1835" s="159">
        <v>0</v>
      </c>
      <c r="U1835" s="159">
        <v>5</v>
      </c>
      <c r="V1835" s="159">
        <v>3</v>
      </c>
      <c r="W1835" s="159">
        <v>9</v>
      </c>
      <c r="X1835" s="159">
        <v>0</v>
      </c>
      <c r="Y1835" s="11">
        <f t="shared" si="266"/>
        <v>17</v>
      </c>
      <c r="AL1835" s="7" t="s">
        <v>10140</v>
      </c>
      <c r="AM1835" s="13">
        <v>713</v>
      </c>
      <c r="AN1835" s="13">
        <v>352</v>
      </c>
      <c r="AO1835" s="13">
        <v>266</v>
      </c>
      <c r="AP1835" s="13">
        <v>249</v>
      </c>
      <c r="AQ1835" s="13">
        <v>156</v>
      </c>
      <c r="AR1835" s="13">
        <v>84</v>
      </c>
      <c r="AS1835" s="13">
        <v>62</v>
      </c>
      <c r="AT1835" s="115">
        <v>82</v>
      </c>
      <c r="AU1835" s="115">
        <v>42</v>
      </c>
      <c r="AV1835" s="13">
        <v>52</v>
      </c>
      <c r="AW1835" s="13">
        <v>37</v>
      </c>
      <c r="AX1835" s="13">
        <v>17</v>
      </c>
      <c r="AY1835" s="13">
        <v>19</v>
      </c>
      <c r="AZ1835" s="13">
        <v>37</v>
      </c>
      <c r="BA1835" s="13">
        <v>13</v>
      </c>
      <c r="BB1835" s="13">
        <v>19</v>
      </c>
      <c r="BC1835" s="13">
        <v>16</v>
      </c>
      <c r="BD1835" s="185">
        <v>11</v>
      </c>
      <c r="BE1835" s="13">
        <v>3</v>
      </c>
      <c r="BF1835" s="13">
        <v>6</v>
      </c>
      <c r="BH1835" s="7" t="s">
        <v>10140</v>
      </c>
      <c r="BZ1835" s="226"/>
      <c r="CA1835" s="226"/>
      <c r="CB1835" s="179"/>
      <c r="CC1835" s="179"/>
      <c r="CF1835" s="226"/>
      <c r="CG1835" s="226"/>
      <c r="CH1835" s="226"/>
      <c r="CI1835" s="179"/>
    </row>
    <row r="1836" spans="1:92" x14ac:dyDescent="0.25">
      <c r="A1836" s="83" t="s">
        <v>9963</v>
      </c>
      <c r="B1836" s="83" t="s">
        <v>8861</v>
      </c>
      <c r="C1836" s="111">
        <v>2</v>
      </c>
      <c r="D1836" s="111">
        <v>2</v>
      </c>
      <c r="E1836" s="111">
        <v>0</v>
      </c>
      <c r="F1836" s="111">
        <v>2</v>
      </c>
      <c r="G1836" s="111">
        <v>0</v>
      </c>
      <c r="H1836" s="111">
        <v>0</v>
      </c>
      <c r="I1836" s="111">
        <v>0</v>
      </c>
      <c r="J1836" s="111">
        <v>0</v>
      </c>
      <c r="K1836" s="227">
        <f t="shared" si="264"/>
        <v>2</v>
      </c>
      <c r="S1836" s="86" t="s">
        <v>9142</v>
      </c>
      <c r="T1836" s="168">
        <v>1</v>
      </c>
      <c r="U1836" s="168">
        <v>19</v>
      </c>
      <c r="V1836" s="168">
        <v>5</v>
      </c>
      <c r="W1836" s="168">
        <v>30</v>
      </c>
      <c r="X1836" s="168">
        <v>0</v>
      </c>
      <c r="Y1836" s="11">
        <f t="shared" si="266"/>
        <v>55</v>
      </c>
      <c r="AL1836" s="7" t="s">
        <v>10141</v>
      </c>
      <c r="AM1836" s="13">
        <v>1</v>
      </c>
      <c r="AN1836" s="13">
        <v>28</v>
      </c>
      <c r="AO1836" s="13">
        <v>72</v>
      </c>
      <c r="AP1836" s="13">
        <v>273</v>
      </c>
      <c r="AQ1836" s="13">
        <v>355</v>
      </c>
      <c r="AR1836" s="13">
        <v>161</v>
      </c>
      <c r="AS1836" s="13">
        <v>145</v>
      </c>
      <c r="AT1836" s="115">
        <v>92</v>
      </c>
      <c r="AU1836" s="115">
        <v>72</v>
      </c>
      <c r="AV1836" s="13">
        <v>60</v>
      </c>
      <c r="AW1836" s="13">
        <v>43</v>
      </c>
      <c r="AX1836" s="13">
        <v>40</v>
      </c>
      <c r="AY1836" s="13">
        <v>31</v>
      </c>
      <c r="AZ1836" s="13">
        <v>39</v>
      </c>
      <c r="BA1836" s="13">
        <v>28</v>
      </c>
      <c r="BB1836" s="13">
        <v>32</v>
      </c>
      <c r="BC1836" s="13">
        <v>17</v>
      </c>
      <c r="BD1836" s="185">
        <v>29</v>
      </c>
      <c r="BE1836" s="13">
        <v>10</v>
      </c>
      <c r="BF1836" s="13">
        <v>15</v>
      </c>
      <c r="BH1836" s="7" t="s">
        <v>10141</v>
      </c>
      <c r="BZ1836" s="226"/>
      <c r="CA1836" s="226"/>
      <c r="CB1836" s="179"/>
      <c r="CC1836" s="179"/>
      <c r="CF1836" s="226"/>
      <c r="CG1836" s="226"/>
      <c r="CH1836" s="226"/>
      <c r="CI1836" s="179"/>
    </row>
    <row r="1837" spans="1:92" x14ac:dyDescent="0.25">
      <c r="A1837" s="83" t="s">
        <v>9963</v>
      </c>
      <c r="B1837" s="83" t="s">
        <v>6556</v>
      </c>
      <c r="C1837" s="111">
        <v>3</v>
      </c>
      <c r="D1837" s="111">
        <v>3</v>
      </c>
      <c r="E1837" s="111">
        <v>1</v>
      </c>
      <c r="F1837" s="111">
        <v>1</v>
      </c>
      <c r="G1837" s="111">
        <v>0</v>
      </c>
      <c r="H1837" s="111">
        <v>1</v>
      </c>
      <c r="I1837" s="111">
        <v>0</v>
      </c>
      <c r="J1837" s="111">
        <v>0</v>
      </c>
      <c r="K1837" s="227">
        <f t="shared" si="264"/>
        <v>3</v>
      </c>
      <c r="S1837" s="11" t="s">
        <v>9143</v>
      </c>
      <c r="T1837" s="159">
        <v>0</v>
      </c>
      <c r="U1837" s="159">
        <v>0</v>
      </c>
      <c r="V1837" s="159">
        <v>0</v>
      </c>
      <c r="W1837" s="159">
        <v>114</v>
      </c>
      <c r="X1837" s="159">
        <v>0</v>
      </c>
      <c r="Y1837" s="11">
        <f t="shared" si="266"/>
        <v>114</v>
      </c>
      <c r="AL1837" s="186" t="s">
        <v>10022</v>
      </c>
      <c r="AM1837" s="187">
        <v>0</v>
      </c>
      <c r="AN1837" s="187">
        <v>0</v>
      </c>
      <c r="AO1837" s="187">
        <v>0</v>
      </c>
      <c r="AP1837" s="187">
        <v>0</v>
      </c>
      <c r="AQ1837" s="187">
        <v>0</v>
      </c>
      <c r="AR1837" s="187">
        <v>415</v>
      </c>
      <c r="AS1837" s="187">
        <v>435</v>
      </c>
      <c r="AT1837" s="225">
        <v>345</v>
      </c>
      <c r="AU1837" s="225">
        <v>433</v>
      </c>
      <c r="AV1837" s="187">
        <v>457</v>
      </c>
      <c r="AW1837" s="187">
        <v>568</v>
      </c>
      <c r="AX1837" s="187">
        <v>453</v>
      </c>
      <c r="AY1837" s="187">
        <v>391</v>
      </c>
      <c r="AZ1837" s="187">
        <v>236</v>
      </c>
      <c r="BA1837" s="187">
        <v>35</v>
      </c>
      <c r="BB1837" s="187">
        <v>44</v>
      </c>
      <c r="BC1837" s="187">
        <v>12</v>
      </c>
      <c r="BD1837" s="188">
        <v>15</v>
      </c>
      <c r="BE1837" s="188">
        <v>11</v>
      </c>
      <c r="BF1837" s="188">
        <v>1</v>
      </c>
      <c r="BH1837" s="186" t="s">
        <v>10022</v>
      </c>
      <c r="BZ1837" s="226"/>
      <c r="CA1837" s="226"/>
      <c r="CB1837" s="179"/>
      <c r="CC1837" s="179"/>
      <c r="CF1837" s="226"/>
      <c r="CG1837" s="226"/>
      <c r="CH1837" s="226"/>
      <c r="CI1837" s="179"/>
    </row>
    <row r="1838" spans="1:92" x14ac:dyDescent="0.25">
      <c r="A1838" s="83" t="s">
        <v>9963</v>
      </c>
      <c r="B1838" s="83" t="s">
        <v>2289</v>
      </c>
      <c r="C1838" s="111">
        <v>120</v>
      </c>
      <c r="D1838" s="111">
        <v>118</v>
      </c>
      <c r="E1838" s="111">
        <v>6</v>
      </c>
      <c r="F1838" s="111">
        <v>3</v>
      </c>
      <c r="G1838" s="111">
        <v>7</v>
      </c>
      <c r="H1838" s="111">
        <v>26</v>
      </c>
      <c r="I1838" s="111">
        <v>76</v>
      </c>
      <c r="J1838" s="111">
        <v>0</v>
      </c>
      <c r="K1838" s="222">
        <f t="shared" si="264"/>
        <v>118</v>
      </c>
      <c r="M1838" s="9">
        <f>SUM(K1834:K1838)</f>
        <v>342</v>
      </c>
      <c r="T1838" s="7">
        <f>SUM(T1829:T1837)</f>
        <v>1</v>
      </c>
      <c r="U1838" s="7">
        <f>SUM(U1829:U1837)</f>
        <v>31</v>
      </c>
      <c r="V1838" s="7">
        <f>SUM(V1829:V1837)</f>
        <v>14</v>
      </c>
      <c r="W1838" s="7">
        <f>SUM(W1829:W1837)</f>
        <v>156</v>
      </c>
      <c r="X1838" s="7">
        <f>SUM(X1829:X1837)</f>
        <v>0</v>
      </c>
      <c r="Y1838" s="11">
        <f t="shared" si="266"/>
        <v>202</v>
      </c>
      <c r="AL1838" s="7" t="s">
        <v>10142</v>
      </c>
      <c r="AM1838" s="13">
        <v>0</v>
      </c>
      <c r="AN1838" s="13">
        <v>0</v>
      </c>
      <c r="AO1838" s="13">
        <v>0</v>
      </c>
      <c r="AP1838" s="13">
        <v>0</v>
      </c>
      <c r="AQ1838" s="13">
        <v>2</v>
      </c>
      <c r="AR1838" s="13">
        <v>15</v>
      </c>
      <c r="AS1838" s="13">
        <v>39</v>
      </c>
      <c r="AT1838" s="115">
        <v>174</v>
      </c>
      <c r="AU1838" s="115">
        <v>257</v>
      </c>
      <c r="AV1838" s="13">
        <v>409</v>
      </c>
      <c r="AW1838" s="13">
        <v>233</v>
      </c>
      <c r="AX1838" s="13">
        <v>203</v>
      </c>
      <c r="AY1838" s="13">
        <v>114</v>
      </c>
      <c r="AZ1838" s="13">
        <v>154</v>
      </c>
      <c r="BA1838" s="13">
        <v>112</v>
      </c>
      <c r="BB1838" s="13">
        <v>124</v>
      </c>
      <c r="BC1838" s="13">
        <v>60</v>
      </c>
      <c r="BD1838" s="185">
        <v>87</v>
      </c>
      <c r="BE1838" s="13">
        <v>39</v>
      </c>
      <c r="BF1838" s="13">
        <v>57</v>
      </c>
      <c r="BH1838" s="7" t="s">
        <v>10142</v>
      </c>
      <c r="CF1838" s="226"/>
      <c r="CG1838" s="226"/>
      <c r="CH1838" s="226"/>
      <c r="CI1838" s="179"/>
    </row>
    <row r="1839" spans="1:92" x14ac:dyDescent="0.25">
      <c r="A1839" s="200" t="s">
        <v>9948</v>
      </c>
      <c r="B1839" s="11"/>
      <c r="C1839" s="159">
        <f t="shared" ref="C1839:J1839" si="267">SUM(C1815:C1838)</f>
        <v>1389</v>
      </c>
      <c r="D1839" s="159">
        <f t="shared" si="267"/>
        <v>1289</v>
      </c>
      <c r="E1839" s="159">
        <f t="shared" si="267"/>
        <v>20</v>
      </c>
      <c r="F1839" s="159">
        <f t="shared" si="267"/>
        <v>122</v>
      </c>
      <c r="G1839" s="159">
        <f t="shared" si="267"/>
        <v>59</v>
      </c>
      <c r="H1839" s="159">
        <f t="shared" si="267"/>
        <v>398</v>
      </c>
      <c r="I1839" s="159">
        <f t="shared" si="267"/>
        <v>690</v>
      </c>
      <c r="J1839" s="159">
        <f t="shared" si="267"/>
        <v>0</v>
      </c>
      <c r="K1839" s="222">
        <f t="shared" si="264"/>
        <v>1289</v>
      </c>
      <c r="M1839" s="9">
        <f>SUM(M1815:M1838)</f>
        <v>1289</v>
      </c>
      <c r="T1839" s="9"/>
      <c r="U1839" s="9"/>
      <c r="V1839" s="9"/>
      <c r="W1839" s="9"/>
      <c r="X1839" s="9"/>
      <c r="AL1839" s="186" t="s">
        <v>10025</v>
      </c>
      <c r="AM1839" s="187">
        <v>0</v>
      </c>
      <c r="AN1839" s="187">
        <v>0</v>
      </c>
      <c r="AO1839" s="187">
        <v>0</v>
      </c>
      <c r="AP1839" s="187">
        <v>0</v>
      </c>
      <c r="AQ1839" s="187">
        <v>0</v>
      </c>
      <c r="AR1839" s="187">
        <v>0</v>
      </c>
      <c r="AS1839" s="187">
        <v>0</v>
      </c>
      <c r="AT1839" s="187">
        <v>0</v>
      </c>
      <c r="AU1839" s="187">
        <v>0</v>
      </c>
      <c r="AV1839" s="187">
        <v>2</v>
      </c>
      <c r="AW1839" s="187">
        <v>10</v>
      </c>
      <c r="AX1839" s="187">
        <v>51</v>
      </c>
      <c r="AY1839" s="187">
        <v>115</v>
      </c>
      <c r="AZ1839" s="187">
        <v>428</v>
      </c>
      <c r="BA1839" s="187">
        <v>525</v>
      </c>
      <c r="BB1839" s="187">
        <v>467</v>
      </c>
      <c r="BC1839" s="187">
        <v>379</v>
      </c>
      <c r="BD1839" s="188">
        <v>320</v>
      </c>
      <c r="BE1839" s="188">
        <v>115</v>
      </c>
      <c r="BF1839" s="187">
        <v>91</v>
      </c>
      <c r="BH1839" s="186" t="s">
        <v>10025</v>
      </c>
      <c r="CF1839" s="226"/>
      <c r="CG1839" s="226"/>
      <c r="CH1839" s="226"/>
      <c r="CI1839" s="179"/>
    </row>
    <row r="1840" spans="1:92" x14ac:dyDescent="0.25">
      <c r="D1840" s="204"/>
      <c r="E1840" s="204"/>
      <c r="F1840" s="207"/>
      <c r="H1840" s="204"/>
      <c r="I1840" s="204"/>
      <c r="J1840" s="204"/>
      <c r="K1840" s="207"/>
      <c r="S1840" s="11" t="s">
        <v>9950</v>
      </c>
      <c r="T1840" s="11" t="s">
        <v>781</v>
      </c>
      <c r="U1840" s="11" t="s">
        <v>313</v>
      </c>
      <c r="V1840" s="11" t="s">
        <v>141</v>
      </c>
      <c r="W1840" s="11" t="s">
        <v>87</v>
      </c>
      <c r="X1840" s="11" t="s">
        <v>124</v>
      </c>
      <c r="Y1840" s="11" t="s">
        <v>9951</v>
      </c>
      <c r="AL1840" s="7" t="s">
        <v>10151</v>
      </c>
      <c r="AM1840" s="13">
        <v>0</v>
      </c>
      <c r="AN1840" s="13">
        <v>0</v>
      </c>
      <c r="AO1840" s="13">
        <v>0</v>
      </c>
      <c r="AP1840" s="13">
        <v>0</v>
      </c>
      <c r="AQ1840" s="13">
        <v>0</v>
      </c>
      <c r="AR1840" s="13">
        <v>0</v>
      </c>
      <c r="AS1840" s="13">
        <v>0</v>
      </c>
      <c r="AT1840" s="13">
        <v>0</v>
      </c>
      <c r="AU1840" s="13">
        <v>0</v>
      </c>
      <c r="AV1840" s="13">
        <v>1</v>
      </c>
      <c r="AW1840" s="13">
        <v>7</v>
      </c>
      <c r="AX1840" s="13">
        <v>40</v>
      </c>
      <c r="AY1840" s="13">
        <v>42</v>
      </c>
      <c r="AZ1840" s="13">
        <v>161</v>
      </c>
      <c r="BA1840" s="13">
        <v>182</v>
      </c>
      <c r="BB1840" s="13">
        <v>349</v>
      </c>
      <c r="BC1840" s="13">
        <v>202</v>
      </c>
      <c r="BD1840" s="185">
        <v>211</v>
      </c>
      <c r="BE1840" s="13">
        <v>120</v>
      </c>
      <c r="BF1840" s="13">
        <v>162</v>
      </c>
      <c r="BH1840" s="7" t="s">
        <v>10151</v>
      </c>
      <c r="CF1840" s="226"/>
      <c r="CG1840" s="226"/>
      <c r="CH1840" s="226"/>
      <c r="CI1840" s="179"/>
    </row>
    <row r="1841" spans="1:87" x14ac:dyDescent="0.25">
      <c r="D1841" s="204"/>
      <c r="E1841" s="204"/>
      <c r="F1841" s="207"/>
      <c r="H1841" s="204"/>
      <c r="I1841" s="204"/>
      <c r="J1841" s="204"/>
      <c r="K1841" s="207"/>
      <c r="S1841" s="11" t="s">
        <v>10160</v>
      </c>
      <c r="T1841" s="16">
        <v>0</v>
      </c>
      <c r="U1841" s="16">
        <v>1</v>
      </c>
      <c r="V1841" s="16">
        <v>0</v>
      </c>
      <c r="W1841" s="16">
        <v>0</v>
      </c>
      <c r="X1841" s="16">
        <v>0</v>
      </c>
      <c r="Y1841" s="11">
        <f>SUM(T1841:X1841)</f>
        <v>1</v>
      </c>
      <c r="AL1841" s="186" t="s">
        <v>10030</v>
      </c>
      <c r="AM1841" s="187">
        <v>0</v>
      </c>
      <c r="AN1841" s="187">
        <v>0</v>
      </c>
      <c r="AO1841" s="187">
        <v>0</v>
      </c>
      <c r="AP1841" s="187">
        <v>0</v>
      </c>
      <c r="AQ1841" s="187">
        <v>0</v>
      </c>
      <c r="AR1841" s="187">
        <v>0</v>
      </c>
      <c r="AS1841" s="187">
        <v>0</v>
      </c>
      <c r="AT1841" s="187">
        <v>0</v>
      </c>
      <c r="AU1841" s="187">
        <v>0</v>
      </c>
      <c r="AV1841" s="187">
        <v>0</v>
      </c>
      <c r="AW1841" s="187">
        <v>0</v>
      </c>
      <c r="AX1841" s="187">
        <v>13</v>
      </c>
      <c r="AY1841" s="187">
        <v>33</v>
      </c>
      <c r="AZ1841" s="187">
        <v>51</v>
      </c>
      <c r="BA1841" s="187">
        <v>28</v>
      </c>
      <c r="BB1841" s="187">
        <v>181</v>
      </c>
      <c r="BC1841" s="187">
        <v>177</v>
      </c>
      <c r="BD1841" s="188">
        <v>386</v>
      </c>
      <c r="BE1841" s="188">
        <v>395</v>
      </c>
      <c r="BF1841" s="187">
        <v>522</v>
      </c>
      <c r="BH1841" s="186" t="s">
        <v>10030</v>
      </c>
      <c r="CF1841" s="226"/>
      <c r="CG1841" s="226"/>
      <c r="CH1841" s="226"/>
      <c r="CI1841" s="179"/>
    </row>
    <row r="1842" spans="1:87" x14ac:dyDescent="0.25">
      <c r="D1842" s="204"/>
      <c r="E1842" s="204"/>
      <c r="F1842" s="207"/>
      <c r="S1842" s="11" t="s">
        <v>10161</v>
      </c>
      <c r="T1842" s="16">
        <v>0</v>
      </c>
      <c r="U1842" s="16">
        <v>0</v>
      </c>
      <c r="V1842" s="16">
        <v>0</v>
      </c>
      <c r="W1842" s="16">
        <v>0</v>
      </c>
      <c r="X1842" s="16">
        <v>0</v>
      </c>
      <c r="Y1842" s="11">
        <f t="shared" ref="Y1842:Y1850" si="268">SUM(T1842:W1842)</f>
        <v>0</v>
      </c>
      <c r="AL1842" s="7" t="s">
        <v>10152</v>
      </c>
      <c r="AM1842" s="13">
        <v>0</v>
      </c>
      <c r="AN1842" s="13">
        <v>0</v>
      </c>
      <c r="AO1842" s="13">
        <v>0</v>
      </c>
      <c r="AP1842" s="13">
        <v>0</v>
      </c>
      <c r="AQ1842" s="13">
        <v>0</v>
      </c>
      <c r="AR1842" s="13">
        <v>0</v>
      </c>
      <c r="AS1842" s="13">
        <v>0</v>
      </c>
      <c r="AT1842" s="13">
        <v>0</v>
      </c>
      <c r="AU1842" s="13">
        <v>0</v>
      </c>
      <c r="AV1842" s="13">
        <v>0</v>
      </c>
      <c r="AW1842" s="13">
        <v>0</v>
      </c>
      <c r="AX1842" s="13">
        <v>0</v>
      </c>
      <c r="AY1842" s="13">
        <v>0</v>
      </c>
      <c r="AZ1842" s="13">
        <v>0</v>
      </c>
      <c r="BA1842" s="13">
        <v>0</v>
      </c>
      <c r="BB1842" s="13">
        <v>0</v>
      </c>
      <c r="BC1842" s="13">
        <v>0</v>
      </c>
      <c r="BD1842" s="185">
        <v>61</v>
      </c>
      <c r="BE1842" s="13">
        <v>57</v>
      </c>
      <c r="BF1842" s="13">
        <v>152</v>
      </c>
      <c r="BH1842" s="7" t="s">
        <v>10152</v>
      </c>
      <c r="CF1842" s="226"/>
      <c r="CG1842" s="226"/>
      <c r="CH1842" s="226"/>
      <c r="CI1842" s="179"/>
    </row>
    <row r="1843" spans="1:87" x14ac:dyDescent="0.25">
      <c r="D1843" s="204"/>
      <c r="E1843" s="204"/>
      <c r="F1843" s="207"/>
      <c r="S1843" s="11" t="s">
        <v>10162</v>
      </c>
      <c r="T1843" s="16">
        <v>0</v>
      </c>
      <c r="U1843" s="16">
        <v>0</v>
      </c>
      <c r="V1843" s="16">
        <v>0</v>
      </c>
      <c r="W1843" s="16">
        <v>0</v>
      </c>
      <c r="X1843" s="16">
        <v>0</v>
      </c>
      <c r="Y1843" s="11">
        <f t="shared" si="268"/>
        <v>0</v>
      </c>
      <c r="AL1843" s="186" t="s">
        <v>10034</v>
      </c>
      <c r="AM1843" s="187">
        <v>0</v>
      </c>
      <c r="AN1843" s="187">
        <v>0</v>
      </c>
      <c r="AO1843" s="187">
        <v>0</v>
      </c>
      <c r="AP1843" s="187">
        <v>0</v>
      </c>
      <c r="AQ1843" s="187">
        <v>0</v>
      </c>
      <c r="AR1843" s="187">
        <v>0</v>
      </c>
      <c r="AS1843" s="187">
        <v>0</v>
      </c>
      <c r="AT1843" s="187">
        <v>0</v>
      </c>
      <c r="AU1843" s="187">
        <v>0</v>
      </c>
      <c r="AV1843" s="187">
        <v>0</v>
      </c>
      <c r="AW1843" s="187">
        <v>0</v>
      </c>
      <c r="AX1843" s="187">
        <v>0</v>
      </c>
      <c r="AY1843" s="187">
        <v>0</v>
      </c>
      <c r="AZ1843" s="187">
        <v>0</v>
      </c>
      <c r="BA1843" s="187">
        <v>0</v>
      </c>
      <c r="BB1843" s="187">
        <v>0</v>
      </c>
      <c r="BC1843" s="187">
        <v>0</v>
      </c>
      <c r="BD1843" s="188">
        <v>0</v>
      </c>
      <c r="BE1843" s="188">
        <v>0</v>
      </c>
      <c r="BF1843" s="187">
        <v>76</v>
      </c>
      <c r="BH1843" s="186" t="s">
        <v>10034</v>
      </c>
      <c r="CF1843" s="226"/>
      <c r="CG1843" s="226"/>
      <c r="CH1843" s="226"/>
      <c r="CI1843" s="179"/>
    </row>
    <row r="1844" spans="1:87" x14ac:dyDescent="0.25">
      <c r="D1844" s="204"/>
      <c r="E1844" s="204"/>
      <c r="F1844" s="207"/>
      <c r="S1844" s="11" t="s">
        <v>9138</v>
      </c>
      <c r="T1844" s="16">
        <v>0</v>
      </c>
      <c r="U1844" s="16">
        <v>1</v>
      </c>
      <c r="V1844" s="16">
        <v>3</v>
      </c>
      <c r="W1844" s="16">
        <v>0</v>
      </c>
      <c r="X1844" s="16">
        <v>0</v>
      </c>
      <c r="Y1844" s="11">
        <f t="shared" si="268"/>
        <v>4</v>
      </c>
      <c r="CF1844" s="226"/>
      <c r="CG1844" s="226"/>
      <c r="CH1844" s="226"/>
      <c r="CI1844" s="179"/>
    </row>
    <row r="1845" spans="1:87" x14ac:dyDescent="0.25">
      <c r="D1845" s="204"/>
      <c r="E1845" s="204"/>
      <c r="F1845" s="207"/>
      <c r="S1845" s="11" t="s">
        <v>9139</v>
      </c>
      <c r="T1845" s="16">
        <v>0</v>
      </c>
      <c r="U1845" s="16">
        <v>0</v>
      </c>
      <c r="V1845" s="16">
        <v>0</v>
      </c>
      <c r="W1845" s="16">
        <v>6</v>
      </c>
      <c r="X1845" s="16">
        <v>0</v>
      </c>
      <c r="Y1845" s="11">
        <f t="shared" si="268"/>
        <v>6</v>
      </c>
      <c r="CF1845" s="226"/>
      <c r="CG1845" s="226"/>
      <c r="CH1845" s="226"/>
      <c r="CI1845" s="179"/>
    </row>
    <row r="1846" spans="1:87" x14ac:dyDescent="0.25">
      <c r="D1846" s="204"/>
      <c r="E1846" s="204"/>
      <c r="F1846" s="207"/>
      <c r="S1846" s="86" t="s">
        <v>9140</v>
      </c>
      <c r="T1846" s="87">
        <v>0</v>
      </c>
      <c r="U1846" s="87">
        <v>5</v>
      </c>
      <c r="V1846" s="87">
        <v>0</v>
      </c>
      <c r="W1846" s="88">
        <v>10</v>
      </c>
      <c r="X1846" s="87">
        <v>1</v>
      </c>
      <c r="Y1846" s="11">
        <f t="shared" si="268"/>
        <v>15</v>
      </c>
      <c r="CF1846" s="226"/>
      <c r="CG1846" s="226"/>
      <c r="CH1846" s="226"/>
      <c r="CI1846" s="179"/>
    </row>
    <row r="1847" spans="1:87" x14ac:dyDescent="0.25">
      <c r="D1847" s="204"/>
      <c r="E1847" s="204"/>
      <c r="F1847" s="207"/>
      <c r="S1847" s="11" t="s">
        <v>9141</v>
      </c>
      <c r="T1847" s="16">
        <v>1</v>
      </c>
      <c r="U1847" s="16">
        <v>19</v>
      </c>
      <c r="V1847" s="16">
        <v>2</v>
      </c>
      <c r="W1847" s="16">
        <v>35</v>
      </c>
      <c r="X1847" s="16">
        <v>91</v>
      </c>
      <c r="Y1847" s="11">
        <f t="shared" si="268"/>
        <v>57</v>
      </c>
      <c r="CF1847" s="226"/>
      <c r="CG1847" s="226"/>
      <c r="CH1847" s="226"/>
      <c r="CI1847" s="179"/>
    </row>
    <row r="1848" spans="1:87" x14ac:dyDescent="0.25">
      <c r="D1848" s="204"/>
      <c r="E1848" s="204"/>
      <c r="F1848" s="207"/>
      <c r="S1848" s="86" t="s">
        <v>9142</v>
      </c>
      <c r="T1848" s="87">
        <v>5</v>
      </c>
      <c r="U1848" s="87">
        <v>39</v>
      </c>
      <c r="V1848" s="87">
        <v>9</v>
      </c>
      <c r="W1848" s="88">
        <v>109</v>
      </c>
      <c r="X1848" s="87">
        <v>522</v>
      </c>
      <c r="Y1848" s="11">
        <f t="shared" si="268"/>
        <v>162</v>
      </c>
      <c r="CF1848" s="226"/>
      <c r="CG1848" s="226"/>
      <c r="CH1848" s="226"/>
      <c r="CI1848" s="179"/>
    </row>
    <row r="1849" spans="1:87" x14ac:dyDescent="0.25">
      <c r="S1849" s="11" t="s">
        <v>9143</v>
      </c>
      <c r="T1849" s="16">
        <v>13</v>
      </c>
      <c r="U1849" s="16">
        <v>26</v>
      </c>
      <c r="V1849" s="16">
        <v>31</v>
      </c>
      <c r="W1849" s="16">
        <v>82</v>
      </c>
      <c r="X1849" s="16">
        <v>76</v>
      </c>
      <c r="Y1849" s="11">
        <f t="shared" si="268"/>
        <v>152</v>
      </c>
      <c r="CF1849" s="226"/>
      <c r="CG1849" s="226"/>
      <c r="CH1849" s="226"/>
      <c r="CI1849" s="179"/>
    </row>
    <row r="1850" spans="1:87" x14ac:dyDescent="0.25">
      <c r="T1850" s="7">
        <f>SUM(T1841:T1849)</f>
        <v>19</v>
      </c>
      <c r="U1850" s="7">
        <f>SUM(U1841:U1849)</f>
        <v>91</v>
      </c>
      <c r="V1850" s="7">
        <f>SUM(V1841:V1849)</f>
        <v>45</v>
      </c>
      <c r="W1850" s="7">
        <f>SUM(W1841:W1849)</f>
        <v>242</v>
      </c>
      <c r="X1850" s="7">
        <f>SUM(X1841:X1849)</f>
        <v>690</v>
      </c>
      <c r="Y1850" s="11">
        <f t="shared" si="268"/>
        <v>397</v>
      </c>
      <c r="CF1850" s="226"/>
      <c r="CG1850" s="226"/>
      <c r="CH1850" s="226"/>
      <c r="CI1850" s="179"/>
    </row>
    <row r="1851" spans="1:87" x14ac:dyDescent="0.25">
      <c r="CF1851" s="226"/>
      <c r="CG1851" s="226"/>
      <c r="CH1851" s="226"/>
      <c r="CI1851" s="179"/>
    </row>
    <row r="1852" spans="1:87" x14ac:dyDescent="0.25">
      <c r="CH1852" s="226"/>
    </row>
    <row r="1854" spans="1:87" ht="39.6" x14ac:dyDescent="0.25">
      <c r="A1854" s="75" t="s">
        <v>10135</v>
      </c>
      <c r="B1854" s="75" t="s">
        <v>9152</v>
      </c>
      <c r="C1854" s="75" t="s">
        <v>9126</v>
      </c>
      <c r="D1854" s="75" t="s">
        <v>9936</v>
      </c>
      <c r="E1854" s="75" t="s">
        <v>9937</v>
      </c>
      <c r="F1854" s="75" t="s">
        <v>9938</v>
      </c>
      <c r="G1854" s="75" t="s">
        <v>9939</v>
      </c>
      <c r="H1854" s="75" t="s">
        <v>9940</v>
      </c>
      <c r="I1854" s="75" t="s">
        <v>9941</v>
      </c>
      <c r="J1854" s="75" t="s">
        <v>9942</v>
      </c>
      <c r="K1854" s="14" t="s">
        <v>9943</v>
      </c>
      <c r="M1854" s="13" t="s">
        <v>10171</v>
      </c>
      <c r="S1854" s="7" t="s">
        <v>10135</v>
      </c>
      <c r="AL1854" s="13" t="s">
        <v>9995</v>
      </c>
      <c r="AM1854" s="115" t="s">
        <v>10135</v>
      </c>
      <c r="AN1854" s="13"/>
      <c r="AO1854" s="13"/>
      <c r="AP1854" s="13"/>
    </row>
    <row r="1855" spans="1:87" x14ac:dyDescent="0.25">
      <c r="A1855" s="83" t="s">
        <v>9974</v>
      </c>
      <c r="B1855" s="83" t="s">
        <v>2289</v>
      </c>
      <c r="C1855" s="98">
        <v>3</v>
      </c>
      <c r="D1855" s="111">
        <v>3</v>
      </c>
      <c r="E1855" s="159">
        <v>0</v>
      </c>
      <c r="F1855" s="159">
        <v>0</v>
      </c>
      <c r="G1855" s="159">
        <v>0</v>
      </c>
      <c r="H1855" s="159">
        <v>3</v>
      </c>
      <c r="I1855" s="159">
        <v>0</v>
      </c>
      <c r="J1855" s="159">
        <v>0</v>
      </c>
      <c r="K1855" s="222">
        <f t="shared" ref="K1855:K1871" si="269">SUM(E1855:J1855)</f>
        <v>3</v>
      </c>
      <c r="M1855" s="9">
        <v>3</v>
      </c>
      <c r="S1855" s="11" t="s">
        <v>9945</v>
      </c>
      <c r="T1855" s="11" t="s">
        <v>781</v>
      </c>
      <c r="U1855" s="11" t="s">
        <v>313</v>
      </c>
      <c r="V1855" s="11" t="s">
        <v>141</v>
      </c>
      <c r="W1855" s="11" t="s">
        <v>87</v>
      </c>
      <c r="X1855" s="11" t="s">
        <v>124</v>
      </c>
      <c r="Y1855" s="11" t="s">
        <v>8</v>
      </c>
      <c r="AL1855" s="7" t="s">
        <v>10119</v>
      </c>
      <c r="AM1855" s="13"/>
      <c r="AN1855" s="13"/>
      <c r="AO1855" s="13"/>
      <c r="AP1855" s="13"/>
    </row>
    <row r="1856" spans="1:87" x14ac:dyDescent="0.25">
      <c r="A1856" s="196" t="s">
        <v>9975</v>
      </c>
      <c r="B1856" s="196" t="s">
        <v>6018</v>
      </c>
      <c r="C1856" s="228">
        <v>2</v>
      </c>
      <c r="D1856" s="183">
        <v>2</v>
      </c>
      <c r="E1856" s="168">
        <v>0</v>
      </c>
      <c r="F1856" s="168">
        <v>0</v>
      </c>
      <c r="G1856" s="168">
        <v>0</v>
      </c>
      <c r="H1856" s="168">
        <v>2</v>
      </c>
      <c r="I1856" s="168">
        <v>0</v>
      </c>
      <c r="J1856" s="168">
        <v>0</v>
      </c>
      <c r="K1856" s="222">
        <f t="shared" si="269"/>
        <v>2</v>
      </c>
      <c r="L1856" s="229"/>
      <c r="M1856" s="230"/>
      <c r="S1856" s="11" t="s">
        <v>10160</v>
      </c>
      <c r="T1856" s="16">
        <v>0</v>
      </c>
      <c r="U1856" s="16">
        <v>0</v>
      </c>
      <c r="V1856" s="16">
        <v>0</v>
      </c>
      <c r="W1856" s="16">
        <v>0</v>
      </c>
      <c r="X1856" s="16">
        <v>0</v>
      </c>
      <c r="Y1856" s="11">
        <f t="shared" ref="Y1856:Y1865" si="270">SUM(T1856:X1856)</f>
        <v>0</v>
      </c>
      <c r="AL1856" s="7" t="s">
        <v>10121</v>
      </c>
      <c r="AM1856" s="13"/>
      <c r="AN1856" s="13"/>
      <c r="AO1856" s="13"/>
      <c r="AP1856" s="13"/>
    </row>
    <row r="1857" spans="1:59" x14ac:dyDescent="0.25">
      <c r="A1857" s="196" t="s">
        <v>9975</v>
      </c>
      <c r="B1857" s="196" t="s">
        <v>2543</v>
      </c>
      <c r="C1857" s="228">
        <v>2</v>
      </c>
      <c r="D1857" s="183">
        <v>2</v>
      </c>
      <c r="E1857" s="168">
        <v>0</v>
      </c>
      <c r="F1857" s="168">
        <v>0</v>
      </c>
      <c r="G1857" s="168">
        <v>0</v>
      </c>
      <c r="H1857" s="168">
        <v>0</v>
      </c>
      <c r="I1857" s="168">
        <v>2</v>
      </c>
      <c r="J1857" s="168">
        <v>0</v>
      </c>
      <c r="K1857" s="222">
        <f t="shared" si="269"/>
        <v>2</v>
      </c>
      <c r="L1857" s="229"/>
      <c r="M1857" s="229"/>
      <c r="S1857" s="11" t="s">
        <v>10161</v>
      </c>
      <c r="T1857" s="16">
        <v>0</v>
      </c>
      <c r="U1857" s="16">
        <v>0</v>
      </c>
      <c r="V1857" s="16">
        <v>0</v>
      </c>
      <c r="W1857" s="16">
        <v>0</v>
      </c>
      <c r="X1857" s="16">
        <v>0</v>
      </c>
      <c r="Y1857" s="11">
        <f t="shared" si="270"/>
        <v>0</v>
      </c>
      <c r="AM1857" s="13"/>
      <c r="AN1857" s="13"/>
      <c r="AO1857" s="13"/>
      <c r="AP1857" s="13"/>
    </row>
    <row r="1858" spans="1:59" ht="22.8" x14ac:dyDescent="0.25">
      <c r="A1858" s="196" t="s">
        <v>9975</v>
      </c>
      <c r="B1858" s="196" t="s">
        <v>2289</v>
      </c>
      <c r="C1858" s="228">
        <v>20</v>
      </c>
      <c r="D1858" s="183">
        <v>19</v>
      </c>
      <c r="E1858" s="168">
        <v>0</v>
      </c>
      <c r="F1858" s="168">
        <v>4</v>
      </c>
      <c r="G1858" s="168">
        <v>0</v>
      </c>
      <c r="H1858" s="168">
        <v>6</v>
      </c>
      <c r="I1858" s="168">
        <v>9</v>
      </c>
      <c r="J1858" s="168">
        <v>0</v>
      </c>
      <c r="K1858" s="222">
        <f t="shared" si="269"/>
        <v>19</v>
      </c>
      <c r="L1858" s="229"/>
      <c r="M1858" s="229">
        <v>23</v>
      </c>
      <c r="S1858" s="11" t="s">
        <v>10162</v>
      </c>
      <c r="T1858" s="16">
        <v>0</v>
      </c>
      <c r="U1858" s="16">
        <v>0</v>
      </c>
      <c r="V1858" s="16">
        <v>0</v>
      </c>
      <c r="W1858" s="16">
        <v>0</v>
      </c>
      <c r="X1858" s="16">
        <v>0</v>
      </c>
      <c r="Y1858" s="11">
        <f t="shared" si="270"/>
        <v>0</v>
      </c>
      <c r="AL1858" s="7" t="s">
        <v>5</v>
      </c>
      <c r="AM1858" s="7" t="s">
        <v>10125</v>
      </c>
      <c r="AN1858" s="7" t="s">
        <v>10126</v>
      </c>
      <c r="AO1858" s="7" t="s">
        <v>10127</v>
      </c>
      <c r="AP1858" s="7" t="s">
        <v>10024</v>
      </c>
      <c r="AQ1858" s="7" t="s">
        <v>10019</v>
      </c>
      <c r="AR1858" s="7" t="s">
        <v>10128</v>
      </c>
      <c r="AS1858" s="7" t="s">
        <v>10129</v>
      </c>
      <c r="AT1858" s="115" t="s">
        <v>10130</v>
      </c>
      <c r="AU1858" s="115" t="s">
        <v>10027</v>
      </c>
      <c r="AV1858" s="7" t="s">
        <v>10028</v>
      </c>
      <c r="AW1858" s="7" t="s">
        <v>10023</v>
      </c>
      <c r="AX1858" s="7" t="s">
        <v>10131</v>
      </c>
      <c r="AY1858" s="7" t="s">
        <v>10132</v>
      </c>
      <c r="AZ1858" s="7" t="s">
        <v>10133</v>
      </c>
      <c r="BA1858" s="7" t="s">
        <v>10026</v>
      </c>
      <c r="BB1858" s="7" t="s">
        <v>10069</v>
      </c>
      <c r="BC1858" s="7" t="s">
        <v>10032</v>
      </c>
      <c r="BD1858" s="7" t="s">
        <v>10134</v>
      </c>
      <c r="BE1858" s="7" t="s">
        <v>10135</v>
      </c>
    </row>
    <row r="1859" spans="1:59" x14ac:dyDescent="0.25">
      <c r="A1859" s="83" t="s">
        <v>9934</v>
      </c>
      <c r="B1859" s="83" t="s">
        <v>6018</v>
      </c>
      <c r="C1859" s="98">
        <v>11</v>
      </c>
      <c r="D1859" s="111">
        <v>10</v>
      </c>
      <c r="E1859" s="159">
        <v>0</v>
      </c>
      <c r="F1859" s="159">
        <v>2</v>
      </c>
      <c r="G1859" s="159">
        <v>0</v>
      </c>
      <c r="H1859" s="159">
        <v>8</v>
      </c>
      <c r="I1859" s="159">
        <v>0</v>
      </c>
      <c r="J1859" s="159">
        <v>0</v>
      </c>
      <c r="K1859" s="222">
        <f t="shared" si="269"/>
        <v>10</v>
      </c>
      <c r="M1859" s="9"/>
      <c r="S1859" s="11" t="s">
        <v>9138</v>
      </c>
      <c r="T1859" s="16">
        <v>0</v>
      </c>
      <c r="U1859" s="16">
        <v>0</v>
      </c>
      <c r="V1859" s="16">
        <v>0</v>
      </c>
      <c r="W1859" s="16">
        <v>0</v>
      </c>
      <c r="X1859" s="16">
        <v>0</v>
      </c>
      <c r="Y1859" s="11">
        <f t="shared" si="270"/>
        <v>0</v>
      </c>
      <c r="AL1859" s="7" t="s">
        <v>10009</v>
      </c>
      <c r="AM1859" s="13">
        <v>0</v>
      </c>
      <c r="AN1859" s="13">
        <v>0</v>
      </c>
      <c r="AO1859" s="13">
        <v>0</v>
      </c>
      <c r="AP1859" s="13">
        <v>0</v>
      </c>
      <c r="AQ1859" s="13">
        <v>0</v>
      </c>
      <c r="AR1859" s="13">
        <v>0</v>
      </c>
      <c r="AS1859" s="13">
        <v>0</v>
      </c>
      <c r="AT1859" s="115">
        <v>0</v>
      </c>
      <c r="AU1859" s="115">
        <v>0</v>
      </c>
      <c r="AV1859" s="13">
        <v>0</v>
      </c>
      <c r="AW1859" s="13">
        <v>0</v>
      </c>
      <c r="AX1859" s="13">
        <v>0</v>
      </c>
      <c r="AY1859" s="13">
        <v>0</v>
      </c>
      <c r="AZ1859" s="13">
        <v>0</v>
      </c>
      <c r="BA1859" s="13">
        <v>0</v>
      </c>
      <c r="BB1859" s="13">
        <v>0</v>
      </c>
      <c r="BC1859" s="13">
        <v>0</v>
      </c>
      <c r="BD1859" s="13">
        <v>0</v>
      </c>
      <c r="BE1859" s="13">
        <v>0</v>
      </c>
      <c r="BG1859" s="7" t="s">
        <v>10009</v>
      </c>
    </row>
    <row r="1860" spans="1:59" x14ac:dyDescent="0.25">
      <c r="A1860" s="83" t="s">
        <v>9934</v>
      </c>
      <c r="B1860" s="83" t="s">
        <v>2543</v>
      </c>
      <c r="C1860" s="98">
        <v>7</v>
      </c>
      <c r="D1860" s="111">
        <v>7</v>
      </c>
      <c r="E1860" s="159">
        <v>0</v>
      </c>
      <c r="F1860" s="159">
        <v>0</v>
      </c>
      <c r="G1860" s="159">
        <v>0</v>
      </c>
      <c r="H1860" s="159">
        <v>5</v>
      </c>
      <c r="I1860" s="159">
        <v>2</v>
      </c>
      <c r="J1860" s="159">
        <v>0</v>
      </c>
      <c r="K1860" s="222">
        <f t="shared" si="269"/>
        <v>7</v>
      </c>
      <c r="M1860" s="9"/>
      <c r="S1860" s="11" t="s">
        <v>9139</v>
      </c>
      <c r="T1860" s="16">
        <v>0</v>
      </c>
      <c r="U1860" s="16">
        <v>0</v>
      </c>
      <c r="V1860" s="16">
        <v>0</v>
      </c>
      <c r="W1860" s="16">
        <v>3</v>
      </c>
      <c r="X1860" s="16">
        <v>0</v>
      </c>
      <c r="Y1860" s="11">
        <f t="shared" si="270"/>
        <v>3</v>
      </c>
      <c r="AL1860" s="7" t="s">
        <v>10010</v>
      </c>
      <c r="AM1860" s="13">
        <v>0</v>
      </c>
      <c r="AN1860" s="13">
        <v>0</v>
      </c>
      <c r="AO1860" s="13">
        <v>0</v>
      </c>
      <c r="AP1860" s="13">
        <v>0</v>
      </c>
      <c r="AQ1860" s="13">
        <v>0</v>
      </c>
      <c r="AR1860" s="13">
        <v>0</v>
      </c>
      <c r="AS1860" s="13">
        <v>0</v>
      </c>
      <c r="AT1860" s="115">
        <v>0</v>
      </c>
      <c r="AU1860" s="115">
        <v>0</v>
      </c>
      <c r="AV1860" s="13">
        <v>0</v>
      </c>
      <c r="AW1860" s="13">
        <v>0</v>
      </c>
      <c r="AX1860" s="13">
        <v>0</v>
      </c>
      <c r="AY1860" s="13">
        <v>0</v>
      </c>
      <c r="AZ1860" s="13">
        <v>0</v>
      </c>
      <c r="BA1860" s="13">
        <v>0</v>
      </c>
      <c r="BB1860" s="13">
        <v>0</v>
      </c>
      <c r="BC1860" s="13">
        <v>0</v>
      </c>
      <c r="BD1860" s="13">
        <v>0</v>
      </c>
      <c r="BE1860" s="13">
        <v>0</v>
      </c>
      <c r="BG1860" s="7" t="s">
        <v>10010</v>
      </c>
    </row>
    <row r="1861" spans="1:59" x14ac:dyDescent="0.25">
      <c r="A1861" s="83" t="s">
        <v>9934</v>
      </c>
      <c r="B1861" s="83" t="s">
        <v>6556</v>
      </c>
      <c r="C1861" s="98">
        <v>1</v>
      </c>
      <c r="D1861" s="111">
        <v>1</v>
      </c>
      <c r="E1861" s="159">
        <v>0</v>
      </c>
      <c r="F1861" s="159">
        <v>0</v>
      </c>
      <c r="G1861" s="159">
        <v>0</v>
      </c>
      <c r="H1861" s="159">
        <v>1</v>
      </c>
      <c r="I1861" s="159">
        <v>0</v>
      </c>
      <c r="J1861" s="159">
        <v>0</v>
      </c>
      <c r="K1861" s="222">
        <f t="shared" si="269"/>
        <v>1</v>
      </c>
      <c r="M1861" s="9"/>
      <c r="S1861" s="86" t="s">
        <v>9140</v>
      </c>
      <c r="T1861" s="87">
        <v>0</v>
      </c>
      <c r="U1861" s="87">
        <v>4</v>
      </c>
      <c r="V1861" s="87">
        <v>0</v>
      </c>
      <c r="W1861" s="87">
        <v>8</v>
      </c>
      <c r="X1861" s="87">
        <v>11</v>
      </c>
      <c r="Y1861" s="11">
        <f t="shared" si="270"/>
        <v>23</v>
      </c>
      <c r="AL1861" s="7" t="s">
        <v>10011</v>
      </c>
      <c r="AM1861" s="13">
        <v>0</v>
      </c>
      <c r="AN1861" s="13">
        <v>0</v>
      </c>
      <c r="AO1861" s="13">
        <v>0</v>
      </c>
      <c r="AP1861" s="13">
        <v>0</v>
      </c>
      <c r="AQ1861" s="13">
        <v>0</v>
      </c>
      <c r="AR1861" s="13">
        <v>0</v>
      </c>
      <c r="AS1861" s="13">
        <v>0</v>
      </c>
      <c r="AT1861" s="115">
        <v>0</v>
      </c>
      <c r="AU1861" s="115">
        <v>0</v>
      </c>
      <c r="AV1861" s="13">
        <v>0</v>
      </c>
      <c r="AW1861" s="13">
        <v>0</v>
      </c>
      <c r="AX1861" s="13">
        <v>1</v>
      </c>
      <c r="AY1861" s="13">
        <v>0</v>
      </c>
      <c r="AZ1861" s="13">
        <v>0</v>
      </c>
      <c r="BA1861" s="13">
        <v>0</v>
      </c>
      <c r="BB1861" s="13">
        <v>0</v>
      </c>
      <c r="BC1861" s="13">
        <v>0</v>
      </c>
      <c r="BD1861" s="13">
        <v>0</v>
      </c>
      <c r="BE1861" s="13">
        <v>0</v>
      </c>
      <c r="BG1861" s="7" t="s">
        <v>10011</v>
      </c>
    </row>
    <row r="1862" spans="1:59" x14ac:dyDescent="0.25">
      <c r="A1862" s="83" t="s">
        <v>9934</v>
      </c>
      <c r="B1862" s="83" t="s">
        <v>2289</v>
      </c>
      <c r="C1862" s="98">
        <v>147</v>
      </c>
      <c r="D1862" s="111">
        <v>146</v>
      </c>
      <c r="E1862" s="159">
        <v>0</v>
      </c>
      <c r="F1862" s="159">
        <v>8</v>
      </c>
      <c r="G1862" s="159">
        <v>1</v>
      </c>
      <c r="H1862" s="159">
        <v>24</v>
      </c>
      <c r="I1862" s="159">
        <v>113</v>
      </c>
      <c r="J1862" s="159">
        <v>0</v>
      </c>
      <c r="K1862" s="222">
        <f t="shared" si="269"/>
        <v>146</v>
      </c>
      <c r="M1862" s="180">
        <v>164</v>
      </c>
      <c r="S1862" s="11" t="s">
        <v>9141</v>
      </c>
      <c r="T1862" s="16">
        <v>0</v>
      </c>
      <c r="U1862" s="16">
        <v>10</v>
      </c>
      <c r="V1862" s="16">
        <v>1</v>
      </c>
      <c r="W1862" s="16">
        <v>38</v>
      </c>
      <c r="X1862" s="16">
        <v>115</v>
      </c>
      <c r="Y1862" s="11">
        <f t="shared" si="270"/>
        <v>164</v>
      </c>
      <c r="AL1862" s="7" t="s">
        <v>10012</v>
      </c>
      <c r="AM1862" s="13">
        <v>0</v>
      </c>
      <c r="AN1862" s="13">
        <v>0</v>
      </c>
      <c r="AO1862" s="13">
        <v>0</v>
      </c>
      <c r="AP1862" s="13">
        <v>0</v>
      </c>
      <c r="AQ1862" s="13">
        <v>0</v>
      </c>
      <c r="AR1862" s="13">
        <v>0</v>
      </c>
      <c r="AS1862" s="13">
        <v>0</v>
      </c>
      <c r="AT1862" s="115">
        <v>0</v>
      </c>
      <c r="AU1862" s="115">
        <v>0</v>
      </c>
      <c r="AV1862" s="13">
        <v>0</v>
      </c>
      <c r="AW1862" s="13">
        <v>0</v>
      </c>
      <c r="AX1862" s="13">
        <v>1</v>
      </c>
      <c r="AY1862" s="13">
        <v>0</v>
      </c>
      <c r="AZ1862" s="13">
        <v>0</v>
      </c>
      <c r="BA1862" s="13">
        <v>0</v>
      </c>
      <c r="BB1862" s="13">
        <v>0</v>
      </c>
      <c r="BC1862" s="13">
        <v>0</v>
      </c>
      <c r="BD1862" s="13">
        <v>0</v>
      </c>
      <c r="BE1862" s="13">
        <v>0</v>
      </c>
      <c r="BG1862" s="7" t="s">
        <v>10012</v>
      </c>
    </row>
    <row r="1863" spans="1:59" x14ac:dyDescent="0.25">
      <c r="A1863" s="196" t="s">
        <v>9970</v>
      </c>
      <c r="B1863" s="196" t="s">
        <v>6018</v>
      </c>
      <c r="C1863" s="228">
        <v>40</v>
      </c>
      <c r="D1863" s="183">
        <v>38</v>
      </c>
      <c r="E1863" s="168">
        <v>0</v>
      </c>
      <c r="F1863" s="168">
        <v>10</v>
      </c>
      <c r="G1863" s="168">
        <v>1</v>
      </c>
      <c r="H1863" s="168">
        <v>27</v>
      </c>
      <c r="I1863" s="168">
        <v>0</v>
      </c>
      <c r="J1863" s="168">
        <v>0</v>
      </c>
      <c r="K1863" s="222">
        <f t="shared" si="269"/>
        <v>38</v>
      </c>
      <c r="L1863" s="229"/>
      <c r="M1863" s="229"/>
      <c r="S1863" s="86" t="s">
        <v>9142</v>
      </c>
      <c r="T1863" s="87">
        <v>13</v>
      </c>
      <c r="U1863" s="87">
        <v>33</v>
      </c>
      <c r="V1863" s="87">
        <v>16</v>
      </c>
      <c r="W1863" s="87">
        <v>96</v>
      </c>
      <c r="X1863" s="87">
        <v>395</v>
      </c>
      <c r="Y1863" s="11">
        <f t="shared" si="270"/>
        <v>553</v>
      </c>
      <c r="AL1863" s="7" t="s">
        <v>10018</v>
      </c>
      <c r="AM1863" s="13">
        <v>364</v>
      </c>
      <c r="AN1863" s="13">
        <v>349</v>
      </c>
      <c r="AO1863" s="13">
        <v>510</v>
      </c>
      <c r="AP1863" s="13">
        <v>535</v>
      </c>
      <c r="AQ1863" s="13">
        <v>579</v>
      </c>
      <c r="AR1863" s="13">
        <v>91</v>
      </c>
      <c r="AS1863" s="13">
        <v>181</v>
      </c>
      <c r="AT1863" s="115">
        <v>166</v>
      </c>
      <c r="AU1863" s="115">
        <v>123</v>
      </c>
      <c r="AV1863" s="13">
        <v>6</v>
      </c>
      <c r="AW1863" s="13">
        <v>0</v>
      </c>
      <c r="AX1863" s="13">
        <v>1</v>
      </c>
      <c r="AY1863" s="13">
        <v>0</v>
      </c>
      <c r="AZ1863" s="13">
        <v>0</v>
      </c>
      <c r="BA1863" s="13">
        <v>0</v>
      </c>
      <c r="BB1863" s="13">
        <v>0</v>
      </c>
      <c r="BC1863" s="13">
        <v>0</v>
      </c>
      <c r="BD1863" s="13">
        <v>0</v>
      </c>
      <c r="BE1863" s="13">
        <v>0</v>
      </c>
      <c r="BG1863" s="7" t="s">
        <v>10018</v>
      </c>
    </row>
    <row r="1864" spans="1:59" x14ac:dyDescent="0.25">
      <c r="A1864" s="196" t="s">
        <v>9970</v>
      </c>
      <c r="B1864" s="196" t="s">
        <v>2543</v>
      </c>
      <c r="C1864" s="228">
        <v>55</v>
      </c>
      <c r="D1864" s="183">
        <v>55</v>
      </c>
      <c r="E1864" s="168">
        <v>0</v>
      </c>
      <c r="F1864" s="168">
        <v>0</v>
      </c>
      <c r="G1864" s="168">
        <v>0</v>
      </c>
      <c r="H1864" s="168">
        <v>21</v>
      </c>
      <c r="I1864" s="168">
        <v>34</v>
      </c>
      <c r="J1864" s="168">
        <v>0</v>
      </c>
      <c r="K1864" s="222">
        <f t="shared" si="269"/>
        <v>55</v>
      </c>
      <c r="L1864" s="229"/>
      <c r="M1864" s="229"/>
      <c r="S1864" s="11" t="s">
        <v>9143</v>
      </c>
      <c r="T1864" s="16">
        <v>0</v>
      </c>
      <c r="U1864" s="16">
        <v>0</v>
      </c>
      <c r="V1864" s="16">
        <v>0</v>
      </c>
      <c r="W1864" s="16">
        <v>137</v>
      </c>
      <c r="X1864" s="16">
        <v>0</v>
      </c>
      <c r="Y1864" s="11">
        <f t="shared" si="270"/>
        <v>137</v>
      </c>
      <c r="AL1864" s="7" t="s">
        <v>10060</v>
      </c>
      <c r="AM1864" s="13">
        <v>3</v>
      </c>
      <c r="AN1864" s="13">
        <v>0</v>
      </c>
      <c r="AO1864" s="13">
        <v>1</v>
      </c>
      <c r="AP1864" s="13">
        <v>1</v>
      </c>
      <c r="AQ1864" s="13">
        <v>1</v>
      </c>
      <c r="AR1864" s="13">
        <v>0</v>
      </c>
      <c r="AS1864" s="13">
        <v>0</v>
      </c>
      <c r="AT1864" s="115">
        <v>0</v>
      </c>
      <c r="AU1864" s="115">
        <v>0</v>
      </c>
      <c r="AV1864" s="13">
        <v>1</v>
      </c>
      <c r="AW1864" s="13">
        <v>2</v>
      </c>
      <c r="AX1864" s="13">
        <v>1</v>
      </c>
      <c r="AY1864" s="13">
        <v>1</v>
      </c>
      <c r="AZ1864" s="13">
        <v>0</v>
      </c>
      <c r="BA1864" s="13">
        <v>0</v>
      </c>
      <c r="BB1864" s="13">
        <v>1</v>
      </c>
      <c r="BC1864" s="13">
        <v>0</v>
      </c>
      <c r="BD1864" s="13">
        <v>0</v>
      </c>
      <c r="BE1864" s="13">
        <v>0</v>
      </c>
      <c r="BG1864" s="7" t="s">
        <v>10060</v>
      </c>
    </row>
    <row r="1865" spans="1:59" x14ac:dyDescent="0.25">
      <c r="A1865" s="196" t="s">
        <v>9970</v>
      </c>
      <c r="B1865" s="196" t="s">
        <v>8861</v>
      </c>
      <c r="C1865" s="228">
        <v>7</v>
      </c>
      <c r="D1865" s="183">
        <v>1</v>
      </c>
      <c r="E1865" s="168">
        <v>0</v>
      </c>
      <c r="F1865" s="168">
        <v>1</v>
      </c>
      <c r="G1865" s="168">
        <v>0</v>
      </c>
      <c r="H1865" s="168">
        <v>0</v>
      </c>
      <c r="I1865" s="168">
        <v>0</v>
      </c>
      <c r="J1865" s="168">
        <v>0</v>
      </c>
      <c r="K1865" s="222">
        <f t="shared" si="269"/>
        <v>1</v>
      </c>
      <c r="L1865" s="229"/>
      <c r="M1865" s="229"/>
      <c r="T1865" s="7">
        <f>SUM(T1856:T1864)</f>
        <v>13</v>
      </c>
      <c r="U1865" s="7">
        <f>SUM(U1856:U1864)</f>
        <v>47</v>
      </c>
      <c r="V1865" s="7">
        <f>SUM(V1856:V1864)</f>
        <v>17</v>
      </c>
      <c r="W1865" s="7">
        <f>SUM(W1856:W1864)</f>
        <v>282</v>
      </c>
      <c r="X1865" s="7">
        <f>SUM(X1856:X1864)</f>
        <v>521</v>
      </c>
      <c r="Y1865" s="11">
        <f t="shared" si="270"/>
        <v>880</v>
      </c>
      <c r="AL1865" s="7" t="s">
        <v>10061</v>
      </c>
      <c r="AM1865" s="13">
        <v>3</v>
      </c>
      <c r="AN1865" s="13">
        <v>3</v>
      </c>
      <c r="AO1865" s="13">
        <v>1</v>
      </c>
      <c r="AP1865" s="13">
        <v>1</v>
      </c>
      <c r="AQ1865" s="13">
        <v>1</v>
      </c>
      <c r="AR1865" s="13">
        <v>0</v>
      </c>
      <c r="AS1865" s="13">
        <v>0</v>
      </c>
      <c r="AT1865" s="115">
        <v>0</v>
      </c>
      <c r="AU1865" s="115">
        <v>1</v>
      </c>
      <c r="AV1865" s="13">
        <v>1</v>
      </c>
      <c r="AW1865" s="13">
        <v>0</v>
      </c>
      <c r="AX1865" s="13">
        <v>0</v>
      </c>
      <c r="AY1865" s="13">
        <v>1</v>
      </c>
      <c r="AZ1865" s="13">
        <v>0</v>
      </c>
      <c r="BA1865" s="13">
        <v>0</v>
      </c>
      <c r="BB1865" s="13">
        <v>1</v>
      </c>
      <c r="BC1865" s="13">
        <v>0</v>
      </c>
      <c r="BD1865" s="13">
        <v>0</v>
      </c>
      <c r="BE1865" s="13">
        <v>0</v>
      </c>
      <c r="BG1865" s="7" t="s">
        <v>10061</v>
      </c>
    </row>
    <row r="1866" spans="1:59" x14ac:dyDescent="0.25">
      <c r="A1866" s="196" t="s">
        <v>9970</v>
      </c>
      <c r="B1866" s="196" t="s">
        <v>6556</v>
      </c>
      <c r="C1866" s="228">
        <v>1</v>
      </c>
      <c r="D1866" s="183">
        <v>1</v>
      </c>
      <c r="E1866" s="168">
        <v>0</v>
      </c>
      <c r="F1866" s="168">
        <v>1</v>
      </c>
      <c r="G1866" s="168">
        <v>0</v>
      </c>
      <c r="H1866" s="168">
        <v>0</v>
      </c>
      <c r="I1866" s="168">
        <v>0</v>
      </c>
      <c r="J1866" s="168">
        <v>0</v>
      </c>
      <c r="K1866" s="222">
        <f t="shared" si="269"/>
        <v>1</v>
      </c>
      <c r="L1866" s="229"/>
      <c r="M1866" s="229"/>
      <c r="AL1866" s="7" t="s">
        <v>10062</v>
      </c>
      <c r="AM1866" s="13">
        <v>10</v>
      </c>
      <c r="AN1866" s="13">
        <v>3</v>
      </c>
      <c r="AO1866" s="13">
        <v>5</v>
      </c>
      <c r="AP1866" s="13">
        <v>3</v>
      </c>
      <c r="AQ1866" s="13">
        <v>2</v>
      </c>
      <c r="AR1866" s="13">
        <v>0</v>
      </c>
      <c r="AS1866" s="13">
        <v>0</v>
      </c>
      <c r="AT1866" s="115">
        <v>0</v>
      </c>
      <c r="AU1866" s="115">
        <v>1</v>
      </c>
      <c r="AV1866" s="13">
        <v>1</v>
      </c>
      <c r="AW1866" s="13">
        <v>0</v>
      </c>
      <c r="AX1866" s="13">
        <v>0</v>
      </c>
      <c r="AY1866" s="13">
        <v>1</v>
      </c>
      <c r="AZ1866" s="13">
        <v>0</v>
      </c>
      <c r="BA1866" s="13">
        <v>0</v>
      </c>
      <c r="BB1866" s="13">
        <v>1</v>
      </c>
      <c r="BC1866" s="13">
        <v>0</v>
      </c>
      <c r="BD1866" s="13">
        <v>0</v>
      </c>
      <c r="BE1866" s="13">
        <v>0</v>
      </c>
      <c r="BG1866" s="7" t="s">
        <v>10062</v>
      </c>
    </row>
    <row r="1867" spans="1:59" x14ac:dyDescent="0.25">
      <c r="A1867" s="196" t="s">
        <v>9970</v>
      </c>
      <c r="B1867" s="196" t="s">
        <v>2289</v>
      </c>
      <c r="C1867" s="228">
        <v>459</v>
      </c>
      <c r="D1867" s="183">
        <v>458</v>
      </c>
      <c r="E1867" s="168">
        <v>13</v>
      </c>
      <c r="F1867" s="168">
        <v>21</v>
      </c>
      <c r="G1867" s="168">
        <v>15</v>
      </c>
      <c r="H1867" s="168">
        <v>48</v>
      </c>
      <c r="I1867" s="168">
        <v>361</v>
      </c>
      <c r="J1867" s="168">
        <v>0</v>
      </c>
      <c r="K1867" s="222">
        <f t="shared" si="269"/>
        <v>458</v>
      </c>
      <c r="L1867" s="229"/>
      <c r="M1867" s="229">
        <v>553</v>
      </c>
      <c r="AL1867" s="7" t="s">
        <v>10063</v>
      </c>
      <c r="AM1867" s="13">
        <v>51</v>
      </c>
      <c r="AN1867" s="13">
        <v>46</v>
      </c>
      <c r="AO1867" s="13">
        <v>37</v>
      </c>
      <c r="AP1867" s="13">
        <v>28</v>
      </c>
      <c r="AQ1867" s="13">
        <v>23</v>
      </c>
      <c r="AR1867" s="13">
        <v>12</v>
      </c>
      <c r="AS1867" s="13">
        <v>18</v>
      </c>
      <c r="AT1867" s="115">
        <v>8</v>
      </c>
      <c r="AU1867" s="115">
        <v>10</v>
      </c>
      <c r="AV1867" s="13">
        <v>4</v>
      </c>
      <c r="AW1867" s="13">
        <v>1</v>
      </c>
      <c r="AX1867" s="13">
        <v>5</v>
      </c>
      <c r="AY1867" s="13">
        <v>3</v>
      </c>
      <c r="AZ1867" s="13">
        <v>0</v>
      </c>
      <c r="BA1867" s="13">
        <v>0</v>
      </c>
      <c r="BB1867" s="13">
        <v>2</v>
      </c>
      <c r="BC1867" s="13">
        <v>0</v>
      </c>
      <c r="BD1867" s="13">
        <v>0</v>
      </c>
      <c r="BE1867" s="13">
        <v>0</v>
      </c>
      <c r="BG1867" s="7" t="s">
        <v>10063</v>
      </c>
    </row>
    <row r="1868" spans="1:59" x14ac:dyDescent="0.25">
      <c r="A1868" s="83" t="s">
        <v>9963</v>
      </c>
      <c r="B1868" s="83" t="s">
        <v>6018</v>
      </c>
      <c r="C1868" s="98">
        <v>80</v>
      </c>
      <c r="D1868" s="159">
        <v>80</v>
      </c>
      <c r="E1868" s="159">
        <v>0</v>
      </c>
      <c r="F1868" s="159">
        <v>0</v>
      </c>
      <c r="G1868" s="159">
        <v>0</v>
      </c>
      <c r="H1868" s="159">
        <v>80</v>
      </c>
      <c r="I1868" s="159">
        <v>0</v>
      </c>
      <c r="J1868" s="159">
        <v>0</v>
      </c>
      <c r="K1868" s="222">
        <f t="shared" si="269"/>
        <v>80</v>
      </c>
      <c r="M1868" s="9"/>
      <c r="S1868" s="11" t="s">
        <v>9947</v>
      </c>
      <c r="T1868" s="11" t="s">
        <v>781</v>
      </c>
      <c r="U1868" s="11" t="s">
        <v>313</v>
      </c>
      <c r="V1868" s="11" t="s">
        <v>141</v>
      </c>
      <c r="W1868" s="11" t="s">
        <v>87</v>
      </c>
      <c r="X1868" s="11" t="s">
        <v>124</v>
      </c>
      <c r="Y1868" s="11" t="s">
        <v>8</v>
      </c>
    </row>
    <row r="1869" spans="1:59" x14ac:dyDescent="0.25">
      <c r="A1869" s="83" t="s">
        <v>9963</v>
      </c>
      <c r="B1869" s="83" t="s">
        <v>2543</v>
      </c>
      <c r="C1869" s="98">
        <v>51</v>
      </c>
      <c r="D1869" s="159">
        <v>51</v>
      </c>
      <c r="E1869" s="159">
        <v>0</v>
      </c>
      <c r="F1869" s="159">
        <v>0</v>
      </c>
      <c r="G1869" s="159">
        <v>0</v>
      </c>
      <c r="H1869" s="159">
        <v>51</v>
      </c>
      <c r="I1869" s="159">
        <v>0</v>
      </c>
      <c r="J1869" s="159">
        <v>0</v>
      </c>
      <c r="K1869" s="222">
        <f t="shared" si="269"/>
        <v>51</v>
      </c>
      <c r="M1869" s="9"/>
      <c r="S1869" s="11" t="s">
        <v>10160</v>
      </c>
      <c r="T1869" s="16">
        <v>0</v>
      </c>
      <c r="U1869" s="16">
        <v>0</v>
      </c>
      <c r="V1869" s="16">
        <v>0</v>
      </c>
      <c r="W1869" s="16">
        <v>0</v>
      </c>
      <c r="X1869" s="16">
        <v>0</v>
      </c>
      <c r="Y1869" s="11">
        <f t="shared" ref="Y1869:Y1878" si="271">SUM(T1869:X1869)</f>
        <v>0</v>
      </c>
    </row>
    <row r="1870" spans="1:59" x14ac:dyDescent="0.25">
      <c r="A1870" s="83" t="s">
        <v>9963</v>
      </c>
      <c r="B1870" s="83" t="s">
        <v>2289</v>
      </c>
      <c r="C1870" s="98">
        <v>6</v>
      </c>
      <c r="D1870" s="159">
        <v>6</v>
      </c>
      <c r="E1870" s="159">
        <v>0</v>
      </c>
      <c r="F1870" s="159">
        <v>0</v>
      </c>
      <c r="G1870" s="159">
        <v>0</v>
      </c>
      <c r="H1870" s="159">
        <v>6</v>
      </c>
      <c r="I1870" s="159">
        <v>0</v>
      </c>
      <c r="J1870" s="159">
        <v>0</v>
      </c>
      <c r="K1870" s="222">
        <f t="shared" si="269"/>
        <v>6</v>
      </c>
      <c r="L1870" s="211"/>
      <c r="M1870" s="9">
        <v>137</v>
      </c>
      <c r="S1870" s="11" t="s">
        <v>10161</v>
      </c>
      <c r="T1870" s="16">
        <v>0</v>
      </c>
      <c r="U1870" s="16">
        <v>0</v>
      </c>
      <c r="V1870" s="16">
        <v>0</v>
      </c>
      <c r="W1870" s="16">
        <v>0</v>
      </c>
      <c r="X1870" s="16">
        <v>0</v>
      </c>
      <c r="Y1870" s="11">
        <f t="shared" si="271"/>
        <v>0</v>
      </c>
    </row>
    <row r="1871" spans="1:59" x14ac:dyDescent="0.25">
      <c r="A1871" s="200" t="s">
        <v>9948</v>
      </c>
      <c r="B1871" s="11"/>
      <c r="C1871" s="159">
        <f t="shared" ref="C1871:J1871" si="272">SUM(C1855:C1870)</f>
        <v>892</v>
      </c>
      <c r="D1871" s="159">
        <f t="shared" si="272"/>
        <v>880</v>
      </c>
      <c r="E1871" s="159">
        <f t="shared" si="272"/>
        <v>13</v>
      </c>
      <c r="F1871" s="159">
        <f t="shared" si="272"/>
        <v>47</v>
      </c>
      <c r="G1871" s="159">
        <f t="shared" si="272"/>
        <v>17</v>
      </c>
      <c r="H1871" s="159">
        <f t="shared" si="272"/>
        <v>282</v>
      </c>
      <c r="I1871" s="159">
        <f t="shared" si="272"/>
        <v>521</v>
      </c>
      <c r="J1871" s="159">
        <f t="shared" si="272"/>
        <v>0</v>
      </c>
      <c r="K1871" s="222">
        <f t="shared" si="269"/>
        <v>880</v>
      </c>
      <c r="L1871" s="211"/>
      <c r="M1871" s="9">
        <f>SUM(M1855:M1870)</f>
        <v>880</v>
      </c>
      <c r="S1871" s="11" t="s">
        <v>10162</v>
      </c>
      <c r="T1871" s="16">
        <v>0</v>
      </c>
      <c r="U1871" s="16">
        <v>0</v>
      </c>
      <c r="V1871" s="16">
        <v>0</v>
      </c>
      <c r="W1871" s="16">
        <v>0</v>
      </c>
      <c r="X1871" s="16">
        <v>0</v>
      </c>
      <c r="Y1871" s="11">
        <f t="shared" si="271"/>
        <v>0</v>
      </c>
    </row>
    <row r="1872" spans="1:59" x14ac:dyDescent="0.25">
      <c r="M1872" s="9"/>
      <c r="S1872" s="11" t="s">
        <v>9138</v>
      </c>
      <c r="T1872" s="16">
        <v>0</v>
      </c>
      <c r="U1872" s="16">
        <v>0</v>
      </c>
      <c r="V1872" s="16">
        <v>0</v>
      </c>
      <c r="W1872" s="16">
        <v>0</v>
      </c>
      <c r="X1872" s="16">
        <v>0</v>
      </c>
      <c r="Y1872" s="11">
        <f t="shared" si="271"/>
        <v>0</v>
      </c>
    </row>
    <row r="1873" spans="4:74" x14ac:dyDescent="0.25">
      <c r="M1873" s="9"/>
      <c r="S1873" s="11" t="s">
        <v>9139</v>
      </c>
      <c r="T1873" s="16">
        <v>0</v>
      </c>
      <c r="U1873" s="16">
        <v>0</v>
      </c>
      <c r="V1873" s="16">
        <v>0</v>
      </c>
      <c r="W1873" s="16">
        <v>0</v>
      </c>
      <c r="X1873" s="16">
        <v>0</v>
      </c>
      <c r="Y1873" s="11">
        <f t="shared" si="271"/>
        <v>0</v>
      </c>
    </row>
    <row r="1874" spans="4:74" ht="22.8" x14ac:dyDescent="0.25">
      <c r="S1874" s="86" t="s">
        <v>9140</v>
      </c>
      <c r="T1874" s="168">
        <v>0</v>
      </c>
      <c r="U1874" s="168">
        <v>0</v>
      </c>
      <c r="V1874" s="168">
        <v>0</v>
      </c>
      <c r="W1874" s="168">
        <v>2</v>
      </c>
      <c r="X1874" s="168">
        <v>0</v>
      </c>
      <c r="Y1874" s="11">
        <f t="shared" si="271"/>
        <v>2</v>
      </c>
      <c r="AL1874" s="7" t="s">
        <v>5</v>
      </c>
      <c r="AM1874" s="7" t="s">
        <v>10021</v>
      </c>
      <c r="AN1874" s="7" t="s">
        <v>10126</v>
      </c>
      <c r="AO1874" s="7" t="s">
        <v>10127</v>
      </c>
      <c r="AP1874" s="7" t="s">
        <v>10024</v>
      </c>
      <c r="AQ1874" s="7" t="s">
        <v>10019</v>
      </c>
      <c r="AR1874" s="7" t="s">
        <v>10128</v>
      </c>
      <c r="AS1874" s="7" t="s">
        <v>10129</v>
      </c>
      <c r="AT1874" s="115" t="s">
        <v>10130</v>
      </c>
      <c r="AU1874" s="115" t="s">
        <v>10027</v>
      </c>
      <c r="AV1874" s="7" t="s">
        <v>10028</v>
      </c>
      <c r="AW1874" s="7" t="s">
        <v>10023</v>
      </c>
      <c r="AX1874" s="7" t="s">
        <v>10131</v>
      </c>
      <c r="AY1874" s="7" t="s">
        <v>10132</v>
      </c>
      <c r="AZ1874" s="7" t="s">
        <v>10133</v>
      </c>
      <c r="BA1874" s="7" t="s">
        <v>10026</v>
      </c>
      <c r="BB1874" s="7" t="s">
        <v>10069</v>
      </c>
      <c r="BC1874" s="7" t="s">
        <v>10032</v>
      </c>
      <c r="BD1874" s="7" t="s">
        <v>10134</v>
      </c>
      <c r="BE1874" s="7" t="s">
        <v>10135</v>
      </c>
    </row>
    <row r="1875" spans="4:74" x14ac:dyDescent="0.25">
      <c r="S1875" s="11" t="s">
        <v>9141</v>
      </c>
      <c r="T1875" s="159">
        <v>0</v>
      </c>
      <c r="U1875" s="159">
        <v>2</v>
      </c>
      <c r="V1875" s="159">
        <v>0</v>
      </c>
      <c r="W1875" s="159">
        <v>8</v>
      </c>
      <c r="X1875" s="159">
        <v>0</v>
      </c>
      <c r="Y1875" s="11">
        <f t="shared" si="271"/>
        <v>10</v>
      </c>
      <c r="AL1875" s="7" t="s">
        <v>10140</v>
      </c>
      <c r="AM1875" s="13">
        <v>713</v>
      </c>
      <c r="AN1875" s="13">
        <v>352</v>
      </c>
      <c r="AO1875" s="13">
        <v>266</v>
      </c>
      <c r="AP1875" s="13">
        <v>249</v>
      </c>
      <c r="AQ1875" s="13">
        <v>156</v>
      </c>
      <c r="AR1875" s="13">
        <v>84</v>
      </c>
      <c r="AS1875" s="13">
        <v>62</v>
      </c>
      <c r="AT1875" s="115">
        <v>82</v>
      </c>
      <c r="AU1875" s="115">
        <v>42</v>
      </c>
      <c r="AV1875" s="13">
        <v>52</v>
      </c>
      <c r="AW1875" s="13">
        <v>37</v>
      </c>
      <c r="AX1875" s="13">
        <v>17</v>
      </c>
      <c r="AY1875" s="13">
        <v>19</v>
      </c>
      <c r="AZ1875" s="13">
        <v>37</v>
      </c>
      <c r="BA1875" s="13">
        <v>13</v>
      </c>
      <c r="BB1875" s="13">
        <v>19</v>
      </c>
      <c r="BC1875" s="13">
        <v>16</v>
      </c>
      <c r="BD1875" s="185">
        <v>11</v>
      </c>
      <c r="BE1875" s="13">
        <v>3</v>
      </c>
      <c r="BG1875" s="7" t="s">
        <v>10140</v>
      </c>
    </row>
    <row r="1876" spans="4:74" x14ac:dyDescent="0.25">
      <c r="D1876" s="204"/>
      <c r="E1876" s="204"/>
      <c r="F1876" s="207"/>
      <c r="H1876" s="204"/>
      <c r="I1876" s="204"/>
      <c r="J1876" s="204"/>
      <c r="K1876" s="207"/>
      <c r="S1876" s="86" t="s">
        <v>9142</v>
      </c>
      <c r="T1876" s="168">
        <v>0</v>
      </c>
      <c r="U1876" s="168">
        <v>10</v>
      </c>
      <c r="V1876" s="168">
        <v>1</v>
      </c>
      <c r="W1876" s="168">
        <v>27</v>
      </c>
      <c r="X1876" s="168">
        <v>0</v>
      </c>
      <c r="Y1876" s="11">
        <f t="shared" si="271"/>
        <v>38</v>
      </c>
      <c r="AL1876" s="7" t="s">
        <v>10141</v>
      </c>
      <c r="AM1876" s="13">
        <v>1</v>
      </c>
      <c r="AN1876" s="13">
        <v>28</v>
      </c>
      <c r="AO1876" s="13">
        <v>72</v>
      </c>
      <c r="AP1876" s="13">
        <v>273</v>
      </c>
      <c r="AQ1876" s="13">
        <v>355</v>
      </c>
      <c r="AR1876" s="13">
        <v>161</v>
      </c>
      <c r="AS1876" s="13">
        <v>145</v>
      </c>
      <c r="AT1876" s="115">
        <v>92</v>
      </c>
      <c r="AU1876" s="115">
        <v>72</v>
      </c>
      <c r="AV1876" s="13">
        <v>60</v>
      </c>
      <c r="AW1876" s="13">
        <v>43</v>
      </c>
      <c r="AX1876" s="13">
        <v>40</v>
      </c>
      <c r="AY1876" s="13">
        <v>31</v>
      </c>
      <c r="AZ1876" s="13">
        <v>39</v>
      </c>
      <c r="BA1876" s="13">
        <v>28</v>
      </c>
      <c r="BB1876" s="13">
        <v>32</v>
      </c>
      <c r="BC1876" s="13">
        <v>17</v>
      </c>
      <c r="BD1876" s="185">
        <v>29</v>
      </c>
      <c r="BE1876" s="13">
        <v>10</v>
      </c>
      <c r="BG1876" s="7" t="s">
        <v>10141</v>
      </c>
    </row>
    <row r="1877" spans="4:74" x14ac:dyDescent="0.25">
      <c r="D1877" s="204"/>
      <c r="E1877" s="204"/>
      <c r="F1877" s="207"/>
      <c r="H1877" s="204"/>
      <c r="I1877" s="204"/>
      <c r="J1877" s="204"/>
      <c r="K1877" s="207"/>
      <c r="S1877" s="11" t="s">
        <v>9143</v>
      </c>
      <c r="T1877" s="159">
        <v>0</v>
      </c>
      <c r="U1877" s="159">
        <v>0</v>
      </c>
      <c r="V1877" s="159">
        <v>0</v>
      </c>
      <c r="W1877" s="159">
        <v>80</v>
      </c>
      <c r="X1877" s="159">
        <v>0</v>
      </c>
      <c r="Y1877" s="11">
        <f t="shared" si="271"/>
        <v>80</v>
      </c>
      <c r="AL1877" s="186" t="s">
        <v>10022</v>
      </c>
      <c r="AM1877" s="187">
        <v>0</v>
      </c>
      <c r="AN1877" s="187">
        <v>0</v>
      </c>
      <c r="AO1877" s="187">
        <v>0</v>
      </c>
      <c r="AP1877" s="187">
        <v>0</v>
      </c>
      <c r="AQ1877" s="187">
        <v>0</v>
      </c>
      <c r="AR1877" s="187">
        <v>415</v>
      </c>
      <c r="AS1877" s="187">
        <v>435</v>
      </c>
      <c r="AT1877" s="225">
        <v>345</v>
      </c>
      <c r="AU1877" s="225">
        <v>433</v>
      </c>
      <c r="AV1877" s="187">
        <v>457</v>
      </c>
      <c r="AW1877" s="187">
        <v>568</v>
      </c>
      <c r="AX1877" s="187">
        <v>453</v>
      </c>
      <c r="AY1877" s="187">
        <v>391</v>
      </c>
      <c r="AZ1877" s="187">
        <v>236</v>
      </c>
      <c r="BA1877" s="187">
        <v>35</v>
      </c>
      <c r="BB1877" s="187">
        <v>44</v>
      </c>
      <c r="BC1877" s="187">
        <v>12</v>
      </c>
      <c r="BD1877" s="188">
        <v>15</v>
      </c>
      <c r="BE1877" s="186">
        <v>11</v>
      </c>
      <c r="BG1877" s="186" t="s">
        <v>10022</v>
      </c>
    </row>
    <row r="1878" spans="4:74" x14ac:dyDescent="0.25">
      <c r="D1878" s="204"/>
      <c r="E1878" s="204"/>
      <c r="F1878" s="207"/>
      <c r="H1878" s="204"/>
      <c r="I1878" s="204"/>
      <c r="J1878" s="204"/>
      <c r="K1878" s="207"/>
      <c r="T1878" s="7">
        <f>SUM(T1869:T1877)</f>
        <v>0</v>
      </c>
      <c r="U1878" s="7">
        <f>SUM(U1869:U1877)</f>
        <v>12</v>
      </c>
      <c r="V1878" s="7">
        <f>SUM(V1869:V1877)</f>
        <v>1</v>
      </c>
      <c r="W1878" s="7">
        <f>SUM(W1869:W1877)</f>
        <v>117</v>
      </c>
      <c r="X1878" s="7">
        <f>SUM(X1869:X1877)</f>
        <v>0</v>
      </c>
      <c r="Y1878" s="11">
        <f t="shared" si="271"/>
        <v>130</v>
      </c>
      <c r="AL1878" s="7" t="s">
        <v>10142</v>
      </c>
      <c r="AM1878" s="13">
        <v>0</v>
      </c>
      <c r="AN1878" s="13">
        <v>0</v>
      </c>
      <c r="AO1878" s="13">
        <v>0</v>
      </c>
      <c r="AP1878" s="13">
        <v>0</v>
      </c>
      <c r="AQ1878" s="13">
        <v>2</v>
      </c>
      <c r="AR1878" s="13">
        <v>15</v>
      </c>
      <c r="AS1878" s="13">
        <v>39</v>
      </c>
      <c r="AT1878" s="115">
        <v>174</v>
      </c>
      <c r="AU1878" s="115">
        <v>257</v>
      </c>
      <c r="AV1878" s="13">
        <v>409</v>
      </c>
      <c r="AW1878" s="13">
        <v>233</v>
      </c>
      <c r="AX1878" s="13">
        <v>203</v>
      </c>
      <c r="AY1878" s="13">
        <v>114</v>
      </c>
      <c r="AZ1878" s="13">
        <v>154</v>
      </c>
      <c r="BA1878" s="13">
        <v>112</v>
      </c>
      <c r="BB1878" s="13">
        <v>124</v>
      </c>
      <c r="BC1878" s="13">
        <v>60</v>
      </c>
      <c r="BD1878" s="185">
        <v>87</v>
      </c>
      <c r="BE1878" s="13">
        <v>39</v>
      </c>
      <c r="BG1878" s="7" t="s">
        <v>10142</v>
      </c>
    </row>
    <row r="1879" spans="4:74" x14ac:dyDescent="0.25">
      <c r="D1879" s="204"/>
      <c r="E1879" s="204"/>
      <c r="F1879" s="207"/>
      <c r="H1879" s="204"/>
      <c r="I1879" s="204"/>
      <c r="J1879" s="204"/>
      <c r="K1879" s="207"/>
      <c r="T1879" s="9"/>
      <c r="U1879" s="9"/>
      <c r="V1879" s="9"/>
      <c r="W1879" s="9"/>
      <c r="X1879" s="9"/>
      <c r="AL1879" s="186" t="s">
        <v>10025</v>
      </c>
      <c r="AM1879" s="187">
        <v>0</v>
      </c>
      <c r="AN1879" s="187">
        <v>0</v>
      </c>
      <c r="AO1879" s="187">
        <v>0</v>
      </c>
      <c r="AP1879" s="187">
        <v>0</v>
      </c>
      <c r="AQ1879" s="187">
        <v>0</v>
      </c>
      <c r="AR1879" s="187">
        <v>0</v>
      </c>
      <c r="AS1879" s="187">
        <v>0</v>
      </c>
      <c r="AT1879" s="187">
        <v>0</v>
      </c>
      <c r="AU1879" s="187">
        <v>0</v>
      </c>
      <c r="AV1879" s="187">
        <v>2</v>
      </c>
      <c r="AW1879" s="187">
        <v>10</v>
      </c>
      <c r="AX1879" s="187">
        <v>51</v>
      </c>
      <c r="AY1879" s="187">
        <v>115</v>
      </c>
      <c r="AZ1879" s="187">
        <v>428</v>
      </c>
      <c r="BA1879" s="187">
        <v>525</v>
      </c>
      <c r="BB1879" s="187">
        <v>467</v>
      </c>
      <c r="BC1879" s="187">
        <v>379</v>
      </c>
      <c r="BD1879" s="188">
        <v>320</v>
      </c>
      <c r="BE1879" s="186">
        <v>115</v>
      </c>
      <c r="BG1879" s="186" t="s">
        <v>10025</v>
      </c>
    </row>
    <row r="1880" spans="4:74" x14ac:dyDescent="0.25">
      <c r="D1880" s="204"/>
      <c r="E1880" s="204"/>
      <c r="F1880" s="207"/>
      <c r="H1880" s="204"/>
      <c r="I1880" s="204"/>
      <c r="J1880" s="204"/>
      <c r="K1880" s="207"/>
      <c r="S1880" s="11" t="s">
        <v>9950</v>
      </c>
      <c r="T1880" s="11" t="s">
        <v>781</v>
      </c>
      <c r="U1880" s="11" t="s">
        <v>313</v>
      </c>
      <c r="V1880" s="11" t="s">
        <v>141</v>
      </c>
      <c r="W1880" s="11" t="s">
        <v>87</v>
      </c>
      <c r="X1880" s="11" t="s">
        <v>124</v>
      </c>
      <c r="Y1880" s="11" t="s">
        <v>9951</v>
      </c>
      <c r="AL1880" s="7" t="s">
        <v>10151</v>
      </c>
      <c r="AM1880" s="13">
        <v>0</v>
      </c>
      <c r="AN1880" s="13">
        <v>0</v>
      </c>
      <c r="AO1880" s="13">
        <v>0</v>
      </c>
      <c r="AP1880" s="13">
        <v>0</v>
      </c>
      <c r="AQ1880" s="13">
        <v>0</v>
      </c>
      <c r="AR1880" s="13">
        <v>0</v>
      </c>
      <c r="AS1880" s="13">
        <v>0</v>
      </c>
      <c r="AT1880" s="13">
        <v>0</v>
      </c>
      <c r="AU1880" s="13">
        <v>0</v>
      </c>
      <c r="AV1880" s="13">
        <v>1</v>
      </c>
      <c r="AW1880" s="13">
        <v>7</v>
      </c>
      <c r="AX1880" s="13">
        <v>40</v>
      </c>
      <c r="AY1880" s="13">
        <v>42</v>
      </c>
      <c r="AZ1880" s="13">
        <v>161</v>
      </c>
      <c r="BA1880" s="13">
        <v>182</v>
      </c>
      <c r="BB1880" s="13">
        <v>349</v>
      </c>
      <c r="BC1880" s="13">
        <v>202</v>
      </c>
      <c r="BD1880" s="185">
        <v>211</v>
      </c>
      <c r="BE1880" s="13">
        <v>120</v>
      </c>
      <c r="BG1880" s="7" t="s">
        <v>10151</v>
      </c>
    </row>
    <row r="1881" spans="4:74" x14ac:dyDescent="0.25">
      <c r="D1881" s="204"/>
      <c r="E1881" s="204"/>
      <c r="F1881" s="207"/>
      <c r="H1881" s="204"/>
      <c r="I1881" s="204"/>
      <c r="J1881" s="204"/>
      <c r="K1881" s="207"/>
      <c r="S1881" s="11" t="s">
        <v>10160</v>
      </c>
      <c r="T1881" s="16">
        <v>0</v>
      </c>
      <c r="U1881" s="16">
        <v>0</v>
      </c>
      <c r="V1881" s="16">
        <v>0</v>
      </c>
      <c r="W1881" s="16">
        <v>0</v>
      </c>
      <c r="X1881" s="16">
        <v>0</v>
      </c>
      <c r="Y1881" s="11">
        <f t="shared" ref="Y1881:Y1890" si="273">SUM(T1881:W1881)</f>
        <v>0</v>
      </c>
      <c r="AL1881" s="186" t="s">
        <v>10030</v>
      </c>
      <c r="AM1881" s="187">
        <v>0</v>
      </c>
      <c r="AN1881" s="187">
        <v>0</v>
      </c>
      <c r="AO1881" s="187">
        <v>0</v>
      </c>
      <c r="AP1881" s="187">
        <v>0</v>
      </c>
      <c r="AQ1881" s="187">
        <v>0</v>
      </c>
      <c r="AR1881" s="187">
        <v>0</v>
      </c>
      <c r="AS1881" s="187">
        <v>0</v>
      </c>
      <c r="AT1881" s="187">
        <v>0</v>
      </c>
      <c r="AU1881" s="187">
        <v>0</v>
      </c>
      <c r="AV1881" s="187">
        <v>0</v>
      </c>
      <c r="AW1881" s="187">
        <v>0</v>
      </c>
      <c r="AX1881" s="187">
        <v>13</v>
      </c>
      <c r="AY1881" s="187">
        <v>33</v>
      </c>
      <c r="AZ1881" s="187">
        <v>51</v>
      </c>
      <c r="BA1881" s="187">
        <v>28</v>
      </c>
      <c r="BB1881" s="187">
        <v>181</v>
      </c>
      <c r="BC1881" s="187">
        <v>177</v>
      </c>
      <c r="BD1881" s="188">
        <v>386</v>
      </c>
      <c r="BE1881" s="186">
        <v>395</v>
      </c>
      <c r="BG1881" s="186" t="s">
        <v>10030</v>
      </c>
      <c r="BR1881" s="7"/>
      <c r="BV1881" s="7"/>
    </row>
    <row r="1882" spans="4:74" x14ac:dyDescent="0.25">
      <c r="D1882" s="204"/>
      <c r="E1882" s="204"/>
      <c r="F1882" s="207"/>
      <c r="S1882" s="11" t="s">
        <v>10161</v>
      </c>
      <c r="T1882" s="16">
        <v>0</v>
      </c>
      <c r="U1882" s="16">
        <v>0</v>
      </c>
      <c r="V1882" s="16">
        <v>0</v>
      </c>
      <c r="W1882" s="16">
        <v>0</v>
      </c>
      <c r="X1882" s="16">
        <v>0</v>
      </c>
      <c r="Y1882" s="11">
        <f t="shared" si="273"/>
        <v>0</v>
      </c>
      <c r="AL1882" s="7" t="s">
        <v>10152</v>
      </c>
      <c r="AM1882" s="13">
        <v>0</v>
      </c>
      <c r="AN1882" s="13">
        <v>0</v>
      </c>
      <c r="AO1882" s="13">
        <v>0</v>
      </c>
      <c r="AP1882" s="13">
        <v>0</v>
      </c>
      <c r="AQ1882" s="13">
        <v>0</v>
      </c>
      <c r="AR1882" s="13">
        <v>0</v>
      </c>
      <c r="AS1882" s="13">
        <v>0</v>
      </c>
      <c r="AT1882" s="13">
        <v>0</v>
      </c>
      <c r="AU1882" s="13">
        <v>0</v>
      </c>
      <c r="AV1882" s="13">
        <v>0</v>
      </c>
      <c r="AW1882" s="13">
        <v>0</v>
      </c>
      <c r="AX1882" s="13">
        <v>0</v>
      </c>
      <c r="AY1882" s="13">
        <v>0</v>
      </c>
      <c r="AZ1882" s="13">
        <v>0</v>
      </c>
      <c r="BA1882" s="13">
        <v>0</v>
      </c>
      <c r="BB1882" s="13">
        <v>0</v>
      </c>
      <c r="BC1882" s="13">
        <v>0</v>
      </c>
      <c r="BD1882" s="185">
        <v>61</v>
      </c>
      <c r="BE1882" s="13">
        <v>57</v>
      </c>
      <c r="BG1882" s="7" t="s">
        <v>10152</v>
      </c>
      <c r="BR1882" s="7"/>
      <c r="BV1882" s="7"/>
    </row>
    <row r="1883" spans="4:74" x14ac:dyDescent="0.25">
      <c r="D1883" s="204"/>
      <c r="E1883" s="204"/>
      <c r="F1883" s="207"/>
      <c r="S1883" s="11" t="s">
        <v>10162</v>
      </c>
      <c r="T1883" s="16">
        <v>0</v>
      </c>
      <c r="U1883" s="16">
        <v>0</v>
      </c>
      <c r="V1883" s="16">
        <v>0</v>
      </c>
      <c r="W1883" s="16">
        <v>0</v>
      </c>
      <c r="X1883" s="16">
        <v>0</v>
      </c>
      <c r="Y1883" s="11">
        <f t="shared" si="273"/>
        <v>0</v>
      </c>
      <c r="AL1883" s="186" t="s">
        <v>10034</v>
      </c>
      <c r="AM1883" s="187">
        <v>0</v>
      </c>
      <c r="AN1883" s="187">
        <v>0</v>
      </c>
      <c r="AO1883" s="187">
        <v>0</v>
      </c>
      <c r="AP1883" s="187">
        <v>0</v>
      </c>
      <c r="AQ1883" s="187">
        <v>0</v>
      </c>
      <c r="AR1883" s="187">
        <v>0</v>
      </c>
      <c r="AS1883" s="187">
        <v>0</v>
      </c>
      <c r="AT1883" s="187">
        <v>0</v>
      </c>
      <c r="AU1883" s="187">
        <v>0</v>
      </c>
      <c r="AV1883" s="187">
        <v>0</v>
      </c>
      <c r="AW1883" s="187">
        <v>0</v>
      </c>
      <c r="AX1883" s="187">
        <v>0</v>
      </c>
      <c r="AY1883" s="187">
        <v>0</v>
      </c>
      <c r="AZ1883" s="187">
        <v>0</v>
      </c>
      <c r="BA1883" s="187">
        <v>0</v>
      </c>
      <c r="BB1883" s="187">
        <v>0</v>
      </c>
      <c r="BC1883" s="187">
        <v>0</v>
      </c>
      <c r="BD1883" s="188">
        <v>0</v>
      </c>
      <c r="BE1883" s="186">
        <v>0</v>
      </c>
      <c r="BG1883" s="186" t="s">
        <v>10034</v>
      </c>
      <c r="BR1883" s="7"/>
      <c r="BV1883" s="7"/>
    </row>
    <row r="1884" spans="4:74" x14ac:dyDescent="0.25">
      <c r="D1884" s="204"/>
      <c r="E1884" s="204"/>
      <c r="F1884" s="207"/>
      <c r="S1884" s="11" t="s">
        <v>9138</v>
      </c>
      <c r="T1884" s="16">
        <v>0</v>
      </c>
      <c r="U1884" s="16">
        <v>0</v>
      </c>
      <c r="V1884" s="16">
        <v>0</v>
      </c>
      <c r="W1884" s="16">
        <v>0</v>
      </c>
      <c r="X1884" s="16">
        <v>0</v>
      </c>
      <c r="Y1884" s="11">
        <f t="shared" si="273"/>
        <v>0</v>
      </c>
      <c r="BR1884" s="7"/>
      <c r="BV1884" s="7"/>
    </row>
    <row r="1885" spans="4:74" x14ac:dyDescent="0.25">
      <c r="D1885" s="204"/>
      <c r="E1885" s="204"/>
      <c r="F1885" s="207"/>
      <c r="S1885" s="11" t="s">
        <v>9139</v>
      </c>
      <c r="T1885" s="16">
        <v>0</v>
      </c>
      <c r="U1885" s="16">
        <v>0</v>
      </c>
      <c r="V1885" s="16">
        <v>0</v>
      </c>
      <c r="W1885" s="16">
        <v>3</v>
      </c>
      <c r="X1885" s="16">
        <v>0</v>
      </c>
      <c r="Y1885" s="11">
        <f t="shared" si="273"/>
        <v>3</v>
      </c>
      <c r="BR1885" s="7"/>
      <c r="BV1885" s="7"/>
    </row>
    <row r="1886" spans="4:74" x14ac:dyDescent="0.25">
      <c r="D1886" s="204"/>
      <c r="E1886" s="204"/>
      <c r="F1886" s="207"/>
      <c r="S1886" s="86" t="s">
        <v>9140</v>
      </c>
      <c r="T1886" s="87">
        <v>0</v>
      </c>
      <c r="U1886" s="87">
        <v>4</v>
      </c>
      <c r="V1886" s="87">
        <v>0</v>
      </c>
      <c r="W1886" s="87">
        <v>6</v>
      </c>
      <c r="X1886" s="87">
        <v>11</v>
      </c>
      <c r="Y1886" s="11">
        <f t="shared" si="273"/>
        <v>10</v>
      </c>
      <c r="BR1886" s="7"/>
      <c r="BV1886" s="7"/>
    </row>
    <row r="1887" spans="4:74" x14ac:dyDescent="0.25">
      <c r="D1887" s="204"/>
      <c r="E1887" s="204"/>
      <c r="F1887" s="207"/>
      <c r="S1887" s="11" t="s">
        <v>9141</v>
      </c>
      <c r="T1887" s="16">
        <v>0</v>
      </c>
      <c r="U1887" s="16">
        <v>8</v>
      </c>
      <c r="V1887" s="16">
        <v>1</v>
      </c>
      <c r="W1887" s="16">
        <v>30</v>
      </c>
      <c r="X1887" s="16">
        <v>115</v>
      </c>
      <c r="Y1887" s="11">
        <f t="shared" si="273"/>
        <v>39</v>
      </c>
      <c r="BR1887" s="7"/>
      <c r="BV1887" s="7"/>
    </row>
    <row r="1888" spans="4:74" x14ac:dyDescent="0.25">
      <c r="D1888" s="204"/>
      <c r="E1888" s="204"/>
      <c r="F1888" s="207"/>
      <c r="S1888" s="86" t="s">
        <v>9142</v>
      </c>
      <c r="T1888" s="87">
        <v>13</v>
      </c>
      <c r="U1888" s="87">
        <v>23</v>
      </c>
      <c r="V1888" s="87">
        <v>15</v>
      </c>
      <c r="W1888" s="87">
        <v>69</v>
      </c>
      <c r="X1888" s="87">
        <v>395</v>
      </c>
      <c r="Y1888" s="11">
        <f t="shared" si="273"/>
        <v>120</v>
      </c>
      <c r="BR1888" s="7"/>
      <c r="BV1888" s="7"/>
    </row>
    <row r="1889" spans="1:74" x14ac:dyDescent="0.25">
      <c r="S1889" s="11" t="s">
        <v>9143</v>
      </c>
      <c r="T1889" s="16">
        <v>0</v>
      </c>
      <c r="U1889" s="16">
        <v>0</v>
      </c>
      <c r="V1889" s="16">
        <v>0</v>
      </c>
      <c r="W1889" s="16">
        <v>57</v>
      </c>
      <c r="X1889" s="16">
        <v>0</v>
      </c>
      <c r="Y1889" s="11">
        <f t="shared" si="273"/>
        <v>57</v>
      </c>
      <c r="BR1889" s="7"/>
      <c r="BV1889" s="7"/>
    </row>
    <row r="1890" spans="1:74" x14ac:dyDescent="0.25">
      <c r="T1890" s="7">
        <f>SUM(T1881:T1889)</f>
        <v>13</v>
      </c>
      <c r="U1890" s="7">
        <f>SUM(U1881:U1889)</f>
        <v>35</v>
      </c>
      <c r="V1890" s="7">
        <f>SUM(V1881:V1889)</f>
        <v>16</v>
      </c>
      <c r="W1890" s="7">
        <f>SUM(W1881:W1889)</f>
        <v>165</v>
      </c>
      <c r="X1890" s="7">
        <f>SUM(X1881:X1889)</f>
        <v>521</v>
      </c>
      <c r="Y1890" s="11">
        <f t="shared" si="273"/>
        <v>229</v>
      </c>
      <c r="BR1890" s="7"/>
      <c r="BV1890" s="7"/>
    </row>
    <row r="1891" spans="1:74" x14ac:dyDescent="0.25">
      <c r="BR1891" s="7"/>
      <c r="BV1891" s="7"/>
    </row>
    <row r="1894" spans="1:74" ht="43.5" customHeight="1" x14ac:dyDescent="0.25">
      <c r="A1894" s="75" t="s">
        <v>10134</v>
      </c>
      <c r="B1894" s="75" t="s">
        <v>9152</v>
      </c>
      <c r="C1894" s="75" t="s">
        <v>9126</v>
      </c>
      <c r="D1894" s="75" t="s">
        <v>9936</v>
      </c>
      <c r="E1894" s="75" t="s">
        <v>9937</v>
      </c>
      <c r="F1894" s="75" t="s">
        <v>9938</v>
      </c>
      <c r="G1894" s="75" t="s">
        <v>9939</v>
      </c>
      <c r="H1894" s="75" t="s">
        <v>9940</v>
      </c>
      <c r="I1894" s="75" t="s">
        <v>9941</v>
      </c>
      <c r="J1894" s="75" t="s">
        <v>9942</v>
      </c>
      <c r="K1894" s="14" t="s">
        <v>9943</v>
      </c>
      <c r="M1894" s="13" t="s">
        <v>10172</v>
      </c>
      <c r="S1894" s="7" t="s">
        <v>10134</v>
      </c>
      <c r="AL1894" s="13" t="s">
        <v>9995</v>
      </c>
      <c r="AM1894" s="115" t="s">
        <v>10134</v>
      </c>
      <c r="AN1894" s="13"/>
      <c r="AO1894" s="13"/>
      <c r="AP1894" s="13"/>
      <c r="BR1894" s="7"/>
      <c r="BV1894" s="7"/>
    </row>
    <row r="1895" spans="1:74" x14ac:dyDescent="0.25">
      <c r="A1895" s="83" t="s">
        <v>9974</v>
      </c>
      <c r="B1895" s="83" t="s">
        <v>2543</v>
      </c>
      <c r="C1895" s="98">
        <v>2</v>
      </c>
      <c r="D1895" s="111">
        <v>2</v>
      </c>
      <c r="E1895" s="159">
        <v>0</v>
      </c>
      <c r="F1895" s="159">
        <v>0</v>
      </c>
      <c r="G1895" s="159">
        <v>0</v>
      </c>
      <c r="H1895" s="159">
        <v>2</v>
      </c>
      <c r="I1895" s="159">
        <v>0</v>
      </c>
      <c r="J1895" s="159">
        <v>0</v>
      </c>
      <c r="K1895" s="222">
        <f t="shared" ref="K1895:K1913" si="274">SUM(E1895:J1895)</f>
        <v>2</v>
      </c>
      <c r="M1895" s="9"/>
      <c r="S1895" s="11" t="s">
        <v>9945</v>
      </c>
      <c r="T1895" s="11" t="s">
        <v>781</v>
      </c>
      <c r="U1895" s="11" t="s">
        <v>313</v>
      </c>
      <c r="V1895" s="11" t="s">
        <v>141</v>
      </c>
      <c r="W1895" s="11" t="s">
        <v>87</v>
      </c>
      <c r="X1895" s="11" t="s">
        <v>124</v>
      </c>
      <c r="Y1895" s="11" t="s">
        <v>8</v>
      </c>
      <c r="AL1895" s="7" t="s">
        <v>10119</v>
      </c>
      <c r="AM1895" s="13"/>
      <c r="AN1895" s="13"/>
      <c r="AO1895" s="13"/>
      <c r="AP1895" s="13"/>
      <c r="BR1895" s="7"/>
      <c r="BV1895" s="7"/>
    </row>
    <row r="1896" spans="1:74" x14ac:dyDescent="0.25">
      <c r="A1896" s="83" t="s">
        <v>9974</v>
      </c>
      <c r="B1896" s="83" t="s">
        <v>2289</v>
      </c>
      <c r="C1896" s="98">
        <v>10</v>
      </c>
      <c r="D1896" s="111">
        <v>9</v>
      </c>
      <c r="E1896" s="159">
        <v>0</v>
      </c>
      <c r="F1896" s="159">
        <v>4</v>
      </c>
      <c r="G1896" s="159">
        <v>0</v>
      </c>
      <c r="H1896" s="159">
        <v>5</v>
      </c>
      <c r="I1896" s="159">
        <v>0</v>
      </c>
      <c r="J1896" s="159">
        <v>0</v>
      </c>
      <c r="K1896" s="222">
        <f t="shared" si="274"/>
        <v>9</v>
      </c>
      <c r="M1896" s="180">
        <v>11</v>
      </c>
      <c r="S1896" s="11" t="s">
        <v>10160</v>
      </c>
      <c r="T1896" s="16">
        <v>0</v>
      </c>
      <c r="U1896" s="16">
        <v>0</v>
      </c>
      <c r="V1896" s="16">
        <v>0</v>
      </c>
      <c r="W1896" s="16">
        <v>0</v>
      </c>
      <c r="X1896" s="16">
        <v>0</v>
      </c>
      <c r="Y1896" s="11">
        <f t="shared" ref="Y1896:Y1904" si="275">SUM(T1896:X1896)</f>
        <v>0</v>
      </c>
      <c r="AL1896" s="7" t="s">
        <v>10121</v>
      </c>
      <c r="AM1896" s="13"/>
      <c r="AN1896" s="13"/>
      <c r="AO1896" s="13"/>
      <c r="AP1896" s="13"/>
      <c r="BR1896" s="7"/>
      <c r="BV1896" s="7"/>
    </row>
    <row r="1897" spans="1:74" x14ac:dyDescent="0.25">
      <c r="A1897" s="196" t="s">
        <v>9975</v>
      </c>
      <c r="B1897" s="196" t="s">
        <v>6018</v>
      </c>
      <c r="C1897" s="228">
        <v>8</v>
      </c>
      <c r="D1897" s="183">
        <v>7</v>
      </c>
      <c r="E1897" s="168">
        <v>0</v>
      </c>
      <c r="F1897" s="168">
        <v>3</v>
      </c>
      <c r="G1897" s="168">
        <v>0</v>
      </c>
      <c r="H1897" s="168">
        <v>4</v>
      </c>
      <c r="I1897" s="168">
        <v>0</v>
      </c>
      <c r="J1897" s="168">
        <v>0</v>
      </c>
      <c r="K1897" s="222">
        <f t="shared" si="274"/>
        <v>7</v>
      </c>
      <c r="L1897" s="229"/>
      <c r="M1897" s="229"/>
      <c r="S1897" s="11" t="s">
        <v>10161</v>
      </c>
      <c r="T1897" s="16">
        <v>0</v>
      </c>
      <c r="U1897" s="16">
        <v>0</v>
      </c>
      <c r="V1897" s="16">
        <v>0</v>
      </c>
      <c r="W1897" s="16">
        <v>0</v>
      </c>
      <c r="X1897" s="16">
        <v>0</v>
      </c>
      <c r="Y1897" s="11">
        <f t="shared" si="275"/>
        <v>0</v>
      </c>
      <c r="AM1897" s="13"/>
      <c r="AN1897" s="13"/>
      <c r="AO1897" s="13"/>
      <c r="AP1897" s="13"/>
      <c r="BR1897" s="7"/>
      <c r="BV1897" s="7"/>
    </row>
    <row r="1898" spans="1:74" ht="22.8" x14ac:dyDescent="0.25">
      <c r="A1898" s="196" t="s">
        <v>9975</v>
      </c>
      <c r="B1898" s="196" t="s">
        <v>2543</v>
      </c>
      <c r="C1898" s="228">
        <v>2</v>
      </c>
      <c r="D1898" s="183">
        <v>2</v>
      </c>
      <c r="E1898" s="168">
        <v>0</v>
      </c>
      <c r="F1898" s="168">
        <v>0</v>
      </c>
      <c r="G1898" s="168">
        <v>0</v>
      </c>
      <c r="H1898" s="168">
        <v>2</v>
      </c>
      <c r="I1898" s="168">
        <v>0</v>
      </c>
      <c r="J1898" s="168">
        <v>0</v>
      </c>
      <c r="K1898" s="222">
        <f t="shared" si="274"/>
        <v>2</v>
      </c>
      <c r="L1898" s="229"/>
      <c r="M1898" s="229"/>
      <c r="S1898" s="11" t="s">
        <v>10162</v>
      </c>
      <c r="T1898" s="16">
        <v>0</v>
      </c>
      <c r="U1898" s="16">
        <v>0</v>
      </c>
      <c r="V1898" s="16">
        <v>0</v>
      </c>
      <c r="W1898" s="16">
        <v>0</v>
      </c>
      <c r="X1898" s="16">
        <v>0</v>
      </c>
      <c r="Y1898" s="11">
        <f t="shared" si="275"/>
        <v>0</v>
      </c>
      <c r="AL1898" s="7" t="s">
        <v>5</v>
      </c>
      <c r="AM1898" s="7" t="s">
        <v>10125</v>
      </c>
      <c r="AN1898" s="7" t="s">
        <v>10126</v>
      </c>
      <c r="AO1898" s="7" t="s">
        <v>10127</v>
      </c>
      <c r="AP1898" s="7" t="s">
        <v>10024</v>
      </c>
      <c r="AQ1898" s="7" t="s">
        <v>10019</v>
      </c>
      <c r="AR1898" s="7" t="s">
        <v>10128</v>
      </c>
      <c r="AS1898" s="7" t="s">
        <v>10129</v>
      </c>
      <c r="AT1898" s="115" t="s">
        <v>10130</v>
      </c>
      <c r="AU1898" s="115" t="s">
        <v>10027</v>
      </c>
      <c r="AV1898" s="7" t="s">
        <v>10028</v>
      </c>
      <c r="AW1898" s="7" t="s">
        <v>10023</v>
      </c>
      <c r="AX1898" s="7" t="s">
        <v>10131</v>
      </c>
      <c r="AY1898" s="7" t="s">
        <v>10132</v>
      </c>
      <c r="AZ1898" s="7" t="s">
        <v>10133</v>
      </c>
      <c r="BA1898" s="7" t="s">
        <v>10026</v>
      </c>
      <c r="BB1898" s="7" t="s">
        <v>10069</v>
      </c>
      <c r="BC1898" s="7" t="s">
        <v>10032</v>
      </c>
      <c r="BD1898" s="7" t="s">
        <v>10134</v>
      </c>
      <c r="BR1898" s="7"/>
      <c r="BV1898" s="7"/>
    </row>
    <row r="1899" spans="1:74" x14ac:dyDescent="0.25">
      <c r="A1899" s="196" t="s">
        <v>9975</v>
      </c>
      <c r="B1899" s="196" t="s">
        <v>2289</v>
      </c>
      <c r="C1899" s="228">
        <v>43</v>
      </c>
      <c r="D1899" s="183">
        <v>42</v>
      </c>
      <c r="E1899" s="168">
        <v>0</v>
      </c>
      <c r="F1899" s="168">
        <v>3</v>
      </c>
      <c r="G1899" s="168">
        <v>1</v>
      </c>
      <c r="H1899" s="168">
        <v>23</v>
      </c>
      <c r="I1899" s="168">
        <v>15</v>
      </c>
      <c r="J1899" s="168">
        <v>0</v>
      </c>
      <c r="K1899" s="222">
        <f t="shared" si="274"/>
        <v>42</v>
      </c>
      <c r="L1899" s="229"/>
      <c r="M1899" s="229">
        <v>51</v>
      </c>
      <c r="S1899" s="11" t="s">
        <v>9138</v>
      </c>
      <c r="T1899" s="16">
        <v>0</v>
      </c>
      <c r="U1899" s="16">
        <v>0</v>
      </c>
      <c r="V1899" s="16">
        <v>0</v>
      </c>
      <c r="W1899" s="16">
        <v>0</v>
      </c>
      <c r="X1899" s="16">
        <v>0</v>
      </c>
      <c r="Y1899" s="11">
        <f t="shared" si="275"/>
        <v>0</v>
      </c>
      <c r="AL1899" s="7" t="s">
        <v>10009</v>
      </c>
      <c r="AM1899" s="13">
        <v>0</v>
      </c>
      <c r="AN1899" s="13">
        <v>0</v>
      </c>
      <c r="AO1899" s="13">
        <v>0</v>
      </c>
      <c r="AP1899" s="13">
        <v>0</v>
      </c>
      <c r="AQ1899" s="13">
        <v>0</v>
      </c>
      <c r="AR1899" s="13">
        <v>0</v>
      </c>
      <c r="AS1899" s="13">
        <v>0</v>
      </c>
      <c r="AT1899" s="115">
        <v>0</v>
      </c>
      <c r="AU1899" s="115">
        <v>0</v>
      </c>
      <c r="AV1899" s="13">
        <v>0</v>
      </c>
      <c r="AW1899" s="13">
        <v>0</v>
      </c>
      <c r="AX1899" s="13">
        <v>0</v>
      </c>
      <c r="AY1899" s="13">
        <v>0</v>
      </c>
      <c r="AZ1899" s="13">
        <v>0</v>
      </c>
      <c r="BA1899" s="13">
        <v>0</v>
      </c>
      <c r="BB1899" s="13">
        <v>0</v>
      </c>
      <c r="BC1899" s="13">
        <v>0</v>
      </c>
      <c r="BD1899" s="13">
        <v>0</v>
      </c>
      <c r="BR1899" s="7"/>
      <c r="BV1899" s="7"/>
    </row>
    <row r="1900" spans="1:74" x14ac:dyDescent="0.25">
      <c r="A1900" s="83" t="s">
        <v>9934</v>
      </c>
      <c r="B1900" s="83" t="s">
        <v>6018</v>
      </c>
      <c r="C1900" s="98">
        <v>30</v>
      </c>
      <c r="D1900" s="111">
        <v>28</v>
      </c>
      <c r="E1900" s="159">
        <v>0</v>
      </c>
      <c r="F1900" s="159">
        <v>4</v>
      </c>
      <c r="G1900" s="159">
        <v>1</v>
      </c>
      <c r="H1900" s="159">
        <v>23</v>
      </c>
      <c r="I1900" s="159">
        <v>0</v>
      </c>
      <c r="J1900" s="159">
        <v>0</v>
      </c>
      <c r="K1900" s="222">
        <f t="shared" si="274"/>
        <v>28</v>
      </c>
      <c r="M1900" s="9"/>
      <c r="S1900" s="11" t="s">
        <v>9139</v>
      </c>
      <c r="T1900" s="16">
        <v>0</v>
      </c>
      <c r="U1900" s="16">
        <v>4</v>
      </c>
      <c r="V1900" s="16">
        <v>0</v>
      </c>
      <c r="W1900" s="16">
        <v>7</v>
      </c>
      <c r="X1900" s="16">
        <v>0</v>
      </c>
      <c r="Y1900" s="11">
        <f t="shared" si="275"/>
        <v>11</v>
      </c>
      <c r="AL1900" s="7" t="s">
        <v>10010</v>
      </c>
      <c r="AM1900" s="13">
        <v>0</v>
      </c>
      <c r="AN1900" s="13">
        <v>0</v>
      </c>
      <c r="AO1900" s="13">
        <v>0</v>
      </c>
      <c r="AP1900" s="13">
        <v>0</v>
      </c>
      <c r="AQ1900" s="13">
        <v>0</v>
      </c>
      <c r="AR1900" s="13">
        <v>0</v>
      </c>
      <c r="AS1900" s="13">
        <v>0</v>
      </c>
      <c r="AT1900" s="115">
        <v>0</v>
      </c>
      <c r="AU1900" s="115">
        <v>0</v>
      </c>
      <c r="AV1900" s="13">
        <v>0</v>
      </c>
      <c r="AW1900" s="13">
        <v>0</v>
      </c>
      <c r="AX1900" s="13">
        <v>0</v>
      </c>
      <c r="AY1900" s="13">
        <v>0</v>
      </c>
      <c r="AZ1900" s="13">
        <v>0</v>
      </c>
      <c r="BA1900" s="13">
        <v>0</v>
      </c>
      <c r="BB1900" s="13">
        <v>0</v>
      </c>
      <c r="BC1900" s="13">
        <v>0</v>
      </c>
      <c r="BD1900" s="13">
        <v>0</v>
      </c>
      <c r="BR1900" s="7"/>
      <c r="BV1900" s="7"/>
    </row>
    <row r="1901" spans="1:74" x14ac:dyDescent="0.25">
      <c r="A1901" s="83" t="s">
        <v>9934</v>
      </c>
      <c r="B1901" s="83" t="s">
        <v>2543</v>
      </c>
      <c r="C1901" s="98">
        <v>58</v>
      </c>
      <c r="D1901" s="111">
        <v>58</v>
      </c>
      <c r="E1901" s="159">
        <v>0</v>
      </c>
      <c r="F1901" s="159">
        <v>0</v>
      </c>
      <c r="G1901" s="159">
        <v>0</v>
      </c>
      <c r="H1901" s="159">
        <v>9</v>
      </c>
      <c r="I1901" s="159">
        <v>49</v>
      </c>
      <c r="J1901" s="159">
        <v>0</v>
      </c>
      <c r="K1901" s="222">
        <f t="shared" si="274"/>
        <v>58</v>
      </c>
      <c r="M1901" s="9"/>
      <c r="S1901" s="86" t="s">
        <v>9140</v>
      </c>
      <c r="T1901" s="87">
        <v>0</v>
      </c>
      <c r="U1901" s="87">
        <v>6</v>
      </c>
      <c r="V1901" s="87">
        <v>1</v>
      </c>
      <c r="W1901" s="87">
        <v>29</v>
      </c>
      <c r="X1901" s="87">
        <v>15</v>
      </c>
      <c r="Y1901" s="11">
        <f t="shared" si="275"/>
        <v>51</v>
      </c>
      <c r="AL1901" s="7" t="s">
        <v>10011</v>
      </c>
      <c r="AM1901" s="13">
        <v>0</v>
      </c>
      <c r="AN1901" s="13">
        <v>0</v>
      </c>
      <c r="AO1901" s="13">
        <v>0</v>
      </c>
      <c r="AP1901" s="13">
        <v>0</v>
      </c>
      <c r="AQ1901" s="13">
        <v>0</v>
      </c>
      <c r="AR1901" s="13">
        <v>0</v>
      </c>
      <c r="AS1901" s="13">
        <v>0</v>
      </c>
      <c r="AT1901" s="115">
        <v>0</v>
      </c>
      <c r="AU1901" s="115">
        <v>0</v>
      </c>
      <c r="AV1901" s="13">
        <v>0</v>
      </c>
      <c r="AW1901" s="13">
        <v>0</v>
      </c>
      <c r="AX1901" s="13">
        <v>1</v>
      </c>
      <c r="AY1901" s="13">
        <v>0</v>
      </c>
      <c r="AZ1901" s="13">
        <v>0</v>
      </c>
      <c r="BA1901" s="13">
        <v>0</v>
      </c>
      <c r="BB1901" s="13">
        <v>0</v>
      </c>
      <c r="BC1901" s="13">
        <v>0</v>
      </c>
      <c r="BD1901" s="13">
        <v>0</v>
      </c>
      <c r="BR1901" s="7"/>
      <c r="BV1901" s="7"/>
    </row>
    <row r="1902" spans="1:74" x14ac:dyDescent="0.25">
      <c r="A1902" s="83" t="s">
        <v>9934</v>
      </c>
      <c r="B1902" s="83" t="s">
        <v>8861</v>
      </c>
      <c r="C1902" s="98">
        <v>2</v>
      </c>
      <c r="D1902" s="111">
        <v>0</v>
      </c>
      <c r="E1902" s="159">
        <v>0</v>
      </c>
      <c r="F1902" s="159">
        <v>0</v>
      </c>
      <c r="G1902" s="159">
        <v>0</v>
      </c>
      <c r="H1902" s="159">
        <v>0</v>
      </c>
      <c r="I1902" s="159">
        <v>0</v>
      </c>
      <c r="J1902" s="159">
        <v>0</v>
      </c>
      <c r="K1902" s="222">
        <f t="shared" si="274"/>
        <v>0</v>
      </c>
      <c r="S1902" s="11" t="s">
        <v>9141</v>
      </c>
      <c r="T1902" s="16">
        <v>6</v>
      </c>
      <c r="U1902" s="16">
        <v>21</v>
      </c>
      <c r="V1902" s="16">
        <v>2</v>
      </c>
      <c r="W1902" s="16">
        <v>86</v>
      </c>
      <c r="X1902" s="16">
        <v>320</v>
      </c>
      <c r="Y1902" s="11">
        <f t="shared" si="275"/>
        <v>435</v>
      </c>
      <c r="AL1902" s="7" t="s">
        <v>10012</v>
      </c>
      <c r="AM1902" s="13">
        <v>0</v>
      </c>
      <c r="AN1902" s="13">
        <v>0</v>
      </c>
      <c r="AO1902" s="13">
        <v>0</v>
      </c>
      <c r="AP1902" s="13">
        <v>0</v>
      </c>
      <c r="AQ1902" s="13">
        <v>0</v>
      </c>
      <c r="AR1902" s="13">
        <v>0</v>
      </c>
      <c r="AS1902" s="13">
        <v>0</v>
      </c>
      <c r="AT1902" s="115">
        <v>0</v>
      </c>
      <c r="AU1902" s="115">
        <v>0</v>
      </c>
      <c r="AV1902" s="13">
        <v>0</v>
      </c>
      <c r="AW1902" s="13">
        <v>0</v>
      </c>
      <c r="AX1902" s="13">
        <v>1</v>
      </c>
      <c r="AY1902" s="13">
        <v>0</v>
      </c>
      <c r="AZ1902" s="13">
        <v>0</v>
      </c>
      <c r="BA1902" s="13">
        <v>0</v>
      </c>
      <c r="BB1902" s="13">
        <v>0</v>
      </c>
      <c r="BC1902" s="13">
        <v>0</v>
      </c>
      <c r="BD1902" s="13">
        <v>0</v>
      </c>
      <c r="BR1902" s="7"/>
      <c r="BV1902" s="7"/>
    </row>
    <row r="1903" spans="1:74" x14ac:dyDescent="0.25">
      <c r="A1903" s="83" t="s">
        <v>9934</v>
      </c>
      <c r="B1903" s="83" t="s">
        <v>6556</v>
      </c>
      <c r="C1903" s="98">
        <v>1</v>
      </c>
      <c r="D1903" s="111">
        <v>1</v>
      </c>
      <c r="E1903" s="159">
        <v>0</v>
      </c>
      <c r="F1903" s="159">
        <v>0</v>
      </c>
      <c r="G1903" s="159">
        <v>0</v>
      </c>
      <c r="H1903" s="159">
        <v>1</v>
      </c>
      <c r="I1903" s="159">
        <v>0</v>
      </c>
      <c r="J1903" s="159">
        <v>0</v>
      </c>
      <c r="K1903" s="222">
        <f t="shared" si="274"/>
        <v>1</v>
      </c>
      <c r="M1903" s="9"/>
      <c r="S1903" s="86" t="s">
        <v>9142</v>
      </c>
      <c r="T1903" s="87">
        <v>36</v>
      </c>
      <c r="U1903" s="87">
        <v>70</v>
      </c>
      <c r="V1903" s="87">
        <v>26</v>
      </c>
      <c r="W1903" s="87">
        <v>168</v>
      </c>
      <c r="X1903" s="87">
        <v>386</v>
      </c>
      <c r="Y1903" s="11">
        <f t="shared" si="275"/>
        <v>686</v>
      </c>
      <c r="AL1903" s="7" t="s">
        <v>10018</v>
      </c>
      <c r="AM1903" s="13">
        <v>364</v>
      </c>
      <c r="AN1903" s="13">
        <v>349</v>
      </c>
      <c r="AO1903" s="13">
        <v>510</v>
      </c>
      <c r="AP1903" s="13">
        <v>535</v>
      </c>
      <c r="AQ1903" s="13">
        <v>579</v>
      </c>
      <c r="AR1903" s="13">
        <v>91</v>
      </c>
      <c r="AS1903" s="13">
        <v>181</v>
      </c>
      <c r="AT1903" s="115">
        <v>166</v>
      </c>
      <c r="AU1903" s="115">
        <v>123</v>
      </c>
      <c r="AV1903" s="13">
        <v>6</v>
      </c>
      <c r="AW1903" s="13">
        <v>0</v>
      </c>
      <c r="AX1903" s="13">
        <v>1</v>
      </c>
      <c r="AY1903" s="13">
        <v>0</v>
      </c>
      <c r="AZ1903" s="13">
        <v>0</v>
      </c>
      <c r="BA1903" s="13">
        <v>0</v>
      </c>
      <c r="BB1903" s="13">
        <v>0</v>
      </c>
      <c r="BC1903" s="13">
        <v>0</v>
      </c>
      <c r="BD1903" s="13">
        <v>0</v>
      </c>
      <c r="BR1903" s="7"/>
      <c r="BV1903" s="7"/>
    </row>
    <row r="1904" spans="1:74" x14ac:dyDescent="0.25">
      <c r="A1904" s="83" t="s">
        <v>9934</v>
      </c>
      <c r="B1904" s="83" t="s">
        <v>2289</v>
      </c>
      <c r="C1904" s="98">
        <v>349</v>
      </c>
      <c r="D1904" s="111">
        <v>348</v>
      </c>
      <c r="E1904" s="159">
        <v>6</v>
      </c>
      <c r="F1904" s="159">
        <v>17</v>
      </c>
      <c r="G1904" s="159">
        <v>1</v>
      </c>
      <c r="H1904" s="159">
        <v>53</v>
      </c>
      <c r="I1904" s="159">
        <v>271</v>
      </c>
      <c r="J1904" s="159">
        <v>0</v>
      </c>
      <c r="K1904" s="222">
        <f t="shared" si="274"/>
        <v>348</v>
      </c>
      <c r="M1904" s="9">
        <f>SUM(K1900:K1904)</f>
        <v>435</v>
      </c>
      <c r="S1904" s="11" t="s">
        <v>9143</v>
      </c>
      <c r="T1904" s="16">
        <v>0</v>
      </c>
      <c r="U1904" s="16">
        <v>0</v>
      </c>
      <c r="V1904" s="16">
        <v>0</v>
      </c>
      <c r="W1904" s="16">
        <v>62</v>
      </c>
      <c r="X1904" s="16">
        <v>0</v>
      </c>
      <c r="Y1904" s="11">
        <f t="shared" si="275"/>
        <v>62</v>
      </c>
      <c r="AL1904" s="7" t="s">
        <v>10060</v>
      </c>
      <c r="AM1904" s="13">
        <v>3</v>
      </c>
      <c r="AN1904" s="13">
        <v>0</v>
      </c>
      <c r="AO1904" s="13">
        <v>1</v>
      </c>
      <c r="AP1904" s="13">
        <v>1</v>
      </c>
      <c r="AQ1904" s="13">
        <v>1</v>
      </c>
      <c r="AR1904" s="13">
        <v>0</v>
      </c>
      <c r="AS1904" s="13">
        <v>0</v>
      </c>
      <c r="AT1904" s="115">
        <v>0</v>
      </c>
      <c r="AU1904" s="115">
        <v>0</v>
      </c>
      <c r="AV1904" s="13">
        <v>1</v>
      </c>
      <c r="AW1904" s="13">
        <v>2</v>
      </c>
      <c r="AX1904" s="13">
        <v>1</v>
      </c>
      <c r="AY1904" s="13">
        <v>1</v>
      </c>
      <c r="AZ1904" s="13">
        <v>0</v>
      </c>
      <c r="BA1904" s="13">
        <v>0</v>
      </c>
      <c r="BB1904" s="13">
        <v>1</v>
      </c>
      <c r="BC1904" s="13">
        <v>0</v>
      </c>
      <c r="BD1904" s="13">
        <v>0</v>
      </c>
      <c r="BR1904" s="7"/>
      <c r="BV1904" s="7"/>
    </row>
    <row r="1905" spans="1:74" x14ac:dyDescent="0.25">
      <c r="A1905" s="196" t="s">
        <v>9970</v>
      </c>
      <c r="B1905" s="196" t="s">
        <v>6018</v>
      </c>
      <c r="C1905" s="228">
        <v>92</v>
      </c>
      <c r="D1905" s="183">
        <v>89</v>
      </c>
      <c r="E1905" s="168">
        <v>4</v>
      </c>
      <c r="F1905" s="168">
        <v>17</v>
      </c>
      <c r="G1905" s="168">
        <v>2</v>
      </c>
      <c r="H1905" s="168">
        <v>66</v>
      </c>
      <c r="I1905" s="168">
        <v>0</v>
      </c>
      <c r="J1905" s="168">
        <v>0</v>
      </c>
      <c r="K1905" s="222">
        <f t="shared" si="274"/>
        <v>89</v>
      </c>
      <c r="L1905" s="229"/>
      <c r="M1905" s="229"/>
      <c r="T1905" s="7">
        <f t="shared" ref="T1905:Y1905" si="276">SUM(T1896:T1904)</f>
        <v>42</v>
      </c>
      <c r="U1905" s="7">
        <f t="shared" si="276"/>
        <v>101</v>
      </c>
      <c r="V1905" s="7">
        <f t="shared" si="276"/>
        <v>29</v>
      </c>
      <c r="W1905" s="7">
        <f t="shared" si="276"/>
        <v>352</v>
      </c>
      <c r="X1905" s="7">
        <f t="shared" si="276"/>
        <v>721</v>
      </c>
      <c r="Y1905" s="7">
        <f t="shared" si="276"/>
        <v>1245</v>
      </c>
      <c r="AL1905" s="7" t="s">
        <v>10061</v>
      </c>
      <c r="AM1905" s="13">
        <v>3</v>
      </c>
      <c r="AN1905" s="13">
        <v>3</v>
      </c>
      <c r="AO1905" s="13">
        <v>1</v>
      </c>
      <c r="AP1905" s="13">
        <v>1</v>
      </c>
      <c r="AQ1905" s="13">
        <v>1</v>
      </c>
      <c r="AR1905" s="13">
        <v>0</v>
      </c>
      <c r="AS1905" s="13">
        <v>0</v>
      </c>
      <c r="AT1905" s="115">
        <v>0</v>
      </c>
      <c r="AU1905" s="115">
        <v>1</v>
      </c>
      <c r="AV1905" s="13">
        <v>1</v>
      </c>
      <c r="AW1905" s="13">
        <v>0</v>
      </c>
      <c r="AX1905" s="13">
        <v>0</v>
      </c>
      <c r="AY1905" s="13">
        <v>1</v>
      </c>
      <c r="AZ1905" s="13">
        <v>0</v>
      </c>
      <c r="BA1905" s="13">
        <v>0</v>
      </c>
      <c r="BB1905" s="13">
        <v>1</v>
      </c>
      <c r="BC1905" s="13">
        <v>0</v>
      </c>
      <c r="BD1905" s="13">
        <v>0</v>
      </c>
      <c r="BR1905" s="7"/>
      <c r="BV1905" s="7"/>
    </row>
    <row r="1906" spans="1:74" x14ac:dyDescent="0.25">
      <c r="A1906" s="196" t="s">
        <v>9970</v>
      </c>
      <c r="B1906" s="196" t="s">
        <v>2543</v>
      </c>
      <c r="C1906" s="228">
        <v>32</v>
      </c>
      <c r="D1906" s="183">
        <v>31</v>
      </c>
      <c r="E1906" s="168">
        <v>0</v>
      </c>
      <c r="F1906" s="168">
        <v>0</v>
      </c>
      <c r="G1906" s="168">
        <v>1</v>
      </c>
      <c r="H1906" s="168">
        <v>30</v>
      </c>
      <c r="I1906" s="168">
        <v>0</v>
      </c>
      <c r="J1906" s="168">
        <v>0</v>
      </c>
      <c r="K1906" s="222">
        <f t="shared" si="274"/>
        <v>31</v>
      </c>
      <c r="L1906" s="229"/>
      <c r="M1906" s="229"/>
      <c r="AL1906" s="7" t="s">
        <v>10062</v>
      </c>
      <c r="AM1906" s="13">
        <v>10</v>
      </c>
      <c r="AN1906" s="13">
        <v>3</v>
      </c>
      <c r="AO1906" s="13">
        <v>5</v>
      </c>
      <c r="AP1906" s="13">
        <v>3</v>
      </c>
      <c r="AQ1906" s="13">
        <v>2</v>
      </c>
      <c r="AR1906" s="13">
        <v>0</v>
      </c>
      <c r="AS1906" s="13">
        <v>0</v>
      </c>
      <c r="AT1906" s="115">
        <v>0</v>
      </c>
      <c r="AU1906" s="115">
        <v>1</v>
      </c>
      <c r="AV1906" s="13">
        <v>1</v>
      </c>
      <c r="AW1906" s="13">
        <v>0</v>
      </c>
      <c r="AX1906" s="13">
        <v>0</v>
      </c>
      <c r="AY1906" s="13">
        <v>1</v>
      </c>
      <c r="AZ1906" s="13">
        <v>0</v>
      </c>
      <c r="BA1906" s="13">
        <v>0</v>
      </c>
      <c r="BB1906" s="13">
        <v>1</v>
      </c>
      <c r="BC1906" s="13">
        <v>0</v>
      </c>
      <c r="BD1906" s="13">
        <v>0</v>
      </c>
      <c r="BR1906" s="7"/>
      <c r="BV1906" s="7"/>
    </row>
    <row r="1907" spans="1:74" x14ac:dyDescent="0.25">
      <c r="A1907" s="196" t="s">
        <v>9970</v>
      </c>
      <c r="B1907" s="196" t="s">
        <v>8861</v>
      </c>
      <c r="C1907" s="228">
        <v>2</v>
      </c>
      <c r="D1907" s="183">
        <v>2</v>
      </c>
      <c r="E1907" s="168">
        <v>0</v>
      </c>
      <c r="F1907" s="168">
        <v>2</v>
      </c>
      <c r="G1907" s="168">
        <v>0</v>
      </c>
      <c r="H1907" s="168">
        <v>0</v>
      </c>
      <c r="I1907" s="168">
        <v>0</v>
      </c>
      <c r="J1907" s="168">
        <v>0</v>
      </c>
      <c r="K1907" s="222">
        <f t="shared" si="274"/>
        <v>2</v>
      </c>
      <c r="L1907" s="229"/>
      <c r="M1907" s="229"/>
      <c r="AL1907" s="7" t="s">
        <v>10063</v>
      </c>
      <c r="AM1907" s="13">
        <v>51</v>
      </c>
      <c r="AN1907" s="13">
        <v>46</v>
      </c>
      <c r="AO1907" s="13">
        <v>37</v>
      </c>
      <c r="AP1907" s="13">
        <v>28</v>
      </c>
      <c r="AQ1907" s="13">
        <v>23</v>
      </c>
      <c r="AR1907" s="13">
        <v>12</v>
      </c>
      <c r="AS1907" s="13">
        <v>18</v>
      </c>
      <c r="AT1907" s="115">
        <v>8</v>
      </c>
      <c r="AU1907" s="115">
        <v>10</v>
      </c>
      <c r="AV1907" s="13">
        <v>4</v>
      </c>
      <c r="AW1907" s="13">
        <v>1</v>
      </c>
      <c r="AX1907" s="13">
        <v>5</v>
      </c>
      <c r="AY1907" s="13">
        <v>3</v>
      </c>
      <c r="AZ1907" s="13">
        <v>0</v>
      </c>
      <c r="BA1907" s="13">
        <v>0</v>
      </c>
      <c r="BB1907" s="13">
        <v>2</v>
      </c>
      <c r="BC1907" s="13">
        <v>0</v>
      </c>
      <c r="BD1907" s="13">
        <v>0</v>
      </c>
      <c r="BR1907" s="7"/>
      <c r="BV1907" s="7"/>
    </row>
    <row r="1908" spans="1:74" x14ac:dyDescent="0.25">
      <c r="A1908" s="196" t="s">
        <v>9970</v>
      </c>
      <c r="B1908" s="196" t="s">
        <v>6556</v>
      </c>
      <c r="C1908" s="228">
        <v>1</v>
      </c>
      <c r="D1908" s="183">
        <v>1</v>
      </c>
      <c r="E1908" s="168">
        <v>0</v>
      </c>
      <c r="F1908" s="168">
        <v>0</v>
      </c>
      <c r="G1908" s="168">
        <v>0</v>
      </c>
      <c r="H1908" s="168">
        <v>1</v>
      </c>
      <c r="I1908" s="168">
        <v>0</v>
      </c>
      <c r="J1908" s="168">
        <v>0</v>
      </c>
      <c r="K1908" s="222">
        <f t="shared" si="274"/>
        <v>1</v>
      </c>
      <c r="L1908" s="229"/>
      <c r="M1908" s="229"/>
      <c r="S1908" s="11" t="s">
        <v>9947</v>
      </c>
      <c r="T1908" s="11" t="s">
        <v>781</v>
      </c>
      <c r="U1908" s="11" t="s">
        <v>313</v>
      </c>
      <c r="V1908" s="11" t="s">
        <v>141</v>
      </c>
      <c r="W1908" s="11" t="s">
        <v>87</v>
      </c>
      <c r="X1908" s="11" t="s">
        <v>124</v>
      </c>
      <c r="Y1908" s="11" t="s">
        <v>8</v>
      </c>
      <c r="BR1908" s="7"/>
      <c r="BV1908" s="7"/>
    </row>
    <row r="1909" spans="1:74" x14ac:dyDescent="0.25">
      <c r="A1909" s="196" t="s">
        <v>9970</v>
      </c>
      <c r="B1909" s="196" t="s">
        <v>2289</v>
      </c>
      <c r="C1909" s="228">
        <v>565</v>
      </c>
      <c r="D1909" s="183">
        <v>563</v>
      </c>
      <c r="E1909" s="168">
        <v>32</v>
      </c>
      <c r="F1909" s="168">
        <v>51</v>
      </c>
      <c r="G1909" s="168">
        <v>23</v>
      </c>
      <c r="H1909" s="168">
        <v>71</v>
      </c>
      <c r="I1909" s="168">
        <v>386</v>
      </c>
      <c r="J1909" s="168">
        <v>0</v>
      </c>
      <c r="K1909" s="222">
        <f t="shared" si="274"/>
        <v>563</v>
      </c>
      <c r="L1909" s="229"/>
      <c r="M1909" s="229">
        <f>SUM(K1905:K1909)</f>
        <v>686</v>
      </c>
      <c r="S1909" s="11" t="s">
        <v>10160</v>
      </c>
      <c r="T1909" s="16">
        <v>0</v>
      </c>
      <c r="U1909" s="16">
        <v>0</v>
      </c>
      <c r="V1909" s="16">
        <v>0</v>
      </c>
      <c r="W1909" s="16">
        <v>0</v>
      </c>
      <c r="X1909" s="16">
        <v>0</v>
      </c>
      <c r="Y1909" s="11">
        <f t="shared" ref="Y1909:Y1917" si="277">SUM(T1909:X1909)</f>
        <v>0</v>
      </c>
      <c r="BR1909" s="7"/>
      <c r="BV1909" s="7"/>
    </row>
    <row r="1910" spans="1:74" x14ac:dyDescent="0.25">
      <c r="A1910" s="83" t="s">
        <v>9963</v>
      </c>
      <c r="B1910" s="83" t="s">
        <v>6018</v>
      </c>
      <c r="C1910" s="98">
        <v>1</v>
      </c>
      <c r="D1910" s="159">
        <v>1</v>
      </c>
      <c r="E1910" s="159">
        <v>0</v>
      </c>
      <c r="F1910" s="159">
        <v>0</v>
      </c>
      <c r="G1910" s="159">
        <v>0</v>
      </c>
      <c r="H1910" s="159">
        <v>1</v>
      </c>
      <c r="I1910" s="159">
        <v>0</v>
      </c>
      <c r="J1910" s="159">
        <v>0</v>
      </c>
      <c r="K1910" s="222">
        <f t="shared" si="274"/>
        <v>1</v>
      </c>
      <c r="L1910" s="211"/>
      <c r="M1910" s="9"/>
      <c r="S1910" s="11" t="s">
        <v>10161</v>
      </c>
      <c r="T1910" s="16">
        <v>0</v>
      </c>
      <c r="U1910" s="16">
        <v>0</v>
      </c>
      <c r="V1910" s="16">
        <v>0</v>
      </c>
      <c r="W1910" s="16">
        <v>0</v>
      </c>
      <c r="X1910" s="16">
        <v>0</v>
      </c>
      <c r="Y1910" s="11">
        <f t="shared" si="277"/>
        <v>0</v>
      </c>
      <c r="BR1910" s="7"/>
      <c r="BV1910" s="7"/>
    </row>
    <row r="1911" spans="1:74" x14ac:dyDescent="0.25">
      <c r="A1911" s="83" t="s">
        <v>9963</v>
      </c>
      <c r="B1911" s="83" t="s">
        <v>2543</v>
      </c>
      <c r="C1911" s="98">
        <v>58</v>
      </c>
      <c r="D1911" s="159">
        <v>58</v>
      </c>
      <c r="E1911" s="159">
        <v>0</v>
      </c>
      <c r="F1911" s="159">
        <v>0</v>
      </c>
      <c r="G1911" s="159">
        <v>0</v>
      </c>
      <c r="H1911" s="159">
        <v>58</v>
      </c>
      <c r="I1911" s="159">
        <v>0</v>
      </c>
      <c r="J1911" s="159">
        <v>0</v>
      </c>
      <c r="K1911" s="222">
        <f t="shared" si="274"/>
        <v>58</v>
      </c>
      <c r="L1911" s="211"/>
      <c r="M1911" s="9"/>
      <c r="S1911" s="11" t="s">
        <v>10162</v>
      </c>
      <c r="T1911" s="16">
        <v>0</v>
      </c>
      <c r="U1911" s="16">
        <v>0</v>
      </c>
      <c r="V1911" s="16">
        <v>0</v>
      </c>
      <c r="W1911" s="16">
        <v>0</v>
      </c>
      <c r="X1911" s="16">
        <v>0</v>
      </c>
      <c r="Y1911" s="11">
        <f t="shared" si="277"/>
        <v>0</v>
      </c>
      <c r="BR1911" s="7"/>
      <c r="BV1911" s="7"/>
    </row>
    <row r="1912" spans="1:74" x14ac:dyDescent="0.25">
      <c r="A1912" s="83" t="s">
        <v>9963</v>
      </c>
      <c r="B1912" s="83" t="s">
        <v>2289</v>
      </c>
      <c r="C1912" s="98">
        <v>3</v>
      </c>
      <c r="D1912" s="159">
        <v>3</v>
      </c>
      <c r="E1912" s="159">
        <v>0</v>
      </c>
      <c r="F1912" s="159">
        <v>0</v>
      </c>
      <c r="G1912" s="159">
        <v>0</v>
      </c>
      <c r="H1912" s="159">
        <v>3</v>
      </c>
      <c r="I1912" s="159">
        <v>0</v>
      </c>
      <c r="J1912" s="159">
        <v>0</v>
      </c>
      <c r="K1912" s="222">
        <f t="shared" si="274"/>
        <v>3</v>
      </c>
      <c r="L1912" s="211"/>
      <c r="M1912" s="9">
        <f>SUM(K1910:K1912)</f>
        <v>62</v>
      </c>
      <c r="S1912" s="11" t="s">
        <v>9138</v>
      </c>
      <c r="T1912" s="16">
        <v>0</v>
      </c>
      <c r="U1912" s="16">
        <v>0</v>
      </c>
      <c r="V1912" s="16">
        <v>0</v>
      </c>
      <c r="W1912" s="16">
        <v>0</v>
      </c>
      <c r="X1912" s="16">
        <v>0</v>
      </c>
      <c r="Y1912" s="11">
        <f t="shared" si="277"/>
        <v>0</v>
      </c>
      <c r="BR1912" s="7"/>
      <c r="BV1912" s="7"/>
    </row>
    <row r="1913" spans="1:74" x14ac:dyDescent="0.25">
      <c r="A1913" s="231" t="s">
        <v>9948</v>
      </c>
      <c r="B1913" s="232"/>
      <c r="C1913" s="159">
        <f t="shared" ref="C1913:J1913" si="278">SUM(C1895:C1912)</f>
        <v>1259</v>
      </c>
      <c r="D1913" s="159">
        <f t="shared" si="278"/>
        <v>1245</v>
      </c>
      <c r="E1913" s="159">
        <f t="shared" si="278"/>
        <v>42</v>
      </c>
      <c r="F1913" s="159">
        <f t="shared" si="278"/>
        <v>101</v>
      </c>
      <c r="G1913" s="159">
        <f t="shared" si="278"/>
        <v>29</v>
      </c>
      <c r="H1913" s="159">
        <f t="shared" si="278"/>
        <v>352</v>
      </c>
      <c r="I1913" s="159">
        <f t="shared" si="278"/>
        <v>721</v>
      </c>
      <c r="J1913" s="159">
        <f t="shared" si="278"/>
        <v>0</v>
      </c>
      <c r="K1913" s="222">
        <f t="shared" si="274"/>
        <v>1245</v>
      </c>
      <c r="L1913" s="211"/>
      <c r="M1913" s="9">
        <f>SUM(M1895:M1912)</f>
        <v>1245</v>
      </c>
      <c r="S1913" s="11" t="s">
        <v>9139</v>
      </c>
      <c r="T1913" s="16">
        <v>0</v>
      </c>
      <c r="U1913" s="16">
        <v>0</v>
      </c>
      <c r="V1913" s="16">
        <v>0</v>
      </c>
      <c r="W1913" s="16">
        <v>0</v>
      </c>
      <c r="X1913" s="16">
        <v>0</v>
      </c>
      <c r="Y1913" s="11">
        <f t="shared" si="277"/>
        <v>0</v>
      </c>
      <c r="BR1913" s="7"/>
      <c r="BV1913" s="7"/>
    </row>
    <row r="1914" spans="1:74" ht="22.8" x14ac:dyDescent="0.25">
      <c r="S1914" s="86" t="s">
        <v>9140</v>
      </c>
      <c r="T1914" s="168">
        <v>0</v>
      </c>
      <c r="U1914" s="168">
        <v>3</v>
      </c>
      <c r="V1914" s="168">
        <v>0</v>
      </c>
      <c r="W1914" s="168">
        <v>4</v>
      </c>
      <c r="X1914" s="168">
        <v>0</v>
      </c>
      <c r="Y1914" s="11">
        <f t="shared" si="277"/>
        <v>7</v>
      </c>
      <c r="AL1914" s="7" t="s">
        <v>5</v>
      </c>
      <c r="AM1914" s="7" t="s">
        <v>10021</v>
      </c>
      <c r="AN1914" s="7" t="s">
        <v>10126</v>
      </c>
      <c r="AO1914" s="7" t="s">
        <v>10127</v>
      </c>
      <c r="AP1914" s="7" t="s">
        <v>10024</v>
      </c>
      <c r="AQ1914" s="7" t="s">
        <v>10019</v>
      </c>
      <c r="AR1914" s="7" t="s">
        <v>10128</v>
      </c>
      <c r="AS1914" s="7" t="s">
        <v>10129</v>
      </c>
      <c r="AT1914" s="115" t="s">
        <v>10130</v>
      </c>
      <c r="AU1914" s="115" t="s">
        <v>10027</v>
      </c>
      <c r="AV1914" s="7" t="s">
        <v>10028</v>
      </c>
      <c r="AW1914" s="7" t="s">
        <v>10023</v>
      </c>
      <c r="AX1914" s="7" t="s">
        <v>10131</v>
      </c>
      <c r="AY1914" s="7" t="s">
        <v>10132</v>
      </c>
      <c r="AZ1914" s="7" t="s">
        <v>10133</v>
      </c>
      <c r="BA1914" s="7" t="s">
        <v>10026</v>
      </c>
      <c r="BB1914" s="7" t="s">
        <v>10069</v>
      </c>
      <c r="BC1914" s="7" t="s">
        <v>10032</v>
      </c>
      <c r="BD1914" s="7" t="s">
        <v>10134</v>
      </c>
      <c r="BR1914" s="7"/>
      <c r="BV1914" s="7"/>
    </row>
    <row r="1915" spans="1:74" x14ac:dyDescent="0.25">
      <c r="S1915" s="11" t="s">
        <v>9141</v>
      </c>
      <c r="T1915" s="159">
        <v>0</v>
      </c>
      <c r="U1915" s="159">
        <v>4</v>
      </c>
      <c r="V1915" s="159">
        <v>1</v>
      </c>
      <c r="W1915" s="159">
        <v>23</v>
      </c>
      <c r="X1915" s="159">
        <v>0</v>
      </c>
      <c r="Y1915" s="11">
        <f t="shared" si="277"/>
        <v>28</v>
      </c>
      <c r="AL1915" s="7" t="s">
        <v>10140</v>
      </c>
      <c r="AM1915" s="13">
        <v>713</v>
      </c>
      <c r="AN1915" s="13">
        <v>352</v>
      </c>
      <c r="AO1915" s="13">
        <v>266</v>
      </c>
      <c r="AP1915" s="13">
        <v>249</v>
      </c>
      <c r="AQ1915" s="13">
        <v>156</v>
      </c>
      <c r="AR1915" s="13">
        <v>84</v>
      </c>
      <c r="AS1915" s="13">
        <v>62</v>
      </c>
      <c r="AT1915" s="115">
        <v>82</v>
      </c>
      <c r="AU1915" s="115">
        <v>42</v>
      </c>
      <c r="AV1915" s="13">
        <v>52</v>
      </c>
      <c r="AW1915" s="13">
        <v>37</v>
      </c>
      <c r="AX1915" s="13">
        <v>17</v>
      </c>
      <c r="AY1915" s="13">
        <v>19</v>
      </c>
      <c r="AZ1915" s="13">
        <v>37</v>
      </c>
      <c r="BA1915" s="13">
        <v>13</v>
      </c>
      <c r="BB1915" s="13">
        <v>19</v>
      </c>
      <c r="BC1915" s="13">
        <v>16</v>
      </c>
      <c r="BD1915" s="185">
        <v>11</v>
      </c>
      <c r="BR1915" s="7"/>
      <c r="BV1915" s="7"/>
    </row>
    <row r="1916" spans="1:74" x14ac:dyDescent="0.25">
      <c r="S1916" s="86" t="s">
        <v>9142</v>
      </c>
      <c r="T1916" s="168">
        <v>4</v>
      </c>
      <c r="U1916" s="168">
        <v>17</v>
      </c>
      <c r="V1916" s="168">
        <v>2</v>
      </c>
      <c r="W1916" s="168">
        <v>66</v>
      </c>
      <c r="X1916" s="168">
        <v>0</v>
      </c>
      <c r="Y1916" s="11">
        <f t="shared" si="277"/>
        <v>89</v>
      </c>
      <c r="AL1916" s="7" t="s">
        <v>10141</v>
      </c>
      <c r="AM1916" s="13">
        <v>1</v>
      </c>
      <c r="AN1916" s="13">
        <v>28</v>
      </c>
      <c r="AO1916" s="13">
        <v>72</v>
      </c>
      <c r="AP1916" s="13">
        <v>273</v>
      </c>
      <c r="AQ1916" s="13">
        <v>355</v>
      </c>
      <c r="AR1916" s="13">
        <v>161</v>
      </c>
      <c r="AS1916" s="13">
        <v>145</v>
      </c>
      <c r="AT1916" s="115">
        <v>92</v>
      </c>
      <c r="AU1916" s="115">
        <v>72</v>
      </c>
      <c r="AV1916" s="13">
        <v>60</v>
      </c>
      <c r="AW1916" s="13">
        <v>43</v>
      </c>
      <c r="AX1916" s="13">
        <v>40</v>
      </c>
      <c r="AY1916" s="13">
        <v>31</v>
      </c>
      <c r="AZ1916" s="13">
        <v>39</v>
      </c>
      <c r="BA1916" s="13">
        <v>28</v>
      </c>
      <c r="BB1916" s="13">
        <v>32</v>
      </c>
      <c r="BC1916" s="13">
        <v>17</v>
      </c>
      <c r="BD1916" s="185">
        <v>29</v>
      </c>
      <c r="BR1916" s="7"/>
      <c r="BV1916" s="7"/>
    </row>
    <row r="1917" spans="1:74" x14ac:dyDescent="0.25">
      <c r="S1917" s="11" t="s">
        <v>9143</v>
      </c>
      <c r="T1917" s="159">
        <v>0</v>
      </c>
      <c r="U1917" s="159">
        <v>0</v>
      </c>
      <c r="V1917" s="159">
        <v>0</v>
      </c>
      <c r="W1917" s="159">
        <v>1</v>
      </c>
      <c r="X1917" s="159">
        <v>0</v>
      </c>
      <c r="Y1917" s="11">
        <f t="shared" si="277"/>
        <v>1</v>
      </c>
      <c r="AL1917" s="186" t="s">
        <v>10022</v>
      </c>
      <c r="AM1917" s="187">
        <v>0</v>
      </c>
      <c r="AN1917" s="187">
        <v>0</v>
      </c>
      <c r="AO1917" s="187">
        <v>0</v>
      </c>
      <c r="AP1917" s="187">
        <v>0</v>
      </c>
      <c r="AQ1917" s="187">
        <v>0</v>
      </c>
      <c r="AR1917" s="187">
        <v>415</v>
      </c>
      <c r="AS1917" s="187">
        <v>435</v>
      </c>
      <c r="AT1917" s="225">
        <v>345</v>
      </c>
      <c r="AU1917" s="225">
        <v>433</v>
      </c>
      <c r="AV1917" s="187">
        <v>457</v>
      </c>
      <c r="AW1917" s="187">
        <v>568</v>
      </c>
      <c r="AX1917" s="187">
        <v>453</v>
      </c>
      <c r="AY1917" s="187">
        <v>391</v>
      </c>
      <c r="AZ1917" s="187">
        <v>236</v>
      </c>
      <c r="BA1917" s="187">
        <v>35</v>
      </c>
      <c r="BB1917" s="187">
        <v>44</v>
      </c>
      <c r="BC1917" s="187">
        <v>12</v>
      </c>
      <c r="BD1917" s="188">
        <v>15</v>
      </c>
      <c r="BR1917" s="7"/>
      <c r="BV1917" s="7"/>
    </row>
    <row r="1918" spans="1:74" x14ac:dyDescent="0.25">
      <c r="T1918" s="7">
        <f t="shared" ref="T1918:Y1918" si="279">SUM(T1909:T1917)</f>
        <v>4</v>
      </c>
      <c r="U1918" s="7">
        <f t="shared" si="279"/>
        <v>24</v>
      </c>
      <c r="V1918" s="7">
        <f t="shared" si="279"/>
        <v>3</v>
      </c>
      <c r="W1918" s="7">
        <f t="shared" si="279"/>
        <v>94</v>
      </c>
      <c r="X1918" s="7">
        <f t="shared" si="279"/>
        <v>0</v>
      </c>
      <c r="Y1918" s="7">
        <f t="shared" si="279"/>
        <v>125</v>
      </c>
      <c r="AL1918" s="7" t="s">
        <v>10142</v>
      </c>
      <c r="AM1918" s="13">
        <v>0</v>
      </c>
      <c r="AN1918" s="13">
        <v>0</v>
      </c>
      <c r="AO1918" s="13">
        <v>0</v>
      </c>
      <c r="AP1918" s="13">
        <v>0</v>
      </c>
      <c r="AQ1918" s="13">
        <v>2</v>
      </c>
      <c r="AR1918" s="13">
        <v>15</v>
      </c>
      <c r="AS1918" s="13">
        <v>39</v>
      </c>
      <c r="AT1918" s="115">
        <v>174</v>
      </c>
      <c r="AU1918" s="115">
        <v>257</v>
      </c>
      <c r="AV1918" s="13">
        <v>409</v>
      </c>
      <c r="AW1918" s="13">
        <v>233</v>
      </c>
      <c r="AX1918" s="13">
        <v>203</v>
      </c>
      <c r="AY1918" s="13">
        <v>114</v>
      </c>
      <c r="AZ1918" s="13">
        <v>154</v>
      </c>
      <c r="BA1918" s="13">
        <v>112</v>
      </c>
      <c r="BB1918" s="13">
        <v>124</v>
      </c>
      <c r="BC1918" s="13">
        <v>60</v>
      </c>
      <c r="BD1918" s="185">
        <v>87</v>
      </c>
      <c r="BR1918" s="7"/>
      <c r="BV1918" s="7"/>
    </row>
    <row r="1919" spans="1:74" x14ac:dyDescent="0.25">
      <c r="T1919" s="9"/>
      <c r="U1919" s="9"/>
      <c r="V1919" s="9"/>
      <c r="W1919" s="9"/>
      <c r="X1919" s="9"/>
      <c r="AL1919" s="186" t="s">
        <v>10025</v>
      </c>
      <c r="AM1919" s="187">
        <v>0</v>
      </c>
      <c r="AN1919" s="187">
        <v>0</v>
      </c>
      <c r="AO1919" s="187">
        <v>0</v>
      </c>
      <c r="AP1919" s="187">
        <v>0</v>
      </c>
      <c r="AQ1919" s="187">
        <v>0</v>
      </c>
      <c r="AR1919" s="187">
        <v>0</v>
      </c>
      <c r="AS1919" s="187">
        <v>0</v>
      </c>
      <c r="AT1919" s="187">
        <v>0</v>
      </c>
      <c r="AU1919" s="187">
        <v>0</v>
      </c>
      <c r="AV1919" s="187">
        <v>2</v>
      </c>
      <c r="AW1919" s="187">
        <v>10</v>
      </c>
      <c r="AX1919" s="187">
        <v>51</v>
      </c>
      <c r="AY1919" s="187">
        <v>115</v>
      </c>
      <c r="AZ1919" s="187">
        <v>428</v>
      </c>
      <c r="BA1919" s="187">
        <v>525</v>
      </c>
      <c r="BB1919" s="187">
        <v>467</v>
      </c>
      <c r="BC1919" s="187">
        <v>379</v>
      </c>
      <c r="BD1919" s="188">
        <v>320</v>
      </c>
      <c r="BR1919" s="7"/>
      <c r="BV1919" s="7"/>
    </row>
    <row r="1920" spans="1:74" x14ac:dyDescent="0.25">
      <c r="S1920" s="11" t="s">
        <v>9950</v>
      </c>
      <c r="T1920" s="11" t="s">
        <v>781</v>
      </c>
      <c r="U1920" s="11" t="s">
        <v>313</v>
      </c>
      <c r="V1920" s="11" t="s">
        <v>141</v>
      </c>
      <c r="W1920" s="11" t="s">
        <v>87</v>
      </c>
      <c r="X1920" s="11" t="s">
        <v>124</v>
      </c>
      <c r="Y1920" s="11" t="s">
        <v>9951</v>
      </c>
      <c r="AL1920" s="7" t="s">
        <v>10151</v>
      </c>
      <c r="AM1920" s="13">
        <v>0</v>
      </c>
      <c r="AN1920" s="13">
        <v>0</v>
      </c>
      <c r="AO1920" s="13">
        <v>0</v>
      </c>
      <c r="AP1920" s="13">
        <v>0</v>
      </c>
      <c r="AQ1920" s="13">
        <v>0</v>
      </c>
      <c r="AR1920" s="13">
        <v>0</v>
      </c>
      <c r="AS1920" s="13">
        <v>0</v>
      </c>
      <c r="AT1920" s="13">
        <v>0</v>
      </c>
      <c r="AU1920" s="13">
        <v>0</v>
      </c>
      <c r="AV1920" s="13">
        <v>1</v>
      </c>
      <c r="AW1920" s="13">
        <v>7</v>
      </c>
      <c r="AX1920" s="13">
        <v>40</v>
      </c>
      <c r="AY1920" s="13">
        <v>42</v>
      </c>
      <c r="AZ1920" s="13">
        <v>161</v>
      </c>
      <c r="BA1920" s="13">
        <v>182</v>
      </c>
      <c r="BB1920" s="13">
        <v>349</v>
      </c>
      <c r="BC1920" s="13">
        <v>202</v>
      </c>
      <c r="BD1920" s="185">
        <v>211</v>
      </c>
      <c r="BR1920" s="7"/>
      <c r="BV1920" s="7"/>
    </row>
    <row r="1921" spans="1:74" x14ac:dyDescent="0.25">
      <c r="S1921" s="11" t="s">
        <v>10160</v>
      </c>
      <c r="T1921" s="16">
        <v>0</v>
      </c>
      <c r="U1921" s="16">
        <v>0</v>
      </c>
      <c r="V1921" s="16">
        <v>0</v>
      </c>
      <c r="W1921" s="16">
        <v>0</v>
      </c>
      <c r="X1921" s="16">
        <v>0</v>
      </c>
      <c r="Y1921" s="11">
        <f t="shared" ref="Y1921:Y1929" si="280">SUM(T1921:W1921)</f>
        <v>0</v>
      </c>
      <c r="AL1921" s="186" t="s">
        <v>10030</v>
      </c>
      <c r="AM1921" s="187">
        <v>0</v>
      </c>
      <c r="AN1921" s="187">
        <v>0</v>
      </c>
      <c r="AO1921" s="187">
        <v>0</v>
      </c>
      <c r="AP1921" s="187">
        <v>0</v>
      </c>
      <c r="AQ1921" s="187">
        <v>0</v>
      </c>
      <c r="AR1921" s="187">
        <v>0</v>
      </c>
      <c r="AS1921" s="187">
        <v>0</v>
      </c>
      <c r="AT1921" s="187">
        <v>0</v>
      </c>
      <c r="AU1921" s="187">
        <v>0</v>
      </c>
      <c r="AV1921" s="187">
        <v>0</v>
      </c>
      <c r="AW1921" s="187">
        <v>0</v>
      </c>
      <c r="AX1921" s="187">
        <v>13</v>
      </c>
      <c r="AY1921" s="187">
        <v>33</v>
      </c>
      <c r="AZ1921" s="187">
        <v>51</v>
      </c>
      <c r="BA1921" s="187">
        <v>28</v>
      </c>
      <c r="BB1921" s="187">
        <v>181</v>
      </c>
      <c r="BC1921" s="187">
        <v>177</v>
      </c>
      <c r="BD1921" s="188">
        <v>386</v>
      </c>
      <c r="BR1921" s="7"/>
      <c r="BV1921" s="7"/>
    </row>
    <row r="1922" spans="1:74" x14ac:dyDescent="0.25">
      <c r="S1922" s="11" t="s">
        <v>10161</v>
      </c>
      <c r="T1922" s="16">
        <v>0</v>
      </c>
      <c r="U1922" s="16">
        <v>0</v>
      </c>
      <c r="V1922" s="16">
        <v>0</v>
      </c>
      <c r="W1922" s="16">
        <v>0</v>
      </c>
      <c r="X1922" s="16">
        <v>0</v>
      </c>
      <c r="Y1922" s="11">
        <f t="shared" si="280"/>
        <v>0</v>
      </c>
      <c r="AL1922" s="7" t="s">
        <v>10152</v>
      </c>
      <c r="AM1922" s="13">
        <v>0</v>
      </c>
      <c r="AN1922" s="13">
        <v>0</v>
      </c>
      <c r="AO1922" s="13">
        <v>0</v>
      </c>
      <c r="AP1922" s="13">
        <v>0</v>
      </c>
      <c r="AQ1922" s="13">
        <v>0</v>
      </c>
      <c r="AR1922" s="13">
        <v>0</v>
      </c>
      <c r="AS1922" s="13">
        <v>0</v>
      </c>
      <c r="AT1922" s="13">
        <v>0</v>
      </c>
      <c r="AU1922" s="13">
        <v>0</v>
      </c>
      <c r="AV1922" s="13">
        <v>0</v>
      </c>
      <c r="AW1922" s="13">
        <v>0</v>
      </c>
      <c r="AX1922" s="13">
        <v>0</v>
      </c>
      <c r="AY1922" s="13">
        <v>0</v>
      </c>
      <c r="AZ1922" s="13">
        <v>0</v>
      </c>
      <c r="BA1922" s="13">
        <v>0</v>
      </c>
      <c r="BB1922" s="13">
        <v>0</v>
      </c>
      <c r="BC1922" s="13">
        <v>0</v>
      </c>
      <c r="BD1922" s="185">
        <v>61</v>
      </c>
      <c r="BR1922" s="7"/>
      <c r="BV1922" s="7"/>
    </row>
    <row r="1923" spans="1:74" x14ac:dyDescent="0.25">
      <c r="S1923" s="11" t="s">
        <v>10162</v>
      </c>
      <c r="T1923" s="16">
        <v>0</v>
      </c>
      <c r="U1923" s="16">
        <v>0</v>
      </c>
      <c r="V1923" s="16">
        <v>0</v>
      </c>
      <c r="W1923" s="16">
        <v>0</v>
      </c>
      <c r="X1923" s="16">
        <v>0</v>
      </c>
      <c r="Y1923" s="11">
        <f t="shared" si="280"/>
        <v>0</v>
      </c>
      <c r="AL1923" s="186" t="s">
        <v>10034</v>
      </c>
      <c r="AM1923" s="187">
        <v>0</v>
      </c>
      <c r="AN1923" s="187">
        <v>0</v>
      </c>
      <c r="AO1923" s="187">
        <v>0</v>
      </c>
      <c r="AP1923" s="187">
        <v>0</v>
      </c>
      <c r="AQ1923" s="187">
        <v>0</v>
      </c>
      <c r="AR1923" s="187">
        <v>0</v>
      </c>
      <c r="AS1923" s="187">
        <v>0</v>
      </c>
      <c r="AT1923" s="187">
        <v>0</v>
      </c>
      <c r="AU1923" s="187">
        <v>0</v>
      </c>
      <c r="AV1923" s="187">
        <v>0</v>
      </c>
      <c r="AW1923" s="187">
        <v>0</v>
      </c>
      <c r="AX1923" s="187">
        <v>0</v>
      </c>
      <c r="AY1923" s="187">
        <v>0</v>
      </c>
      <c r="AZ1923" s="187">
        <v>0</v>
      </c>
      <c r="BA1923" s="187">
        <v>0</v>
      </c>
      <c r="BB1923" s="187">
        <v>0</v>
      </c>
      <c r="BC1923" s="187">
        <v>0</v>
      </c>
      <c r="BD1923" s="188">
        <v>0</v>
      </c>
      <c r="BR1923" s="7"/>
      <c r="BV1923" s="7"/>
    </row>
    <row r="1924" spans="1:74" x14ac:dyDescent="0.25">
      <c r="S1924" s="11" t="s">
        <v>9138</v>
      </c>
      <c r="T1924" s="16">
        <v>0</v>
      </c>
      <c r="U1924" s="16">
        <v>0</v>
      </c>
      <c r="V1924" s="16">
        <v>0</v>
      </c>
      <c r="W1924" s="16">
        <v>0</v>
      </c>
      <c r="X1924" s="16">
        <v>0</v>
      </c>
      <c r="Y1924" s="11">
        <f t="shared" si="280"/>
        <v>0</v>
      </c>
      <c r="BR1924" s="7"/>
      <c r="BV1924" s="7"/>
    </row>
    <row r="1925" spans="1:74" x14ac:dyDescent="0.25">
      <c r="S1925" s="11" t="s">
        <v>9139</v>
      </c>
      <c r="T1925" s="16">
        <v>0</v>
      </c>
      <c r="U1925" s="16">
        <v>4</v>
      </c>
      <c r="V1925" s="16">
        <v>0</v>
      </c>
      <c r="W1925" s="16">
        <v>7</v>
      </c>
      <c r="X1925" s="16">
        <v>0</v>
      </c>
      <c r="Y1925" s="11">
        <f t="shared" si="280"/>
        <v>11</v>
      </c>
      <c r="BR1925" s="7"/>
      <c r="BV1925" s="7"/>
    </row>
    <row r="1926" spans="1:74" x14ac:dyDescent="0.25">
      <c r="S1926" s="86" t="s">
        <v>9140</v>
      </c>
      <c r="T1926" s="87">
        <v>0</v>
      </c>
      <c r="U1926" s="87">
        <v>3</v>
      </c>
      <c r="V1926" s="87">
        <v>1</v>
      </c>
      <c r="W1926" s="87">
        <v>25</v>
      </c>
      <c r="X1926" s="87">
        <v>15</v>
      </c>
      <c r="Y1926" s="11">
        <f t="shared" si="280"/>
        <v>29</v>
      </c>
      <c r="BR1926" s="7"/>
      <c r="BV1926" s="7"/>
    </row>
    <row r="1927" spans="1:74" x14ac:dyDescent="0.25">
      <c r="S1927" s="11" t="s">
        <v>9141</v>
      </c>
      <c r="T1927" s="16">
        <v>6</v>
      </c>
      <c r="U1927" s="16">
        <v>17</v>
      </c>
      <c r="V1927" s="16">
        <v>1</v>
      </c>
      <c r="W1927" s="16">
        <v>63</v>
      </c>
      <c r="X1927" s="16">
        <v>320</v>
      </c>
      <c r="Y1927" s="11">
        <f t="shared" si="280"/>
        <v>87</v>
      </c>
      <c r="BR1927" s="7"/>
      <c r="BV1927" s="7"/>
    </row>
    <row r="1928" spans="1:74" x14ac:dyDescent="0.25">
      <c r="S1928" s="86" t="s">
        <v>9142</v>
      </c>
      <c r="T1928" s="87">
        <v>32</v>
      </c>
      <c r="U1928" s="87">
        <v>53</v>
      </c>
      <c r="V1928" s="87">
        <v>24</v>
      </c>
      <c r="W1928" s="87">
        <v>102</v>
      </c>
      <c r="X1928" s="87">
        <v>386</v>
      </c>
      <c r="Y1928" s="11">
        <f t="shared" si="280"/>
        <v>211</v>
      </c>
      <c r="BR1928" s="7"/>
      <c r="BV1928" s="7"/>
    </row>
    <row r="1929" spans="1:74" x14ac:dyDescent="0.25">
      <c r="S1929" s="11" t="s">
        <v>9143</v>
      </c>
      <c r="T1929" s="16">
        <v>0</v>
      </c>
      <c r="U1929" s="16">
        <v>0</v>
      </c>
      <c r="V1929" s="16">
        <v>0</v>
      </c>
      <c r="W1929" s="16">
        <v>61</v>
      </c>
      <c r="X1929" s="16">
        <v>0</v>
      </c>
      <c r="Y1929" s="11">
        <f t="shared" si="280"/>
        <v>61</v>
      </c>
      <c r="BR1929" s="7"/>
      <c r="BV1929" s="7"/>
    </row>
    <row r="1930" spans="1:74" x14ac:dyDescent="0.25">
      <c r="T1930" s="7">
        <f t="shared" ref="T1930:Y1930" si="281">SUM(T1921:T1929)</f>
        <v>38</v>
      </c>
      <c r="U1930" s="7">
        <f t="shared" si="281"/>
        <v>77</v>
      </c>
      <c r="V1930" s="7">
        <f t="shared" si="281"/>
        <v>26</v>
      </c>
      <c r="W1930" s="7">
        <f t="shared" si="281"/>
        <v>258</v>
      </c>
      <c r="X1930" s="7">
        <f t="shared" si="281"/>
        <v>721</v>
      </c>
      <c r="Y1930" s="7">
        <f t="shared" si="281"/>
        <v>399</v>
      </c>
      <c r="BR1930" s="7"/>
      <c r="BV1930" s="7"/>
    </row>
    <row r="1936" spans="1:74" ht="45" customHeight="1" x14ac:dyDescent="0.25">
      <c r="A1936" s="75" t="s">
        <v>10032</v>
      </c>
      <c r="B1936" s="75" t="s">
        <v>9152</v>
      </c>
      <c r="C1936" s="75" t="s">
        <v>9126</v>
      </c>
      <c r="D1936" s="75" t="s">
        <v>9936</v>
      </c>
      <c r="E1936" s="75" t="s">
        <v>9937</v>
      </c>
      <c r="F1936" s="75" t="s">
        <v>9938</v>
      </c>
      <c r="G1936" s="75" t="s">
        <v>9939</v>
      </c>
      <c r="H1936" s="75" t="s">
        <v>9940</v>
      </c>
      <c r="I1936" s="75" t="s">
        <v>9941</v>
      </c>
      <c r="J1936" s="75" t="s">
        <v>9942</v>
      </c>
      <c r="K1936" s="14" t="s">
        <v>9943</v>
      </c>
      <c r="M1936" s="13" t="s">
        <v>10173</v>
      </c>
      <c r="S1936" s="7" t="s">
        <v>10032</v>
      </c>
      <c r="AL1936" s="13" t="s">
        <v>9995</v>
      </c>
      <c r="AM1936" s="115" t="s">
        <v>10032</v>
      </c>
      <c r="AN1936" s="13"/>
      <c r="AO1936" s="13"/>
      <c r="AP1936" s="13"/>
      <c r="BR1936" s="7"/>
      <c r="BV1936" s="7"/>
    </row>
    <row r="1937" spans="1:74" x14ac:dyDescent="0.25">
      <c r="A1937" s="83" t="s">
        <v>9974</v>
      </c>
      <c r="B1937" s="83" t="s">
        <v>2289</v>
      </c>
      <c r="C1937" s="98">
        <v>16</v>
      </c>
      <c r="D1937" s="111">
        <v>16</v>
      </c>
      <c r="E1937" s="159">
        <v>0</v>
      </c>
      <c r="F1937" s="159">
        <v>10</v>
      </c>
      <c r="G1937" s="159">
        <v>0</v>
      </c>
      <c r="H1937" s="159">
        <v>6</v>
      </c>
      <c r="I1937" s="159">
        <v>0</v>
      </c>
      <c r="J1937" s="159">
        <v>0</v>
      </c>
      <c r="K1937" s="222">
        <f t="shared" ref="K1937:K1955" si="282">SUM(E1937:J1937)</f>
        <v>16</v>
      </c>
      <c r="M1937" s="9">
        <v>16</v>
      </c>
      <c r="S1937" s="11" t="s">
        <v>9945</v>
      </c>
      <c r="T1937" s="11" t="s">
        <v>781</v>
      </c>
      <c r="U1937" s="11" t="s">
        <v>313</v>
      </c>
      <c r="V1937" s="11" t="s">
        <v>141</v>
      </c>
      <c r="W1937" s="11" t="s">
        <v>87</v>
      </c>
      <c r="X1937" s="11" t="s">
        <v>124</v>
      </c>
      <c r="Y1937" s="11" t="s">
        <v>8</v>
      </c>
      <c r="AL1937" s="7" t="s">
        <v>10119</v>
      </c>
      <c r="AM1937" s="13"/>
      <c r="AN1937" s="13"/>
      <c r="AO1937" s="13"/>
      <c r="AP1937" s="13"/>
      <c r="BR1937" s="7"/>
      <c r="BV1937" s="7"/>
    </row>
    <row r="1938" spans="1:74" x14ac:dyDescent="0.25">
      <c r="A1938" s="196" t="s">
        <v>9975</v>
      </c>
      <c r="B1938" s="196" t="s">
        <v>6018</v>
      </c>
      <c r="C1938" s="228">
        <v>15</v>
      </c>
      <c r="D1938" s="183">
        <v>15</v>
      </c>
      <c r="E1938" s="168">
        <v>0</v>
      </c>
      <c r="F1938" s="168">
        <v>9</v>
      </c>
      <c r="G1938" s="168">
        <v>0</v>
      </c>
      <c r="H1938" s="168">
        <v>6</v>
      </c>
      <c r="I1938" s="168">
        <v>0</v>
      </c>
      <c r="J1938" s="168">
        <v>0</v>
      </c>
      <c r="K1938" s="222">
        <f t="shared" si="282"/>
        <v>15</v>
      </c>
      <c r="L1938" s="229"/>
      <c r="M1938" s="229"/>
      <c r="S1938" s="11" t="s">
        <v>10160</v>
      </c>
      <c r="T1938" s="16">
        <v>0</v>
      </c>
      <c r="U1938" s="16">
        <v>0</v>
      </c>
      <c r="V1938" s="16">
        <v>0</v>
      </c>
      <c r="W1938" s="16">
        <v>0</v>
      </c>
      <c r="X1938" s="16">
        <v>0</v>
      </c>
      <c r="Y1938" s="11">
        <f t="shared" ref="Y1938:Y1945" si="283">SUM(T1938:X1938)</f>
        <v>0</v>
      </c>
      <c r="AL1938" s="7" t="s">
        <v>10121</v>
      </c>
      <c r="AM1938" s="13"/>
      <c r="AN1938" s="13"/>
      <c r="AO1938" s="13"/>
      <c r="AP1938" s="13"/>
      <c r="BR1938" s="7"/>
      <c r="BV1938" s="7"/>
    </row>
    <row r="1939" spans="1:74" x14ac:dyDescent="0.25">
      <c r="A1939" s="196" t="s">
        <v>9975</v>
      </c>
      <c r="B1939" s="196" t="s">
        <v>2543</v>
      </c>
      <c r="C1939" s="228">
        <v>3</v>
      </c>
      <c r="D1939" s="183">
        <v>3</v>
      </c>
      <c r="E1939" s="168">
        <v>0</v>
      </c>
      <c r="F1939" s="168">
        <v>0</v>
      </c>
      <c r="G1939" s="168">
        <v>0</v>
      </c>
      <c r="H1939" s="168">
        <v>0</v>
      </c>
      <c r="I1939" s="168">
        <v>3</v>
      </c>
      <c r="J1939" s="168">
        <v>0</v>
      </c>
      <c r="K1939" s="222">
        <f t="shared" si="282"/>
        <v>3</v>
      </c>
      <c r="L1939" s="229"/>
      <c r="M1939" s="229"/>
      <c r="S1939" s="11" t="s">
        <v>10161</v>
      </c>
      <c r="T1939" s="16">
        <v>0</v>
      </c>
      <c r="U1939" s="16">
        <v>0</v>
      </c>
      <c r="V1939" s="16">
        <v>0</v>
      </c>
      <c r="W1939" s="16">
        <v>0</v>
      </c>
      <c r="X1939" s="16">
        <v>0</v>
      </c>
      <c r="Y1939" s="11">
        <f t="shared" si="283"/>
        <v>0</v>
      </c>
      <c r="AM1939" s="13"/>
      <c r="AN1939" s="13"/>
      <c r="AO1939" s="13"/>
      <c r="AP1939" s="13"/>
      <c r="BR1939" s="7"/>
      <c r="BV1939" s="7"/>
    </row>
    <row r="1940" spans="1:74" ht="22.8" x14ac:dyDescent="0.25">
      <c r="A1940" s="196" t="s">
        <v>9975</v>
      </c>
      <c r="B1940" s="196" t="s">
        <v>8861</v>
      </c>
      <c r="C1940" s="228">
        <v>3</v>
      </c>
      <c r="D1940" s="183">
        <v>3</v>
      </c>
      <c r="E1940" s="168">
        <v>0</v>
      </c>
      <c r="F1940" s="168">
        <v>3</v>
      </c>
      <c r="G1940" s="168">
        <v>0</v>
      </c>
      <c r="H1940" s="168">
        <v>0</v>
      </c>
      <c r="I1940" s="168">
        <v>0</v>
      </c>
      <c r="J1940" s="168">
        <v>0</v>
      </c>
      <c r="K1940" s="222">
        <f t="shared" si="282"/>
        <v>3</v>
      </c>
      <c r="L1940" s="229"/>
      <c r="M1940" s="229"/>
      <c r="S1940" s="11" t="s">
        <v>10162</v>
      </c>
      <c r="T1940" s="16">
        <v>0</v>
      </c>
      <c r="U1940" s="16">
        <v>0</v>
      </c>
      <c r="V1940" s="16">
        <v>0</v>
      </c>
      <c r="W1940" s="16">
        <v>0</v>
      </c>
      <c r="X1940" s="16">
        <v>0</v>
      </c>
      <c r="Y1940" s="11">
        <f t="shared" si="283"/>
        <v>0</v>
      </c>
      <c r="AL1940" s="7" t="s">
        <v>5</v>
      </c>
      <c r="AM1940" s="7" t="s">
        <v>10125</v>
      </c>
      <c r="AN1940" s="7" t="s">
        <v>10126</v>
      </c>
      <c r="AO1940" s="7" t="s">
        <v>10127</v>
      </c>
      <c r="AP1940" s="7" t="s">
        <v>10024</v>
      </c>
      <c r="AQ1940" s="7" t="s">
        <v>10019</v>
      </c>
      <c r="AR1940" s="7" t="s">
        <v>10128</v>
      </c>
      <c r="AS1940" s="7" t="s">
        <v>10129</v>
      </c>
      <c r="AT1940" s="115" t="s">
        <v>10130</v>
      </c>
      <c r="AU1940" s="115" t="s">
        <v>10027</v>
      </c>
      <c r="AV1940" s="7" t="s">
        <v>10028</v>
      </c>
      <c r="AW1940" s="7" t="s">
        <v>10023</v>
      </c>
      <c r="AX1940" s="7" t="s">
        <v>10131</v>
      </c>
      <c r="AY1940" s="7" t="s">
        <v>10132</v>
      </c>
      <c r="AZ1940" s="7" t="s">
        <v>10133</v>
      </c>
      <c r="BA1940" s="7" t="s">
        <v>10026</v>
      </c>
      <c r="BB1940" s="7" t="s">
        <v>10069</v>
      </c>
      <c r="BC1940" s="7" t="s">
        <v>10032</v>
      </c>
      <c r="BR1940" s="7"/>
      <c r="BV1940" s="7"/>
    </row>
    <row r="1941" spans="1:74" x14ac:dyDescent="0.25">
      <c r="A1941" s="196" t="s">
        <v>9975</v>
      </c>
      <c r="B1941" s="196" t="s">
        <v>2289</v>
      </c>
      <c r="C1941" s="228">
        <v>24</v>
      </c>
      <c r="D1941" s="183">
        <v>23</v>
      </c>
      <c r="E1941" s="168">
        <v>0</v>
      </c>
      <c r="F1941" s="168">
        <v>6</v>
      </c>
      <c r="G1941" s="168">
        <v>0</v>
      </c>
      <c r="H1941" s="168">
        <v>8</v>
      </c>
      <c r="I1941" s="168">
        <v>9</v>
      </c>
      <c r="J1941" s="168">
        <v>0</v>
      </c>
      <c r="K1941" s="222">
        <f t="shared" si="282"/>
        <v>23</v>
      </c>
      <c r="L1941" s="229"/>
      <c r="M1941" s="229">
        <f>SUM(K1938:K1941)</f>
        <v>44</v>
      </c>
      <c r="S1941" s="11" t="s">
        <v>9138</v>
      </c>
      <c r="T1941" s="16">
        <v>0</v>
      </c>
      <c r="U1941" s="16">
        <v>0</v>
      </c>
      <c r="V1941" s="16">
        <v>0</v>
      </c>
      <c r="W1941" s="16">
        <v>0</v>
      </c>
      <c r="X1941" s="16">
        <v>0</v>
      </c>
      <c r="Y1941" s="11">
        <f t="shared" si="283"/>
        <v>0</v>
      </c>
      <c r="AL1941" s="7" t="s">
        <v>10009</v>
      </c>
      <c r="AM1941" s="13">
        <v>0</v>
      </c>
      <c r="AN1941" s="13">
        <v>0</v>
      </c>
      <c r="AO1941" s="13">
        <v>0</v>
      </c>
      <c r="AP1941" s="13">
        <v>0</v>
      </c>
      <c r="AQ1941" s="13">
        <v>0</v>
      </c>
      <c r="AR1941" s="13">
        <v>0</v>
      </c>
      <c r="AS1941" s="13">
        <v>0</v>
      </c>
      <c r="AT1941" s="115">
        <v>0</v>
      </c>
      <c r="AU1941" s="115">
        <v>0</v>
      </c>
      <c r="AV1941" s="13">
        <v>0</v>
      </c>
      <c r="AW1941" s="13">
        <v>0</v>
      </c>
      <c r="AX1941" s="13">
        <v>0</v>
      </c>
      <c r="AY1941" s="13">
        <v>0</v>
      </c>
      <c r="AZ1941" s="13">
        <v>0</v>
      </c>
      <c r="BA1941" s="13">
        <v>0</v>
      </c>
      <c r="BB1941" s="13">
        <v>0</v>
      </c>
      <c r="BC1941" s="13">
        <v>0</v>
      </c>
      <c r="BR1941" s="7"/>
      <c r="BV1941" s="7"/>
    </row>
    <row r="1942" spans="1:74" x14ac:dyDescent="0.25">
      <c r="A1942" s="83" t="s">
        <v>9934</v>
      </c>
      <c r="B1942" s="83" t="s">
        <v>6018</v>
      </c>
      <c r="C1942" s="98">
        <v>26</v>
      </c>
      <c r="D1942" s="111">
        <v>25</v>
      </c>
      <c r="E1942" s="159">
        <v>0</v>
      </c>
      <c r="F1942" s="159">
        <v>16</v>
      </c>
      <c r="G1942" s="159">
        <v>0</v>
      </c>
      <c r="H1942" s="159">
        <v>9</v>
      </c>
      <c r="I1942" s="159">
        <v>0</v>
      </c>
      <c r="J1942" s="159">
        <v>0</v>
      </c>
      <c r="K1942" s="222">
        <f t="shared" si="282"/>
        <v>25</v>
      </c>
      <c r="M1942" s="9"/>
      <c r="S1942" s="11" t="s">
        <v>9139</v>
      </c>
      <c r="T1942" s="16">
        <v>0</v>
      </c>
      <c r="U1942" s="16">
        <v>10</v>
      </c>
      <c r="V1942" s="16">
        <v>0</v>
      </c>
      <c r="W1942" s="16">
        <v>6</v>
      </c>
      <c r="X1942" s="16">
        <v>0</v>
      </c>
      <c r="Y1942" s="11">
        <f t="shared" si="283"/>
        <v>16</v>
      </c>
      <c r="AL1942" s="7" t="s">
        <v>10010</v>
      </c>
      <c r="AM1942" s="13">
        <v>0</v>
      </c>
      <c r="AN1942" s="13">
        <v>0</v>
      </c>
      <c r="AO1942" s="13">
        <v>0</v>
      </c>
      <c r="AP1942" s="13">
        <v>0</v>
      </c>
      <c r="AQ1942" s="13">
        <v>0</v>
      </c>
      <c r="AR1942" s="13">
        <v>0</v>
      </c>
      <c r="AS1942" s="13">
        <v>0</v>
      </c>
      <c r="AT1942" s="115">
        <v>0</v>
      </c>
      <c r="AU1942" s="115">
        <v>0</v>
      </c>
      <c r="AV1942" s="13">
        <v>0</v>
      </c>
      <c r="AW1942" s="13">
        <v>0</v>
      </c>
      <c r="AX1942" s="13">
        <v>0</v>
      </c>
      <c r="AY1942" s="13">
        <v>0</v>
      </c>
      <c r="AZ1942" s="13">
        <v>0</v>
      </c>
      <c r="BA1942" s="13">
        <v>0</v>
      </c>
      <c r="BB1942" s="13">
        <v>0</v>
      </c>
      <c r="BC1942" s="13">
        <v>0</v>
      </c>
      <c r="BR1942" s="7"/>
      <c r="BV1942" s="7"/>
    </row>
    <row r="1943" spans="1:74" x14ac:dyDescent="0.25">
      <c r="A1943" s="83" t="s">
        <v>9934</v>
      </c>
      <c r="B1943" s="83" t="s">
        <v>2543</v>
      </c>
      <c r="C1943" s="98">
        <v>35</v>
      </c>
      <c r="D1943" s="111">
        <v>33</v>
      </c>
      <c r="E1943" s="159">
        <v>0</v>
      </c>
      <c r="F1943" s="159">
        <v>0</v>
      </c>
      <c r="G1943" s="159">
        <v>0</v>
      </c>
      <c r="H1943" s="159">
        <v>0</v>
      </c>
      <c r="I1943" s="159">
        <v>33</v>
      </c>
      <c r="J1943" s="159">
        <v>0</v>
      </c>
      <c r="K1943" s="222">
        <f t="shared" si="282"/>
        <v>33</v>
      </c>
      <c r="M1943" s="9"/>
      <c r="S1943" s="86" t="s">
        <v>9140</v>
      </c>
      <c r="T1943" s="87">
        <v>0</v>
      </c>
      <c r="U1943" s="87">
        <v>18</v>
      </c>
      <c r="V1943" s="87">
        <v>0</v>
      </c>
      <c r="W1943" s="87">
        <v>14</v>
      </c>
      <c r="X1943" s="87">
        <v>12</v>
      </c>
      <c r="Y1943" s="11">
        <f t="shared" si="283"/>
        <v>44</v>
      </c>
      <c r="AL1943" s="7" t="s">
        <v>10011</v>
      </c>
      <c r="AM1943" s="13">
        <v>0</v>
      </c>
      <c r="AN1943" s="13">
        <v>0</v>
      </c>
      <c r="AO1943" s="13">
        <v>0</v>
      </c>
      <c r="AP1943" s="13">
        <v>0</v>
      </c>
      <c r="AQ1943" s="13">
        <v>0</v>
      </c>
      <c r="AR1943" s="13">
        <v>0</v>
      </c>
      <c r="AS1943" s="13">
        <v>0</v>
      </c>
      <c r="AT1943" s="115">
        <v>0</v>
      </c>
      <c r="AU1943" s="115">
        <v>0</v>
      </c>
      <c r="AV1943" s="13">
        <v>0</v>
      </c>
      <c r="AW1943" s="13">
        <v>0</v>
      </c>
      <c r="AX1943" s="13">
        <v>1</v>
      </c>
      <c r="AY1943" s="13">
        <v>0</v>
      </c>
      <c r="AZ1943" s="13">
        <v>0</v>
      </c>
      <c r="BA1943" s="13">
        <v>0</v>
      </c>
      <c r="BB1943" s="13">
        <v>0</v>
      </c>
      <c r="BC1943" s="13">
        <v>0</v>
      </c>
      <c r="BR1943" s="7"/>
      <c r="BV1943" s="7"/>
    </row>
    <row r="1944" spans="1:74" x14ac:dyDescent="0.25">
      <c r="A1944" s="83" t="s">
        <v>9934</v>
      </c>
      <c r="B1944" s="83" t="s">
        <v>8861</v>
      </c>
      <c r="C1944" s="98">
        <v>1</v>
      </c>
      <c r="D1944" s="111">
        <v>1</v>
      </c>
      <c r="E1944" s="159">
        <v>0</v>
      </c>
      <c r="F1944" s="159">
        <v>1</v>
      </c>
      <c r="G1944" s="159">
        <v>0</v>
      </c>
      <c r="H1944" s="159">
        <v>0</v>
      </c>
      <c r="I1944" s="159">
        <v>0</v>
      </c>
      <c r="J1944" s="159">
        <v>0</v>
      </c>
      <c r="K1944" s="222">
        <f t="shared" si="282"/>
        <v>1</v>
      </c>
      <c r="M1944" s="9"/>
      <c r="S1944" s="11" t="s">
        <v>9141</v>
      </c>
      <c r="T1944" s="16">
        <v>6</v>
      </c>
      <c r="U1944" s="16">
        <v>30</v>
      </c>
      <c r="V1944" s="16">
        <v>5</v>
      </c>
      <c r="W1944" s="16">
        <v>44</v>
      </c>
      <c r="X1944" s="16">
        <v>379</v>
      </c>
      <c r="Y1944" s="11">
        <f t="shared" si="283"/>
        <v>464</v>
      </c>
      <c r="AL1944" s="7" t="s">
        <v>10012</v>
      </c>
      <c r="AM1944" s="13">
        <v>0</v>
      </c>
      <c r="AN1944" s="13">
        <v>0</v>
      </c>
      <c r="AO1944" s="13">
        <v>0</v>
      </c>
      <c r="AP1944" s="13">
        <v>0</v>
      </c>
      <c r="AQ1944" s="13">
        <v>0</v>
      </c>
      <c r="AR1944" s="13">
        <v>0</v>
      </c>
      <c r="AS1944" s="13">
        <v>0</v>
      </c>
      <c r="AT1944" s="115">
        <v>0</v>
      </c>
      <c r="AU1944" s="115">
        <v>0</v>
      </c>
      <c r="AV1944" s="13">
        <v>0</v>
      </c>
      <c r="AW1944" s="13">
        <v>0</v>
      </c>
      <c r="AX1944" s="13">
        <v>1</v>
      </c>
      <c r="AY1944" s="13">
        <v>0</v>
      </c>
      <c r="AZ1944" s="13">
        <v>0</v>
      </c>
      <c r="BA1944" s="13">
        <v>0</v>
      </c>
      <c r="BB1944" s="13">
        <v>0</v>
      </c>
      <c r="BC1944" s="13">
        <v>0</v>
      </c>
      <c r="BR1944" s="7"/>
      <c r="BV1944" s="7"/>
    </row>
    <row r="1945" spans="1:74" x14ac:dyDescent="0.25">
      <c r="A1945" s="83" t="s">
        <v>9934</v>
      </c>
      <c r="B1945" s="83" t="s">
        <v>6556</v>
      </c>
      <c r="C1945" s="98">
        <v>2</v>
      </c>
      <c r="D1945" s="111">
        <v>2</v>
      </c>
      <c r="E1945" s="159">
        <v>0</v>
      </c>
      <c r="F1945" s="159">
        <v>1</v>
      </c>
      <c r="G1945" s="159">
        <v>0</v>
      </c>
      <c r="H1945" s="159">
        <v>1</v>
      </c>
      <c r="I1945" s="159">
        <v>0</v>
      </c>
      <c r="J1945" s="159">
        <v>0</v>
      </c>
      <c r="K1945" s="222">
        <f t="shared" si="282"/>
        <v>2</v>
      </c>
      <c r="M1945" s="9"/>
      <c r="S1945" s="86" t="s">
        <v>9142</v>
      </c>
      <c r="T1945" s="87">
        <v>11</v>
      </c>
      <c r="U1945" s="87">
        <v>102</v>
      </c>
      <c r="V1945" s="87">
        <v>54</v>
      </c>
      <c r="W1945" s="87">
        <v>103</v>
      </c>
      <c r="X1945" s="87">
        <v>177</v>
      </c>
      <c r="Y1945" s="11">
        <f t="shared" si="283"/>
        <v>447</v>
      </c>
      <c r="AL1945" s="7" t="s">
        <v>10018</v>
      </c>
      <c r="AM1945" s="13">
        <v>364</v>
      </c>
      <c r="AN1945" s="13">
        <v>349</v>
      </c>
      <c r="AO1945" s="13">
        <v>510</v>
      </c>
      <c r="AP1945" s="13">
        <v>535</v>
      </c>
      <c r="AQ1945" s="13">
        <v>579</v>
      </c>
      <c r="AR1945" s="13">
        <v>91</v>
      </c>
      <c r="AS1945" s="13">
        <v>181</v>
      </c>
      <c r="AT1945" s="115">
        <v>166</v>
      </c>
      <c r="AU1945" s="115">
        <v>123</v>
      </c>
      <c r="AV1945" s="13">
        <v>6</v>
      </c>
      <c r="AW1945" s="13">
        <v>0</v>
      </c>
      <c r="AX1945" s="13">
        <v>1</v>
      </c>
      <c r="AY1945" s="13">
        <v>0</v>
      </c>
      <c r="AZ1945" s="13">
        <v>0</v>
      </c>
      <c r="BA1945" s="13">
        <v>0</v>
      </c>
      <c r="BB1945" s="13">
        <v>0</v>
      </c>
      <c r="BC1945" s="13">
        <v>0</v>
      </c>
      <c r="BR1945" s="7"/>
      <c r="BV1945" s="7"/>
    </row>
    <row r="1946" spans="1:74" x14ac:dyDescent="0.25">
      <c r="A1946" s="83" t="s">
        <v>9934</v>
      </c>
      <c r="B1946" s="83" t="s">
        <v>2289</v>
      </c>
      <c r="C1946" s="98">
        <v>404</v>
      </c>
      <c r="D1946" s="111">
        <v>403</v>
      </c>
      <c r="E1946" s="159">
        <v>6</v>
      </c>
      <c r="F1946" s="159">
        <v>12</v>
      </c>
      <c r="G1946" s="159">
        <v>5</v>
      </c>
      <c r="H1946" s="159">
        <v>34</v>
      </c>
      <c r="I1946" s="159">
        <v>346</v>
      </c>
      <c r="J1946" s="159">
        <v>0</v>
      </c>
      <c r="K1946" s="222">
        <f t="shared" si="282"/>
        <v>403</v>
      </c>
      <c r="M1946" s="9">
        <f>SUM(K1942:K1946)</f>
        <v>464</v>
      </c>
      <c r="S1946" s="11" t="s">
        <v>9143</v>
      </c>
      <c r="T1946" s="16">
        <v>0</v>
      </c>
      <c r="U1946" s="16">
        <v>0</v>
      </c>
      <c r="V1946" s="16">
        <v>0</v>
      </c>
      <c r="W1946" s="16">
        <v>0</v>
      </c>
      <c r="X1946" s="16">
        <v>0</v>
      </c>
      <c r="Y1946" s="11">
        <v>1</v>
      </c>
      <c r="AL1946" s="7" t="s">
        <v>10060</v>
      </c>
      <c r="AM1946" s="13">
        <v>3</v>
      </c>
      <c r="AN1946" s="13">
        <v>0</v>
      </c>
      <c r="AO1946" s="13">
        <v>1</v>
      </c>
      <c r="AP1946" s="13">
        <v>1</v>
      </c>
      <c r="AQ1946" s="13">
        <v>1</v>
      </c>
      <c r="AR1946" s="13">
        <v>0</v>
      </c>
      <c r="AS1946" s="13">
        <v>0</v>
      </c>
      <c r="AT1946" s="115">
        <v>0</v>
      </c>
      <c r="AU1946" s="115">
        <v>0</v>
      </c>
      <c r="AV1946" s="13">
        <v>1</v>
      </c>
      <c r="AW1946" s="13">
        <v>2</v>
      </c>
      <c r="AX1946" s="13">
        <v>1</v>
      </c>
      <c r="AY1946" s="13">
        <v>1</v>
      </c>
      <c r="AZ1946" s="13">
        <v>0</v>
      </c>
      <c r="BA1946" s="13">
        <v>0</v>
      </c>
      <c r="BB1946" s="13">
        <v>1</v>
      </c>
      <c r="BC1946" s="13">
        <v>0</v>
      </c>
      <c r="BR1946" s="7"/>
      <c r="BV1946" s="7"/>
    </row>
    <row r="1947" spans="1:74" x14ac:dyDescent="0.25">
      <c r="A1947" s="196" t="s">
        <v>9970</v>
      </c>
      <c r="B1947" s="196" t="s">
        <v>6018</v>
      </c>
      <c r="C1947" s="228">
        <v>70</v>
      </c>
      <c r="D1947" s="183">
        <v>68</v>
      </c>
      <c r="E1947" s="168">
        <v>5</v>
      </c>
      <c r="F1947" s="168">
        <v>23</v>
      </c>
      <c r="G1947" s="168">
        <v>3</v>
      </c>
      <c r="H1947" s="168">
        <v>37</v>
      </c>
      <c r="I1947" s="168">
        <v>0</v>
      </c>
      <c r="J1947" s="168">
        <v>0</v>
      </c>
      <c r="K1947" s="222">
        <f t="shared" si="282"/>
        <v>68</v>
      </c>
      <c r="L1947" s="229"/>
      <c r="M1947" s="229"/>
      <c r="T1947" s="7">
        <f t="shared" ref="T1947:Y1947" si="284">SUM(T1938:T1946)</f>
        <v>17</v>
      </c>
      <c r="U1947" s="7">
        <f t="shared" si="284"/>
        <v>160</v>
      </c>
      <c r="V1947" s="7">
        <f t="shared" si="284"/>
        <v>59</v>
      </c>
      <c r="W1947" s="7">
        <f t="shared" si="284"/>
        <v>167</v>
      </c>
      <c r="X1947" s="7">
        <f t="shared" si="284"/>
        <v>568</v>
      </c>
      <c r="Y1947" s="7">
        <f t="shared" si="284"/>
        <v>972</v>
      </c>
      <c r="AL1947" s="7" t="s">
        <v>10061</v>
      </c>
      <c r="AM1947" s="13">
        <v>3</v>
      </c>
      <c r="AN1947" s="13">
        <v>3</v>
      </c>
      <c r="AO1947" s="13">
        <v>1</v>
      </c>
      <c r="AP1947" s="13">
        <v>1</v>
      </c>
      <c r="AQ1947" s="13">
        <v>1</v>
      </c>
      <c r="AR1947" s="13">
        <v>0</v>
      </c>
      <c r="AS1947" s="13">
        <v>0</v>
      </c>
      <c r="AT1947" s="115">
        <v>0</v>
      </c>
      <c r="AU1947" s="115">
        <v>1</v>
      </c>
      <c r="AV1947" s="13">
        <v>1</v>
      </c>
      <c r="AW1947" s="13">
        <v>0</v>
      </c>
      <c r="AX1947" s="13">
        <v>0</v>
      </c>
      <c r="AY1947" s="13">
        <v>1</v>
      </c>
      <c r="AZ1947" s="13">
        <v>0</v>
      </c>
      <c r="BA1947" s="13">
        <v>0</v>
      </c>
      <c r="BB1947" s="13">
        <v>1</v>
      </c>
      <c r="BC1947" s="13">
        <v>0</v>
      </c>
      <c r="BR1947" s="7"/>
      <c r="BV1947" s="7"/>
    </row>
    <row r="1948" spans="1:74" x14ac:dyDescent="0.25">
      <c r="A1948" s="196" t="s">
        <v>9970</v>
      </c>
      <c r="B1948" s="196" t="s">
        <v>2543</v>
      </c>
      <c r="C1948" s="228">
        <v>23</v>
      </c>
      <c r="D1948" s="183">
        <v>22</v>
      </c>
      <c r="E1948" s="168">
        <v>0</v>
      </c>
      <c r="F1948" s="168">
        <v>12</v>
      </c>
      <c r="G1948" s="168">
        <v>2</v>
      </c>
      <c r="H1948" s="168">
        <v>8</v>
      </c>
      <c r="I1948" s="168">
        <v>0</v>
      </c>
      <c r="J1948" s="168">
        <v>0</v>
      </c>
      <c r="K1948" s="222">
        <f t="shared" si="282"/>
        <v>22</v>
      </c>
      <c r="L1948" s="229"/>
      <c r="M1948" s="229"/>
      <c r="AL1948" s="7" t="s">
        <v>10062</v>
      </c>
      <c r="AM1948" s="13">
        <v>10</v>
      </c>
      <c r="AN1948" s="13">
        <v>3</v>
      </c>
      <c r="AO1948" s="13">
        <v>5</v>
      </c>
      <c r="AP1948" s="13">
        <v>3</v>
      </c>
      <c r="AQ1948" s="13">
        <v>2</v>
      </c>
      <c r="AR1948" s="13">
        <v>0</v>
      </c>
      <c r="AS1948" s="13">
        <v>0</v>
      </c>
      <c r="AT1948" s="115">
        <v>0</v>
      </c>
      <c r="AU1948" s="115">
        <v>1</v>
      </c>
      <c r="AV1948" s="13">
        <v>1</v>
      </c>
      <c r="AW1948" s="13">
        <v>0</v>
      </c>
      <c r="AX1948" s="13">
        <v>0</v>
      </c>
      <c r="AY1948" s="13">
        <v>1</v>
      </c>
      <c r="AZ1948" s="13">
        <v>0</v>
      </c>
      <c r="BA1948" s="13">
        <v>0</v>
      </c>
      <c r="BB1948" s="13">
        <v>1</v>
      </c>
      <c r="BC1948" s="13">
        <v>0</v>
      </c>
      <c r="BR1948" s="7"/>
      <c r="BV1948" s="7"/>
    </row>
    <row r="1949" spans="1:74" x14ac:dyDescent="0.25">
      <c r="A1949" s="196" t="s">
        <v>9970</v>
      </c>
      <c r="B1949" s="196" t="s">
        <v>8861</v>
      </c>
      <c r="C1949" s="228">
        <v>4</v>
      </c>
      <c r="D1949" s="183">
        <v>4</v>
      </c>
      <c r="E1949" s="168">
        <v>0</v>
      </c>
      <c r="F1949" s="168">
        <v>4</v>
      </c>
      <c r="G1949" s="168">
        <v>0</v>
      </c>
      <c r="H1949" s="168">
        <v>0</v>
      </c>
      <c r="I1949" s="168">
        <v>0</v>
      </c>
      <c r="J1949" s="168">
        <v>0</v>
      </c>
      <c r="K1949" s="222">
        <f t="shared" si="282"/>
        <v>4</v>
      </c>
      <c r="L1949" s="229"/>
      <c r="M1949" s="229"/>
      <c r="BR1949" s="7"/>
      <c r="BV1949" s="7"/>
    </row>
    <row r="1950" spans="1:74" x14ac:dyDescent="0.25">
      <c r="A1950" s="196" t="s">
        <v>9970</v>
      </c>
      <c r="B1950" s="196" t="s">
        <v>6556</v>
      </c>
      <c r="C1950" s="228">
        <v>2</v>
      </c>
      <c r="D1950" s="183">
        <v>2</v>
      </c>
      <c r="E1950" s="168">
        <v>0</v>
      </c>
      <c r="F1950" s="168">
        <v>1</v>
      </c>
      <c r="G1950" s="168">
        <v>0</v>
      </c>
      <c r="H1950" s="168">
        <v>1</v>
      </c>
      <c r="I1950" s="168">
        <v>0</v>
      </c>
      <c r="J1950" s="168">
        <v>0</v>
      </c>
      <c r="K1950" s="222">
        <f t="shared" si="282"/>
        <v>2</v>
      </c>
      <c r="L1950" s="229"/>
      <c r="M1950" s="229"/>
      <c r="S1950" s="11" t="s">
        <v>9947</v>
      </c>
      <c r="T1950" s="11" t="s">
        <v>781</v>
      </c>
      <c r="U1950" s="11" t="s">
        <v>313</v>
      </c>
      <c r="V1950" s="11" t="s">
        <v>141</v>
      </c>
      <c r="W1950" s="11" t="s">
        <v>87</v>
      </c>
      <c r="X1950" s="11" t="s">
        <v>124</v>
      </c>
      <c r="Y1950" s="11" t="s">
        <v>8</v>
      </c>
      <c r="BR1950" s="7"/>
      <c r="BV1950" s="7"/>
    </row>
    <row r="1951" spans="1:74" x14ac:dyDescent="0.25">
      <c r="A1951" s="196" t="s">
        <v>9970</v>
      </c>
      <c r="B1951" s="196" t="s">
        <v>2289</v>
      </c>
      <c r="C1951" s="228">
        <v>354</v>
      </c>
      <c r="D1951" s="183">
        <v>351</v>
      </c>
      <c r="E1951" s="168">
        <v>6</v>
      </c>
      <c r="F1951" s="168">
        <v>62</v>
      </c>
      <c r="G1951" s="168">
        <v>49</v>
      </c>
      <c r="H1951" s="168">
        <v>57</v>
      </c>
      <c r="I1951" s="168">
        <v>177</v>
      </c>
      <c r="J1951" s="168">
        <v>0</v>
      </c>
      <c r="K1951" s="222">
        <f t="shared" si="282"/>
        <v>351</v>
      </c>
      <c r="L1951" s="229"/>
      <c r="M1951" s="229">
        <f>SUM(K1947:K1951)</f>
        <v>447</v>
      </c>
      <c r="S1951" s="11" t="s">
        <v>10160</v>
      </c>
      <c r="T1951" s="16">
        <v>0</v>
      </c>
      <c r="U1951" s="16">
        <v>0</v>
      </c>
      <c r="V1951" s="16">
        <v>0</v>
      </c>
      <c r="W1951" s="16">
        <v>0</v>
      </c>
      <c r="X1951" s="16">
        <v>0</v>
      </c>
      <c r="Y1951" s="11">
        <f t="shared" ref="Y1951:Y1959" si="285">SUM(T1951:X1951)</f>
        <v>0</v>
      </c>
      <c r="BR1951" s="7"/>
      <c r="BV1951" s="7"/>
    </row>
    <row r="1952" spans="1:74" x14ac:dyDescent="0.25">
      <c r="A1952" s="83" t="s">
        <v>9963</v>
      </c>
      <c r="B1952" s="83" t="s">
        <v>6018</v>
      </c>
      <c r="C1952" s="98">
        <v>1</v>
      </c>
      <c r="D1952" s="159">
        <v>0</v>
      </c>
      <c r="E1952" s="159">
        <v>0</v>
      </c>
      <c r="F1952" s="159">
        <v>0</v>
      </c>
      <c r="G1952" s="159">
        <v>0</v>
      </c>
      <c r="H1952" s="159">
        <v>0</v>
      </c>
      <c r="I1952" s="159">
        <v>0</v>
      </c>
      <c r="J1952" s="159">
        <v>0</v>
      </c>
      <c r="K1952" s="222">
        <f t="shared" si="282"/>
        <v>0</v>
      </c>
      <c r="L1952" s="211"/>
      <c r="M1952" s="9">
        <v>1</v>
      </c>
      <c r="S1952" s="11" t="s">
        <v>10161</v>
      </c>
      <c r="T1952" s="16">
        <v>0</v>
      </c>
      <c r="U1952" s="16">
        <v>0</v>
      </c>
      <c r="V1952" s="16">
        <v>0</v>
      </c>
      <c r="W1952" s="16">
        <v>0</v>
      </c>
      <c r="X1952" s="16">
        <v>0</v>
      </c>
      <c r="Y1952" s="11">
        <f t="shared" si="285"/>
        <v>0</v>
      </c>
      <c r="BR1952" s="7"/>
      <c r="BV1952" s="7"/>
    </row>
    <row r="1953" spans="1:74" x14ac:dyDescent="0.25">
      <c r="A1953" s="83" t="s">
        <v>9963</v>
      </c>
      <c r="B1953" s="83" t="s">
        <v>2543</v>
      </c>
      <c r="C1953" s="98">
        <v>7</v>
      </c>
      <c r="D1953" s="159">
        <v>0</v>
      </c>
      <c r="E1953" s="159">
        <v>0</v>
      </c>
      <c r="F1953" s="159">
        <v>0</v>
      </c>
      <c r="G1953" s="159">
        <v>0</v>
      </c>
      <c r="H1953" s="159">
        <v>0</v>
      </c>
      <c r="I1953" s="159">
        <v>0</v>
      </c>
      <c r="J1953" s="159">
        <v>0</v>
      </c>
      <c r="K1953" s="222">
        <f t="shared" si="282"/>
        <v>0</v>
      </c>
      <c r="L1953" s="211"/>
      <c r="M1953" s="9">
        <v>1</v>
      </c>
      <c r="S1953" s="11" t="s">
        <v>10162</v>
      </c>
      <c r="T1953" s="16">
        <v>0</v>
      </c>
      <c r="U1953" s="16">
        <v>0</v>
      </c>
      <c r="V1953" s="16">
        <v>0</v>
      </c>
      <c r="W1953" s="16">
        <v>0</v>
      </c>
      <c r="X1953" s="16">
        <v>0</v>
      </c>
      <c r="Y1953" s="11">
        <f t="shared" si="285"/>
        <v>0</v>
      </c>
      <c r="BR1953" s="7"/>
      <c r="BV1953" s="7"/>
    </row>
    <row r="1954" spans="1:74" x14ac:dyDescent="0.25">
      <c r="A1954" s="83" t="s">
        <v>9963</v>
      </c>
      <c r="B1954" s="83" t="s">
        <v>2289</v>
      </c>
      <c r="C1954" s="98">
        <v>4</v>
      </c>
      <c r="D1954" s="159">
        <v>1</v>
      </c>
      <c r="E1954" s="159">
        <v>0</v>
      </c>
      <c r="F1954" s="159">
        <v>0</v>
      </c>
      <c r="G1954" s="159">
        <v>0</v>
      </c>
      <c r="H1954" s="159">
        <v>0</v>
      </c>
      <c r="I1954" s="159">
        <v>0</v>
      </c>
      <c r="J1954" s="159">
        <v>1</v>
      </c>
      <c r="K1954" s="222">
        <f t="shared" si="282"/>
        <v>1</v>
      </c>
      <c r="L1954" s="211"/>
      <c r="M1954" s="9">
        <v>1</v>
      </c>
      <c r="S1954" s="11" t="s">
        <v>9138</v>
      </c>
      <c r="T1954" s="16">
        <v>0</v>
      </c>
      <c r="U1954" s="16">
        <v>0</v>
      </c>
      <c r="V1954" s="16">
        <v>0</v>
      </c>
      <c r="W1954" s="16">
        <v>0</v>
      </c>
      <c r="X1954" s="16">
        <v>0</v>
      </c>
      <c r="Y1954" s="11">
        <f t="shared" si="285"/>
        <v>0</v>
      </c>
      <c r="BR1954" s="7"/>
      <c r="BV1954" s="7"/>
    </row>
    <row r="1955" spans="1:74" x14ac:dyDescent="0.25">
      <c r="A1955" s="231" t="s">
        <v>9948</v>
      </c>
      <c r="B1955" s="232"/>
      <c r="C1955" s="159">
        <f t="shared" ref="C1955:J1955" si="286">SUM(C1937:C1954)</f>
        <v>994</v>
      </c>
      <c r="D1955" s="159">
        <f t="shared" si="286"/>
        <v>972</v>
      </c>
      <c r="E1955" s="159">
        <f t="shared" si="286"/>
        <v>17</v>
      </c>
      <c r="F1955" s="159">
        <f t="shared" si="286"/>
        <v>160</v>
      </c>
      <c r="G1955" s="159">
        <f t="shared" si="286"/>
        <v>59</v>
      </c>
      <c r="H1955" s="159">
        <f t="shared" si="286"/>
        <v>167</v>
      </c>
      <c r="I1955" s="159">
        <f t="shared" si="286"/>
        <v>568</v>
      </c>
      <c r="J1955" s="159">
        <f t="shared" si="286"/>
        <v>1</v>
      </c>
      <c r="K1955" s="222">
        <f t="shared" si="282"/>
        <v>972</v>
      </c>
      <c r="L1955" s="211"/>
      <c r="M1955" s="9">
        <f>SUM(M1937:M1954)</f>
        <v>974</v>
      </c>
      <c r="S1955" s="11" t="s">
        <v>9139</v>
      </c>
      <c r="T1955" s="16">
        <v>0</v>
      </c>
      <c r="U1955" s="16">
        <v>0</v>
      </c>
      <c r="V1955" s="16">
        <v>0</v>
      </c>
      <c r="W1955" s="16">
        <v>0</v>
      </c>
      <c r="X1955" s="16">
        <v>0</v>
      </c>
      <c r="Y1955" s="11">
        <f t="shared" si="285"/>
        <v>0</v>
      </c>
      <c r="BR1955" s="7"/>
      <c r="BV1955" s="7"/>
    </row>
    <row r="1956" spans="1:74" ht="22.8" x14ac:dyDescent="0.25">
      <c r="S1956" s="86" t="s">
        <v>9140</v>
      </c>
      <c r="T1956" s="87">
        <v>0</v>
      </c>
      <c r="U1956" s="87">
        <v>9</v>
      </c>
      <c r="V1956" s="87">
        <v>0</v>
      </c>
      <c r="W1956" s="87">
        <v>6</v>
      </c>
      <c r="X1956" s="87">
        <v>0</v>
      </c>
      <c r="Y1956" s="11">
        <f t="shared" si="285"/>
        <v>15</v>
      </c>
      <c r="AL1956" s="7" t="s">
        <v>5</v>
      </c>
      <c r="AM1956" s="7" t="s">
        <v>10021</v>
      </c>
      <c r="AN1956" s="7" t="s">
        <v>10126</v>
      </c>
      <c r="AO1956" s="7" t="s">
        <v>10127</v>
      </c>
      <c r="AP1956" s="7" t="s">
        <v>10024</v>
      </c>
      <c r="AQ1956" s="7" t="s">
        <v>10019</v>
      </c>
      <c r="AR1956" s="7" t="s">
        <v>10128</v>
      </c>
      <c r="AS1956" s="7" t="s">
        <v>10129</v>
      </c>
      <c r="AT1956" s="115" t="s">
        <v>10130</v>
      </c>
      <c r="AU1956" s="115" t="s">
        <v>10027</v>
      </c>
      <c r="AV1956" s="7" t="s">
        <v>10028</v>
      </c>
      <c r="AW1956" s="7" t="s">
        <v>10023</v>
      </c>
      <c r="AX1956" s="7" t="s">
        <v>10131</v>
      </c>
      <c r="AY1956" s="7" t="s">
        <v>10132</v>
      </c>
      <c r="AZ1956" s="7" t="s">
        <v>10133</v>
      </c>
      <c r="BA1956" s="7" t="s">
        <v>10026</v>
      </c>
      <c r="BB1956" s="7" t="s">
        <v>10069</v>
      </c>
      <c r="BC1956" s="7" t="s">
        <v>10032</v>
      </c>
      <c r="BR1956" s="7"/>
      <c r="BV1956" s="7"/>
    </row>
    <row r="1957" spans="1:74" x14ac:dyDescent="0.25">
      <c r="S1957" s="11" t="s">
        <v>9141</v>
      </c>
      <c r="T1957" s="16">
        <v>0</v>
      </c>
      <c r="U1957" s="16">
        <v>16</v>
      </c>
      <c r="V1957" s="16">
        <v>0</v>
      </c>
      <c r="W1957" s="16">
        <v>9</v>
      </c>
      <c r="X1957" s="16">
        <v>0</v>
      </c>
      <c r="Y1957" s="11">
        <f t="shared" si="285"/>
        <v>25</v>
      </c>
      <c r="AL1957" s="7" t="s">
        <v>10063</v>
      </c>
      <c r="AM1957" s="13">
        <v>51</v>
      </c>
      <c r="AN1957" s="13">
        <v>46</v>
      </c>
      <c r="AO1957" s="13">
        <v>37</v>
      </c>
      <c r="AP1957" s="13">
        <v>28</v>
      </c>
      <c r="AQ1957" s="13">
        <v>23</v>
      </c>
      <c r="AR1957" s="13">
        <v>12</v>
      </c>
      <c r="AS1957" s="13">
        <v>18</v>
      </c>
      <c r="AT1957" s="115">
        <v>8</v>
      </c>
      <c r="AU1957" s="115">
        <v>10</v>
      </c>
      <c r="AV1957" s="13">
        <v>4</v>
      </c>
      <c r="AW1957" s="13">
        <v>1</v>
      </c>
      <c r="AX1957" s="13">
        <v>5</v>
      </c>
      <c r="AY1957" s="13">
        <v>3</v>
      </c>
      <c r="AZ1957" s="13">
        <v>0</v>
      </c>
      <c r="BA1957" s="13">
        <v>0</v>
      </c>
      <c r="BB1957" s="13">
        <v>2</v>
      </c>
      <c r="BC1957" s="13">
        <v>0</v>
      </c>
      <c r="BR1957" s="7"/>
      <c r="BV1957" s="7"/>
    </row>
    <row r="1958" spans="1:74" x14ac:dyDescent="0.25">
      <c r="S1958" s="86" t="s">
        <v>9142</v>
      </c>
      <c r="T1958" s="87">
        <v>5</v>
      </c>
      <c r="U1958" s="87">
        <v>23</v>
      </c>
      <c r="V1958" s="87">
        <v>3</v>
      </c>
      <c r="W1958" s="87">
        <v>37</v>
      </c>
      <c r="X1958" s="87">
        <v>0</v>
      </c>
      <c r="Y1958" s="11">
        <f t="shared" si="285"/>
        <v>68</v>
      </c>
      <c r="AL1958" s="7" t="s">
        <v>10140</v>
      </c>
      <c r="AM1958" s="13">
        <v>713</v>
      </c>
      <c r="AN1958" s="13">
        <v>352</v>
      </c>
      <c r="AO1958" s="13">
        <v>266</v>
      </c>
      <c r="AP1958" s="13">
        <v>249</v>
      </c>
      <c r="AQ1958" s="13">
        <v>156</v>
      </c>
      <c r="AR1958" s="13">
        <v>84</v>
      </c>
      <c r="AS1958" s="13">
        <v>62</v>
      </c>
      <c r="AT1958" s="115">
        <v>82</v>
      </c>
      <c r="AU1958" s="115">
        <v>42</v>
      </c>
      <c r="AV1958" s="13">
        <v>52</v>
      </c>
      <c r="AW1958" s="13">
        <v>37</v>
      </c>
      <c r="AX1958" s="13">
        <v>17</v>
      </c>
      <c r="AY1958" s="13">
        <v>19</v>
      </c>
      <c r="AZ1958" s="13">
        <v>37</v>
      </c>
      <c r="BA1958" s="13">
        <v>13</v>
      </c>
      <c r="BB1958" s="13">
        <v>19</v>
      </c>
      <c r="BC1958" s="13">
        <v>16</v>
      </c>
      <c r="BR1958" s="7"/>
      <c r="BV1958" s="7"/>
    </row>
    <row r="1959" spans="1:74" x14ac:dyDescent="0.25">
      <c r="S1959" s="11" t="s">
        <v>9143</v>
      </c>
      <c r="T1959" s="16">
        <v>0</v>
      </c>
      <c r="U1959" s="16">
        <v>0</v>
      </c>
      <c r="V1959" s="16">
        <v>0</v>
      </c>
      <c r="W1959" s="16">
        <v>0</v>
      </c>
      <c r="X1959" s="16">
        <v>0</v>
      </c>
      <c r="Y1959" s="11">
        <f t="shared" si="285"/>
        <v>0</v>
      </c>
      <c r="AL1959" s="7" t="s">
        <v>10141</v>
      </c>
      <c r="AM1959" s="13">
        <v>1</v>
      </c>
      <c r="AN1959" s="13">
        <v>28</v>
      </c>
      <c r="AO1959" s="13">
        <v>72</v>
      </c>
      <c r="AP1959" s="13">
        <v>273</v>
      </c>
      <c r="AQ1959" s="13">
        <v>355</v>
      </c>
      <c r="AR1959" s="13">
        <v>161</v>
      </c>
      <c r="AS1959" s="13">
        <v>145</v>
      </c>
      <c r="AT1959" s="115">
        <v>92</v>
      </c>
      <c r="AU1959" s="115">
        <v>72</v>
      </c>
      <c r="AV1959" s="13">
        <v>60</v>
      </c>
      <c r="AW1959" s="13">
        <v>43</v>
      </c>
      <c r="AX1959" s="13">
        <v>40</v>
      </c>
      <c r="AY1959" s="13">
        <v>31</v>
      </c>
      <c r="AZ1959" s="13">
        <v>39</v>
      </c>
      <c r="BA1959" s="13">
        <v>28</v>
      </c>
      <c r="BB1959" s="13">
        <v>32</v>
      </c>
      <c r="BC1959" s="13">
        <v>17</v>
      </c>
      <c r="BR1959" s="7"/>
      <c r="BV1959" s="7"/>
    </row>
    <row r="1960" spans="1:74" x14ac:dyDescent="0.25">
      <c r="F1960" s="180"/>
      <c r="T1960" s="7">
        <f t="shared" ref="T1960:Y1960" si="287">SUM(T1951:T1959)</f>
        <v>5</v>
      </c>
      <c r="U1960" s="7">
        <f t="shared" si="287"/>
        <v>48</v>
      </c>
      <c r="V1960" s="7">
        <f t="shared" si="287"/>
        <v>3</v>
      </c>
      <c r="W1960" s="7">
        <f t="shared" si="287"/>
        <v>52</v>
      </c>
      <c r="X1960" s="7">
        <f t="shared" si="287"/>
        <v>0</v>
      </c>
      <c r="Y1960" s="7">
        <f t="shared" si="287"/>
        <v>108</v>
      </c>
      <c r="AL1960" s="186" t="s">
        <v>10022</v>
      </c>
      <c r="AM1960" s="187">
        <v>0</v>
      </c>
      <c r="AN1960" s="187">
        <v>0</v>
      </c>
      <c r="AO1960" s="187">
        <v>0</v>
      </c>
      <c r="AP1960" s="187">
        <v>0</v>
      </c>
      <c r="AQ1960" s="187">
        <v>0</v>
      </c>
      <c r="AR1960" s="187">
        <v>415</v>
      </c>
      <c r="AS1960" s="187">
        <v>435</v>
      </c>
      <c r="AT1960" s="225">
        <v>345</v>
      </c>
      <c r="AU1960" s="225">
        <v>433</v>
      </c>
      <c r="AV1960" s="187">
        <v>457</v>
      </c>
      <c r="AW1960" s="187">
        <v>568</v>
      </c>
      <c r="AX1960" s="187">
        <v>453</v>
      </c>
      <c r="AY1960" s="187">
        <v>391</v>
      </c>
      <c r="AZ1960" s="187">
        <v>236</v>
      </c>
      <c r="BA1960" s="187">
        <v>35</v>
      </c>
      <c r="BB1960" s="187">
        <v>44</v>
      </c>
      <c r="BC1960" s="187">
        <v>12</v>
      </c>
      <c r="BR1960" s="7"/>
      <c r="BV1960" s="7"/>
    </row>
    <row r="1961" spans="1:74" x14ac:dyDescent="0.25">
      <c r="T1961" s="9"/>
      <c r="U1961" s="9"/>
      <c r="V1961" s="9"/>
      <c r="W1961" s="9"/>
      <c r="X1961" s="9"/>
      <c r="AL1961" s="7" t="s">
        <v>10142</v>
      </c>
      <c r="AM1961" s="13">
        <v>0</v>
      </c>
      <c r="AN1961" s="13">
        <v>0</v>
      </c>
      <c r="AO1961" s="13">
        <v>0</v>
      </c>
      <c r="AP1961" s="13">
        <v>0</v>
      </c>
      <c r="AQ1961" s="13">
        <v>2</v>
      </c>
      <c r="AR1961" s="13">
        <v>15</v>
      </c>
      <c r="AS1961" s="13">
        <v>39</v>
      </c>
      <c r="AT1961" s="115">
        <v>174</v>
      </c>
      <c r="AU1961" s="115">
        <v>257</v>
      </c>
      <c r="AV1961" s="13">
        <v>409</v>
      </c>
      <c r="AW1961" s="13">
        <v>233</v>
      </c>
      <c r="AX1961" s="13">
        <v>203</v>
      </c>
      <c r="AY1961" s="13">
        <v>114</v>
      </c>
      <c r="AZ1961" s="13">
        <v>154</v>
      </c>
      <c r="BA1961" s="13">
        <v>112</v>
      </c>
      <c r="BB1961" s="13">
        <v>124</v>
      </c>
      <c r="BC1961" s="13">
        <v>60</v>
      </c>
      <c r="BR1961" s="7"/>
      <c r="BV1961" s="7"/>
    </row>
    <row r="1962" spans="1:74" x14ac:dyDescent="0.25">
      <c r="S1962" s="11" t="s">
        <v>9950</v>
      </c>
      <c r="T1962" s="11" t="s">
        <v>781</v>
      </c>
      <c r="U1962" s="11" t="s">
        <v>313</v>
      </c>
      <c r="V1962" s="11" t="s">
        <v>141</v>
      </c>
      <c r="W1962" s="11" t="s">
        <v>87</v>
      </c>
      <c r="X1962" s="11" t="s">
        <v>124</v>
      </c>
      <c r="Y1962" s="11" t="s">
        <v>9951</v>
      </c>
      <c r="AL1962" s="186" t="s">
        <v>10025</v>
      </c>
      <c r="AM1962" s="187">
        <v>0</v>
      </c>
      <c r="AN1962" s="187">
        <v>0</v>
      </c>
      <c r="AO1962" s="187">
        <v>0</v>
      </c>
      <c r="AP1962" s="187">
        <v>0</v>
      </c>
      <c r="AQ1962" s="187">
        <v>0</v>
      </c>
      <c r="AR1962" s="187">
        <v>0</v>
      </c>
      <c r="AS1962" s="187">
        <v>0</v>
      </c>
      <c r="AT1962" s="187">
        <v>0</v>
      </c>
      <c r="AU1962" s="187">
        <v>0</v>
      </c>
      <c r="AV1962" s="187">
        <v>2</v>
      </c>
      <c r="AW1962" s="187">
        <v>10</v>
      </c>
      <c r="AX1962" s="187">
        <v>51</v>
      </c>
      <c r="AY1962" s="187">
        <v>115</v>
      </c>
      <c r="AZ1962" s="187">
        <v>428</v>
      </c>
      <c r="BA1962" s="187">
        <v>525</v>
      </c>
      <c r="BB1962" s="187">
        <v>467</v>
      </c>
      <c r="BC1962" s="187">
        <v>379</v>
      </c>
      <c r="BR1962" s="7"/>
      <c r="BV1962" s="7"/>
    </row>
    <row r="1963" spans="1:74" x14ac:dyDescent="0.25">
      <c r="S1963" s="11" t="s">
        <v>10160</v>
      </c>
      <c r="T1963" s="16">
        <v>0</v>
      </c>
      <c r="U1963" s="16">
        <v>0</v>
      </c>
      <c r="V1963" s="16">
        <v>0</v>
      </c>
      <c r="W1963" s="16">
        <v>0</v>
      </c>
      <c r="X1963" s="16">
        <v>0</v>
      </c>
      <c r="Y1963" s="11">
        <f t="shared" ref="Y1963:Y1970" si="288">SUM(T1963:W1963)</f>
        <v>0</v>
      </c>
      <c r="AL1963" s="7" t="s">
        <v>10151</v>
      </c>
      <c r="AM1963" s="13">
        <v>0</v>
      </c>
      <c r="AN1963" s="13">
        <v>0</v>
      </c>
      <c r="AO1963" s="13">
        <v>0</v>
      </c>
      <c r="AP1963" s="13">
        <v>0</v>
      </c>
      <c r="AQ1963" s="13">
        <v>0</v>
      </c>
      <c r="AR1963" s="13">
        <v>0</v>
      </c>
      <c r="AS1963" s="13">
        <v>0</v>
      </c>
      <c r="AT1963" s="13">
        <v>0</v>
      </c>
      <c r="AU1963" s="13">
        <v>0</v>
      </c>
      <c r="AV1963" s="13">
        <v>1</v>
      </c>
      <c r="AW1963" s="13">
        <v>7</v>
      </c>
      <c r="AX1963" s="13">
        <v>40</v>
      </c>
      <c r="AY1963" s="13">
        <v>42</v>
      </c>
      <c r="AZ1963" s="13">
        <v>161</v>
      </c>
      <c r="BA1963" s="13">
        <v>182</v>
      </c>
      <c r="BB1963" s="13">
        <v>349</v>
      </c>
      <c r="BC1963" s="13">
        <v>202</v>
      </c>
      <c r="BR1963" s="7"/>
      <c r="BV1963" s="7"/>
    </row>
    <row r="1964" spans="1:74" x14ac:dyDescent="0.25">
      <c r="S1964" s="11" t="s">
        <v>10161</v>
      </c>
      <c r="T1964" s="16">
        <v>0</v>
      </c>
      <c r="U1964" s="16">
        <v>0</v>
      </c>
      <c r="V1964" s="16">
        <v>0</v>
      </c>
      <c r="W1964" s="16">
        <v>0</v>
      </c>
      <c r="X1964" s="16">
        <v>0</v>
      </c>
      <c r="Y1964" s="11">
        <f t="shared" si="288"/>
        <v>0</v>
      </c>
      <c r="AL1964" s="186" t="s">
        <v>10030</v>
      </c>
      <c r="AM1964" s="187">
        <v>0</v>
      </c>
      <c r="AN1964" s="187">
        <v>0</v>
      </c>
      <c r="AO1964" s="187">
        <v>0</v>
      </c>
      <c r="AP1964" s="187">
        <v>0</v>
      </c>
      <c r="AQ1964" s="187">
        <v>0</v>
      </c>
      <c r="AR1964" s="187">
        <v>0</v>
      </c>
      <c r="AS1964" s="187">
        <v>0</v>
      </c>
      <c r="AT1964" s="187">
        <v>0</v>
      </c>
      <c r="AU1964" s="187">
        <v>0</v>
      </c>
      <c r="AV1964" s="187">
        <v>0</v>
      </c>
      <c r="AW1964" s="187">
        <v>0</v>
      </c>
      <c r="AX1964" s="187">
        <v>13</v>
      </c>
      <c r="AY1964" s="187">
        <v>33</v>
      </c>
      <c r="AZ1964" s="187">
        <v>51</v>
      </c>
      <c r="BA1964" s="187">
        <v>28</v>
      </c>
      <c r="BB1964" s="187">
        <v>181</v>
      </c>
      <c r="BC1964" s="187">
        <v>177</v>
      </c>
      <c r="BR1964" s="7"/>
      <c r="BV1964" s="7"/>
    </row>
    <row r="1965" spans="1:74" x14ac:dyDescent="0.25">
      <c r="S1965" s="11" t="s">
        <v>10162</v>
      </c>
      <c r="T1965" s="16">
        <v>0</v>
      </c>
      <c r="U1965" s="16">
        <v>0</v>
      </c>
      <c r="V1965" s="16">
        <v>0</v>
      </c>
      <c r="W1965" s="16">
        <v>0</v>
      </c>
      <c r="X1965" s="16">
        <v>0</v>
      </c>
      <c r="Y1965" s="11">
        <f t="shared" si="288"/>
        <v>0</v>
      </c>
      <c r="AL1965" s="7" t="s">
        <v>10152</v>
      </c>
      <c r="AM1965" s="13">
        <v>0</v>
      </c>
      <c r="AN1965" s="13">
        <v>0</v>
      </c>
      <c r="AO1965" s="13">
        <v>0</v>
      </c>
      <c r="AP1965" s="13">
        <v>0</v>
      </c>
      <c r="AQ1965" s="13">
        <v>0</v>
      </c>
      <c r="AR1965" s="13">
        <v>0</v>
      </c>
      <c r="AS1965" s="13">
        <v>0</v>
      </c>
      <c r="AT1965" s="13">
        <v>0</v>
      </c>
      <c r="AU1965" s="13">
        <v>0</v>
      </c>
      <c r="AV1965" s="13">
        <v>0</v>
      </c>
      <c r="AW1965" s="13">
        <v>0</v>
      </c>
      <c r="AX1965" s="13">
        <v>0</v>
      </c>
      <c r="AY1965" s="13">
        <v>0</v>
      </c>
      <c r="AZ1965" s="13">
        <v>0</v>
      </c>
      <c r="BA1965" s="13">
        <v>0</v>
      </c>
      <c r="BB1965" s="13">
        <v>0</v>
      </c>
      <c r="BC1965" s="13">
        <v>0</v>
      </c>
      <c r="BR1965" s="7"/>
      <c r="BV1965" s="7"/>
    </row>
    <row r="1966" spans="1:74" x14ac:dyDescent="0.25">
      <c r="S1966" s="11" t="s">
        <v>9138</v>
      </c>
      <c r="T1966" s="16">
        <v>0</v>
      </c>
      <c r="U1966" s="16">
        <v>0</v>
      </c>
      <c r="V1966" s="16">
        <v>0</v>
      </c>
      <c r="W1966" s="16">
        <v>0</v>
      </c>
      <c r="X1966" s="16">
        <v>0</v>
      </c>
      <c r="Y1966" s="11">
        <f t="shared" si="288"/>
        <v>0</v>
      </c>
      <c r="AL1966" s="186" t="s">
        <v>10034</v>
      </c>
      <c r="AM1966" s="187">
        <v>0</v>
      </c>
      <c r="AN1966" s="187">
        <v>0</v>
      </c>
      <c r="AO1966" s="187">
        <v>0</v>
      </c>
      <c r="AP1966" s="187">
        <v>0</v>
      </c>
      <c r="AQ1966" s="187">
        <v>0</v>
      </c>
      <c r="AR1966" s="187">
        <v>0</v>
      </c>
      <c r="AS1966" s="187">
        <v>0</v>
      </c>
      <c r="AT1966" s="187">
        <v>0</v>
      </c>
      <c r="AU1966" s="187">
        <v>0</v>
      </c>
      <c r="AV1966" s="187">
        <v>0</v>
      </c>
      <c r="AW1966" s="187">
        <v>0</v>
      </c>
      <c r="AX1966" s="187">
        <v>0</v>
      </c>
      <c r="AY1966" s="187">
        <v>0</v>
      </c>
      <c r="AZ1966" s="187">
        <v>0</v>
      </c>
      <c r="BA1966" s="187">
        <v>0</v>
      </c>
      <c r="BB1966" s="187">
        <v>0</v>
      </c>
      <c r="BC1966" s="187">
        <v>0</v>
      </c>
      <c r="BR1966" s="7"/>
      <c r="BV1966" s="7"/>
    </row>
    <row r="1967" spans="1:74" x14ac:dyDescent="0.25">
      <c r="S1967" s="11" t="s">
        <v>9139</v>
      </c>
      <c r="T1967" s="16">
        <v>0</v>
      </c>
      <c r="U1967" s="16">
        <v>10</v>
      </c>
      <c r="V1967" s="16">
        <v>0</v>
      </c>
      <c r="W1967" s="16">
        <v>6</v>
      </c>
      <c r="X1967" s="16">
        <v>0</v>
      </c>
      <c r="Y1967" s="11">
        <f t="shared" si="288"/>
        <v>16</v>
      </c>
      <c r="BR1967" s="7"/>
      <c r="BV1967" s="7"/>
    </row>
    <row r="1968" spans="1:74" x14ac:dyDescent="0.25">
      <c r="S1968" s="86" t="s">
        <v>9140</v>
      </c>
      <c r="T1968" s="87">
        <v>0</v>
      </c>
      <c r="U1968" s="87">
        <v>9</v>
      </c>
      <c r="V1968" s="87">
        <v>0</v>
      </c>
      <c r="W1968" s="87">
        <v>8</v>
      </c>
      <c r="X1968" s="87">
        <v>12</v>
      </c>
      <c r="Y1968" s="11">
        <f t="shared" si="288"/>
        <v>17</v>
      </c>
      <c r="BR1968" s="7"/>
      <c r="BV1968" s="7"/>
    </row>
    <row r="1969" spans="1:74" x14ac:dyDescent="0.25">
      <c r="S1969" s="11" t="s">
        <v>9141</v>
      </c>
      <c r="T1969" s="16">
        <v>6</v>
      </c>
      <c r="U1969" s="16">
        <v>14</v>
      </c>
      <c r="V1969" s="16">
        <v>5</v>
      </c>
      <c r="W1969" s="16">
        <v>35</v>
      </c>
      <c r="X1969" s="16">
        <v>379</v>
      </c>
      <c r="Y1969" s="11">
        <f t="shared" si="288"/>
        <v>60</v>
      </c>
      <c r="BR1969" s="7"/>
      <c r="BV1969" s="7"/>
    </row>
    <row r="1970" spans="1:74" x14ac:dyDescent="0.25">
      <c r="S1970" s="86" t="s">
        <v>9142</v>
      </c>
      <c r="T1970" s="87">
        <v>6</v>
      </c>
      <c r="U1970" s="87">
        <v>79</v>
      </c>
      <c r="V1970" s="87">
        <v>51</v>
      </c>
      <c r="W1970" s="87">
        <v>66</v>
      </c>
      <c r="X1970" s="87">
        <v>177</v>
      </c>
      <c r="Y1970" s="11">
        <f t="shared" si="288"/>
        <v>202</v>
      </c>
      <c r="BR1970" s="7"/>
      <c r="BV1970" s="7"/>
    </row>
    <row r="1971" spans="1:74" x14ac:dyDescent="0.25">
      <c r="S1971" s="11" t="s">
        <v>9143</v>
      </c>
      <c r="T1971" s="16">
        <v>0</v>
      </c>
      <c r="U1971" s="16">
        <v>0</v>
      </c>
      <c r="V1971" s="16">
        <v>0</v>
      </c>
      <c r="W1971" s="16">
        <v>0</v>
      </c>
      <c r="X1971" s="16">
        <v>0</v>
      </c>
      <c r="Y1971" s="11">
        <v>1</v>
      </c>
      <c r="BR1971" s="7"/>
      <c r="BV1971" s="7"/>
    </row>
    <row r="1972" spans="1:74" x14ac:dyDescent="0.25">
      <c r="T1972" s="7">
        <f t="shared" ref="T1972:Y1972" si="289">SUM(T1963:T1971)</f>
        <v>12</v>
      </c>
      <c r="U1972" s="7">
        <f t="shared" si="289"/>
        <v>112</v>
      </c>
      <c r="V1972" s="7">
        <f t="shared" si="289"/>
        <v>56</v>
      </c>
      <c r="W1972" s="7">
        <f t="shared" si="289"/>
        <v>115</v>
      </c>
      <c r="X1972" s="7">
        <f t="shared" si="289"/>
        <v>568</v>
      </c>
      <c r="Y1972" s="7">
        <f t="shared" si="289"/>
        <v>296</v>
      </c>
      <c r="BR1972" s="7"/>
      <c r="BV1972" s="7"/>
    </row>
    <row r="1973" spans="1:74" ht="39.6" x14ac:dyDescent="0.25">
      <c r="A1973" s="75" t="s">
        <v>10069</v>
      </c>
      <c r="B1973" s="75" t="s">
        <v>9152</v>
      </c>
      <c r="C1973" s="75" t="s">
        <v>9126</v>
      </c>
      <c r="D1973" s="75" t="s">
        <v>9936</v>
      </c>
      <c r="E1973" s="75" t="s">
        <v>9937</v>
      </c>
      <c r="F1973" s="75" t="s">
        <v>9938</v>
      </c>
      <c r="G1973" s="75" t="s">
        <v>9939</v>
      </c>
      <c r="H1973" s="75" t="s">
        <v>9940</v>
      </c>
      <c r="I1973" s="75" t="s">
        <v>9941</v>
      </c>
      <c r="J1973" s="14" t="s">
        <v>9943</v>
      </c>
      <c r="L1973" s="77" t="s">
        <v>10174</v>
      </c>
      <c r="S1973" s="7" t="s">
        <v>10069</v>
      </c>
      <c r="AL1973" s="13" t="s">
        <v>9995</v>
      </c>
      <c r="AM1973" s="115" t="s">
        <v>10069</v>
      </c>
      <c r="AN1973" s="13"/>
      <c r="AO1973" s="13"/>
      <c r="AP1973" s="13"/>
      <c r="BR1973" s="7"/>
      <c r="BV1973" s="7"/>
    </row>
    <row r="1974" spans="1:74" x14ac:dyDescent="0.25">
      <c r="A1974" s="83" t="s">
        <v>10167</v>
      </c>
      <c r="B1974" s="83" t="s">
        <v>2543</v>
      </c>
      <c r="C1974" s="98">
        <v>1</v>
      </c>
      <c r="D1974" s="111">
        <v>1</v>
      </c>
      <c r="E1974" s="159">
        <v>0</v>
      </c>
      <c r="F1974" s="159">
        <v>1</v>
      </c>
      <c r="G1974" s="159">
        <v>0</v>
      </c>
      <c r="H1974" s="159">
        <v>0</v>
      </c>
      <c r="I1974" s="159">
        <v>0</v>
      </c>
      <c r="J1974" s="222">
        <f t="shared" ref="J1974:J1994" si="290">SUM(E1974:I1974)</f>
        <v>1</v>
      </c>
      <c r="S1974" s="11" t="s">
        <v>9945</v>
      </c>
      <c r="T1974" s="11" t="s">
        <v>781</v>
      </c>
      <c r="U1974" s="11" t="s">
        <v>313</v>
      </c>
      <c r="V1974" s="11" t="s">
        <v>141</v>
      </c>
      <c r="W1974" s="11" t="s">
        <v>87</v>
      </c>
      <c r="X1974" s="11" t="s">
        <v>124</v>
      </c>
      <c r="Y1974" s="11" t="s">
        <v>8</v>
      </c>
      <c r="AL1974" s="7" t="s">
        <v>10119</v>
      </c>
      <c r="AM1974" s="13"/>
      <c r="AN1974" s="13"/>
      <c r="AO1974" s="13"/>
      <c r="AP1974" s="13"/>
      <c r="BR1974" s="7"/>
      <c r="BV1974" s="7"/>
    </row>
    <row r="1975" spans="1:74" x14ac:dyDescent="0.25">
      <c r="A1975" s="83" t="s">
        <v>10168</v>
      </c>
      <c r="B1975" s="83" t="s">
        <v>2543</v>
      </c>
      <c r="C1975" s="98">
        <v>1</v>
      </c>
      <c r="D1975" s="111">
        <v>1</v>
      </c>
      <c r="E1975" s="159">
        <v>0</v>
      </c>
      <c r="F1975" s="159">
        <v>1</v>
      </c>
      <c r="G1975" s="159">
        <v>0</v>
      </c>
      <c r="H1975" s="159">
        <v>0</v>
      </c>
      <c r="I1975" s="159">
        <v>0</v>
      </c>
      <c r="J1975" s="222">
        <f t="shared" si="290"/>
        <v>1</v>
      </c>
      <c r="S1975" s="11" t="s">
        <v>10160</v>
      </c>
      <c r="T1975" s="16">
        <v>0</v>
      </c>
      <c r="U1975" s="16">
        <v>1</v>
      </c>
      <c r="V1975" s="16">
        <v>0</v>
      </c>
      <c r="W1975" s="16">
        <v>0</v>
      </c>
      <c r="X1975" s="16">
        <v>0</v>
      </c>
      <c r="Y1975" s="11">
        <f t="shared" ref="Y1975:Y1983" si="291">SUM(T1975:X1975)</f>
        <v>1</v>
      </c>
      <c r="AL1975" s="7" t="s">
        <v>10121</v>
      </c>
      <c r="AM1975" s="13"/>
      <c r="AN1975" s="13"/>
      <c r="AO1975" s="13"/>
      <c r="AP1975" s="13"/>
      <c r="BR1975" s="7"/>
      <c r="BV1975" s="7"/>
    </row>
    <row r="1976" spans="1:74" x14ac:dyDescent="0.25">
      <c r="A1976" s="83" t="s">
        <v>10169</v>
      </c>
      <c r="B1976" s="83" t="s">
        <v>2543</v>
      </c>
      <c r="C1976" s="98">
        <v>1</v>
      </c>
      <c r="D1976" s="111">
        <v>1</v>
      </c>
      <c r="E1976" s="159">
        <v>0</v>
      </c>
      <c r="F1976" s="159">
        <v>1</v>
      </c>
      <c r="G1976" s="159">
        <v>0</v>
      </c>
      <c r="H1976" s="159">
        <v>0</v>
      </c>
      <c r="I1976" s="159">
        <v>0</v>
      </c>
      <c r="J1976" s="222">
        <f t="shared" si="290"/>
        <v>1</v>
      </c>
      <c r="L1976" s="9">
        <v>3</v>
      </c>
      <c r="S1976" s="11" t="s">
        <v>10161</v>
      </c>
      <c r="T1976" s="16">
        <v>0</v>
      </c>
      <c r="U1976" s="16">
        <v>1</v>
      </c>
      <c r="V1976" s="16">
        <v>0</v>
      </c>
      <c r="W1976" s="16">
        <v>0</v>
      </c>
      <c r="X1976" s="16">
        <v>0</v>
      </c>
      <c r="Y1976" s="11">
        <f t="shared" si="291"/>
        <v>1</v>
      </c>
      <c r="AM1976" s="13"/>
      <c r="AN1976" s="13"/>
      <c r="AO1976" s="13"/>
      <c r="AP1976" s="13"/>
      <c r="BR1976" s="7"/>
      <c r="BV1976" s="7"/>
    </row>
    <row r="1977" spans="1:74" ht="22.8" x14ac:dyDescent="0.25">
      <c r="A1977" s="196" t="s">
        <v>10165</v>
      </c>
      <c r="B1977" s="196" t="s">
        <v>2289</v>
      </c>
      <c r="C1977" s="228">
        <v>1</v>
      </c>
      <c r="D1977" s="183">
        <v>1</v>
      </c>
      <c r="E1977" s="168">
        <v>0</v>
      </c>
      <c r="F1977" s="168">
        <v>1</v>
      </c>
      <c r="G1977" s="168">
        <v>0</v>
      </c>
      <c r="H1977" s="168">
        <v>0</v>
      </c>
      <c r="I1977" s="168">
        <v>0</v>
      </c>
      <c r="J1977" s="223">
        <f t="shared" si="290"/>
        <v>1</v>
      </c>
      <c r="K1977" s="186"/>
      <c r="L1977" s="229"/>
      <c r="S1977" s="11" t="s">
        <v>10162</v>
      </c>
      <c r="T1977" s="16">
        <v>0</v>
      </c>
      <c r="U1977" s="16">
        <v>1</v>
      </c>
      <c r="V1977" s="16">
        <v>0</v>
      </c>
      <c r="W1977" s="16">
        <v>0</v>
      </c>
      <c r="X1977" s="16">
        <v>0</v>
      </c>
      <c r="Y1977" s="11">
        <f t="shared" si="291"/>
        <v>1</v>
      </c>
      <c r="AL1977" s="7" t="s">
        <v>5</v>
      </c>
      <c r="AM1977" s="7" t="s">
        <v>10125</v>
      </c>
      <c r="AN1977" s="7" t="s">
        <v>10126</v>
      </c>
      <c r="AO1977" s="7" t="s">
        <v>10127</v>
      </c>
      <c r="AP1977" s="7" t="s">
        <v>10024</v>
      </c>
      <c r="AQ1977" s="7" t="s">
        <v>10019</v>
      </c>
      <c r="AR1977" s="7" t="s">
        <v>10128</v>
      </c>
      <c r="AS1977" s="7" t="s">
        <v>10129</v>
      </c>
      <c r="AT1977" s="115" t="s">
        <v>10130</v>
      </c>
      <c r="AU1977" s="115" t="s">
        <v>10027</v>
      </c>
      <c r="AV1977" s="7" t="s">
        <v>10028</v>
      </c>
      <c r="AW1977" s="7" t="s">
        <v>10023</v>
      </c>
      <c r="AX1977" s="7" t="s">
        <v>10131</v>
      </c>
      <c r="AY1977" s="7" t="s">
        <v>10132</v>
      </c>
      <c r="AZ1977" s="7" t="s">
        <v>10133</v>
      </c>
      <c r="BA1977" s="7" t="s">
        <v>10026</v>
      </c>
      <c r="BB1977" s="7" t="s">
        <v>10069</v>
      </c>
      <c r="BR1977" s="7"/>
      <c r="BV1977" s="7"/>
    </row>
    <row r="1978" spans="1:74" x14ac:dyDescent="0.25">
      <c r="A1978" s="196" t="s">
        <v>10165</v>
      </c>
      <c r="B1978" s="196" t="s">
        <v>6018</v>
      </c>
      <c r="C1978" s="228">
        <v>1</v>
      </c>
      <c r="D1978" s="183">
        <v>1</v>
      </c>
      <c r="E1978" s="168">
        <v>0</v>
      </c>
      <c r="F1978" s="168">
        <v>1</v>
      </c>
      <c r="G1978" s="168">
        <v>0</v>
      </c>
      <c r="H1978" s="168">
        <v>0</v>
      </c>
      <c r="I1978" s="168">
        <v>0</v>
      </c>
      <c r="J1978" s="223">
        <f t="shared" si="290"/>
        <v>1</v>
      </c>
      <c r="K1978" s="186"/>
      <c r="L1978" s="229">
        <f>SUM(J1977:J1978)</f>
        <v>2</v>
      </c>
      <c r="S1978" s="11" t="s">
        <v>9138</v>
      </c>
      <c r="T1978" s="16">
        <v>0</v>
      </c>
      <c r="U1978" s="16">
        <v>2</v>
      </c>
      <c r="V1978" s="16">
        <v>0</v>
      </c>
      <c r="W1978" s="16">
        <v>0</v>
      </c>
      <c r="X1978" s="16">
        <v>0</v>
      </c>
      <c r="Y1978" s="11">
        <f t="shared" si="291"/>
        <v>2</v>
      </c>
      <c r="AL1978" s="7" t="s">
        <v>10009</v>
      </c>
      <c r="AM1978" s="13">
        <v>0</v>
      </c>
      <c r="AN1978" s="13">
        <v>0</v>
      </c>
      <c r="AO1978" s="13">
        <v>0</v>
      </c>
      <c r="AP1978" s="13">
        <v>0</v>
      </c>
      <c r="AQ1978" s="13">
        <v>0</v>
      </c>
      <c r="AR1978" s="13">
        <v>0</v>
      </c>
      <c r="AS1978" s="13">
        <v>0</v>
      </c>
      <c r="AT1978" s="115">
        <v>0</v>
      </c>
      <c r="AU1978" s="115">
        <v>0</v>
      </c>
      <c r="AV1978" s="13">
        <v>0</v>
      </c>
      <c r="AW1978" s="13">
        <v>0</v>
      </c>
      <c r="AX1978" s="13">
        <v>0</v>
      </c>
      <c r="AY1978" s="13">
        <v>0</v>
      </c>
      <c r="AZ1978" s="13">
        <v>0</v>
      </c>
      <c r="BA1978" s="13">
        <v>0</v>
      </c>
      <c r="BB1978" s="13">
        <v>0</v>
      </c>
      <c r="BR1978" s="7"/>
      <c r="BV1978" s="7"/>
    </row>
    <row r="1979" spans="1:74" x14ac:dyDescent="0.25">
      <c r="A1979" s="83" t="s">
        <v>9974</v>
      </c>
      <c r="B1979" s="83" t="s">
        <v>6018</v>
      </c>
      <c r="C1979" s="98">
        <v>1</v>
      </c>
      <c r="D1979" s="111">
        <v>1</v>
      </c>
      <c r="E1979" s="159">
        <v>0</v>
      </c>
      <c r="F1979" s="159">
        <v>1</v>
      </c>
      <c r="G1979" s="159">
        <v>0</v>
      </c>
      <c r="H1979" s="159">
        <v>0</v>
      </c>
      <c r="I1979" s="159">
        <v>0</v>
      </c>
      <c r="J1979" s="222">
        <f t="shared" si="290"/>
        <v>1</v>
      </c>
      <c r="S1979" s="11" t="s">
        <v>9139</v>
      </c>
      <c r="T1979" s="16">
        <v>0</v>
      </c>
      <c r="U1979" s="16">
        <v>9</v>
      </c>
      <c r="V1979" s="16">
        <v>2</v>
      </c>
      <c r="W1979" s="16">
        <v>9</v>
      </c>
      <c r="X1979" s="16">
        <v>0</v>
      </c>
      <c r="Y1979" s="11">
        <f t="shared" si="291"/>
        <v>20</v>
      </c>
      <c r="AL1979" s="7" t="s">
        <v>10010</v>
      </c>
      <c r="AM1979" s="13">
        <v>0</v>
      </c>
      <c r="AN1979" s="13">
        <v>0</v>
      </c>
      <c r="AO1979" s="13">
        <v>0</v>
      </c>
      <c r="AP1979" s="13">
        <v>0</v>
      </c>
      <c r="AQ1979" s="13">
        <v>0</v>
      </c>
      <c r="AR1979" s="13">
        <v>0</v>
      </c>
      <c r="AS1979" s="13">
        <v>0</v>
      </c>
      <c r="AT1979" s="115">
        <v>0</v>
      </c>
      <c r="AU1979" s="115">
        <v>0</v>
      </c>
      <c r="AV1979" s="13">
        <v>0</v>
      </c>
      <c r="AW1979" s="13">
        <v>0</v>
      </c>
      <c r="AX1979" s="13">
        <v>0</v>
      </c>
      <c r="AY1979" s="13">
        <v>0</v>
      </c>
      <c r="AZ1979" s="13">
        <v>0</v>
      </c>
      <c r="BA1979" s="13">
        <v>0</v>
      </c>
      <c r="BB1979" s="13">
        <v>0</v>
      </c>
      <c r="BR1979" s="7"/>
      <c r="BV1979" s="7"/>
    </row>
    <row r="1980" spans="1:74" x14ac:dyDescent="0.25">
      <c r="A1980" s="83" t="s">
        <v>9974</v>
      </c>
      <c r="B1980" s="83" t="s">
        <v>2543</v>
      </c>
      <c r="C1980" s="98">
        <v>1</v>
      </c>
      <c r="D1980" s="111">
        <v>1</v>
      </c>
      <c r="E1980" s="159">
        <v>0</v>
      </c>
      <c r="F1980" s="159">
        <v>1</v>
      </c>
      <c r="G1980" s="159">
        <v>0</v>
      </c>
      <c r="H1980" s="159">
        <v>0</v>
      </c>
      <c r="I1980" s="159">
        <v>0</v>
      </c>
      <c r="J1980" s="222">
        <f t="shared" si="290"/>
        <v>1</v>
      </c>
      <c r="S1980" s="86" t="s">
        <v>9140</v>
      </c>
      <c r="T1980" s="87">
        <v>0</v>
      </c>
      <c r="U1980" s="87">
        <v>19</v>
      </c>
      <c r="V1980" s="87">
        <v>2</v>
      </c>
      <c r="W1980" s="87">
        <v>27</v>
      </c>
      <c r="X1980" s="87">
        <v>44</v>
      </c>
      <c r="Y1980" s="11">
        <f t="shared" si="291"/>
        <v>92</v>
      </c>
      <c r="AL1980" s="7" t="s">
        <v>10011</v>
      </c>
      <c r="AM1980" s="13">
        <v>0</v>
      </c>
      <c r="AN1980" s="13">
        <v>0</v>
      </c>
      <c r="AO1980" s="13">
        <v>0</v>
      </c>
      <c r="AP1980" s="13">
        <v>0</v>
      </c>
      <c r="AQ1980" s="13">
        <v>0</v>
      </c>
      <c r="AR1980" s="13">
        <v>0</v>
      </c>
      <c r="AS1980" s="13">
        <v>0</v>
      </c>
      <c r="AT1980" s="115">
        <v>0</v>
      </c>
      <c r="AU1980" s="115">
        <v>0</v>
      </c>
      <c r="AV1980" s="13">
        <v>0</v>
      </c>
      <c r="AW1980" s="13">
        <v>0</v>
      </c>
      <c r="AX1980" s="13">
        <v>1</v>
      </c>
      <c r="AY1980" s="13">
        <v>0</v>
      </c>
      <c r="AZ1980" s="13">
        <v>0</v>
      </c>
      <c r="BA1980" s="13">
        <v>0</v>
      </c>
      <c r="BB1980" s="13">
        <v>0</v>
      </c>
      <c r="BR1980" s="7"/>
      <c r="BV1980" s="7"/>
    </row>
    <row r="1981" spans="1:74" x14ac:dyDescent="0.25">
      <c r="A1981" s="83" t="s">
        <v>9974</v>
      </c>
      <c r="B1981" s="83" t="s">
        <v>8861</v>
      </c>
      <c r="C1981" s="98">
        <v>1</v>
      </c>
      <c r="D1981" s="111">
        <v>1</v>
      </c>
      <c r="E1981" s="159">
        <v>0</v>
      </c>
      <c r="F1981" s="159">
        <v>1</v>
      </c>
      <c r="G1981" s="159">
        <v>0</v>
      </c>
      <c r="H1981" s="159">
        <v>0</v>
      </c>
      <c r="I1981" s="159">
        <v>0</v>
      </c>
      <c r="J1981" s="222">
        <f t="shared" si="290"/>
        <v>1</v>
      </c>
      <c r="S1981" s="11" t="s">
        <v>9141</v>
      </c>
      <c r="T1981" s="16">
        <v>7</v>
      </c>
      <c r="U1981" s="16">
        <v>38</v>
      </c>
      <c r="V1981" s="16">
        <v>6</v>
      </c>
      <c r="W1981" s="16">
        <v>111</v>
      </c>
      <c r="X1981" s="16">
        <v>467</v>
      </c>
      <c r="Y1981" s="11">
        <f t="shared" si="291"/>
        <v>629</v>
      </c>
      <c r="AL1981" s="7" t="s">
        <v>10012</v>
      </c>
      <c r="AM1981" s="13">
        <v>0</v>
      </c>
      <c r="AN1981" s="13">
        <v>0</v>
      </c>
      <c r="AO1981" s="13">
        <v>0</v>
      </c>
      <c r="AP1981" s="13">
        <v>0</v>
      </c>
      <c r="AQ1981" s="13">
        <v>0</v>
      </c>
      <c r="AR1981" s="13">
        <v>0</v>
      </c>
      <c r="AS1981" s="13">
        <v>0</v>
      </c>
      <c r="AT1981" s="115">
        <v>0</v>
      </c>
      <c r="AU1981" s="115">
        <v>0</v>
      </c>
      <c r="AV1981" s="13">
        <v>0</v>
      </c>
      <c r="AW1981" s="13">
        <v>0</v>
      </c>
      <c r="AX1981" s="13">
        <v>1</v>
      </c>
      <c r="AY1981" s="13">
        <v>0</v>
      </c>
      <c r="AZ1981" s="13">
        <v>0</v>
      </c>
      <c r="BA1981" s="13">
        <v>0</v>
      </c>
      <c r="BB1981" s="13">
        <v>0</v>
      </c>
      <c r="BR1981" s="7"/>
      <c r="BV1981" s="7"/>
    </row>
    <row r="1982" spans="1:74" x14ac:dyDescent="0.25">
      <c r="A1982" s="83" t="s">
        <v>9974</v>
      </c>
      <c r="B1982" s="83" t="s">
        <v>2289</v>
      </c>
      <c r="C1982" s="98">
        <v>17</v>
      </c>
      <c r="D1982" s="111">
        <v>17</v>
      </c>
      <c r="E1982" s="159">
        <v>0</v>
      </c>
      <c r="F1982" s="159">
        <v>6</v>
      </c>
      <c r="G1982" s="159">
        <v>2</v>
      </c>
      <c r="H1982" s="159">
        <v>9</v>
      </c>
      <c r="I1982" s="159">
        <v>0</v>
      </c>
      <c r="J1982" s="222">
        <f t="shared" si="290"/>
        <v>17</v>
      </c>
      <c r="L1982" s="9">
        <f>SUM(J1979:J1982)</f>
        <v>20</v>
      </c>
      <c r="S1982" s="86" t="s">
        <v>9142</v>
      </c>
      <c r="T1982" s="87">
        <v>32</v>
      </c>
      <c r="U1982" s="87">
        <v>163</v>
      </c>
      <c r="V1982" s="87">
        <v>73</v>
      </c>
      <c r="W1982" s="87">
        <v>223</v>
      </c>
      <c r="X1982" s="87">
        <v>181</v>
      </c>
      <c r="Y1982" s="11">
        <f t="shared" si="291"/>
        <v>672</v>
      </c>
      <c r="AL1982" s="7" t="s">
        <v>10018</v>
      </c>
      <c r="AM1982" s="13">
        <v>364</v>
      </c>
      <c r="AN1982" s="13">
        <v>349</v>
      </c>
      <c r="AO1982" s="13">
        <v>510</v>
      </c>
      <c r="AP1982" s="13">
        <v>535</v>
      </c>
      <c r="AQ1982" s="13">
        <v>579</v>
      </c>
      <c r="AR1982" s="13">
        <v>91</v>
      </c>
      <c r="AS1982" s="13">
        <v>181</v>
      </c>
      <c r="AT1982" s="115">
        <v>166</v>
      </c>
      <c r="AU1982" s="115">
        <v>123</v>
      </c>
      <c r="AV1982" s="13">
        <v>6</v>
      </c>
      <c r="AW1982" s="13">
        <v>0</v>
      </c>
      <c r="AX1982" s="13">
        <v>1</v>
      </c>
      <c r="AY1982" s="13">
        <v>0</v>
      </c>
      <c r="AZ1982" s="13">
        <v>0</v>
      </c>
      <c r="BA1982" s="13">
        <v>0</v>
      </c>
      <c r="BB1982" s="13">
        <v>0</v>
      </c>
      <c r="BR1982" s="7"/>
      <c r="BV1982" s="7"/>
    </row>
    <row r="1983" spans="1:74" x14ac:dyDescent="0.25">
      <c r="A1983" s="196" t="s">
        <v>9975</v>
      </c>
      <c r="B1983" s="196" t="s">
        <v>6018</v>
      </c>
      <c r="C1983" s="228">
        <v>16</v>
      </c>
      <c r="D1983" s="183">
        <v>16</v>
      </c>
      <c r="E1983" s="168">
        <v>0</v>
      </c>
      <c r="F1983" s="168">
        <v>7</v>
      </c>
      <c r="G1983" s="168">
        <v>2</v>
      </c>
      <c r="H1983" s="168">
        <v>7</v>
      </c>
      <c r="I1983" s="168">
        <v>0</v>
      </c>
      <c r="J1983" s="223">
        <f t="shared" si="290"/>
        <v>16</v>
      </c>
      <c r="K1983" s="186"/>
      <c r="L1983" s="229"/>
      <c r="T1983" s="7">
        <f>SUM(T1975:T1982)</f>
        <v>39</v>
      </c>
      <c r="U1983" s="7">
        <f>SUM(U1975:U1982)</f>
        <v>234</v>
      </c>
      <c r="V1983" s="7">
        <f>SUM(V1975:V1982)</f>
        <v>83</v>
      </c>
      <c r="W1983" s="7">
        <f>SUM(W1975:W1982)</f>
        <v>370</v>
      </c>
      <c r="X1983" s="7">
        <f>SUM(X1975:X1982)</f>
        <v>692</v>
      </c>
      <c r="Y1983" s="11">
        <f t="shared" si="291"/>
        <v>1418</v>
      </c>
      <c r="AT1983" s="115"/>
      <c r="AU1983" s="115"/>
      <c r="BR1983" s="7"/>
      <c r="BV1983" s="7"/>
    </row>
    <row r="1984" spans="1:74" ht="22.8" x14ac:dyDescent="0.25">
      <c r="A1984" s="196" t="s">
        <v>9975</v>
      </c>
      <c r="B1984" s="196" t="s">
        <v>2543</v>
      </c>
      <c r="C1984" s="228">
        <v>8</v>
      </c>
      <c r="D1984" s="183">
        <v>8</v>
      </c>
      <c r="E1984" s="168">
        <v>0</v>
      </c>
      <c r="F1984" s="168">
        <v>1</v>
      </c>
      <c r="G1984" s="168">
        <v>0</v>
      </c>
      <c r="H1984" s="168">
        <v>0</v>
      </c>
      <c r="I1984" s="168">
        <v>7</v>
      </c>
      <c r="J1984" s="223">
        <f t="shared" si="290"/>
        <v>8</v>
      </c>
      <c r="K1984" s="186"/>
      <c r="L1984" s="229"/>
      <c r="AL1984" s="7" t="s">
        <v>5</v>
      </c>
      <c r="AM1984" s="7" t="s">
        <v>10021</v>
      </c>
      <c r="AN1984" s="7" t="s">
        <v>10126</v>
      </c>
      <c r="AO1984" s="7" t="s">
        <v>10127</v>
      </c>
      <c r="AP1984" s="7" t="s">
        <v>10024</v>
      </c>
      <c r="AQ1984" s="7" t="s">
        <v>10019</v>
      </c>
      <c r="AR1984" s="7" t="s">
        <v>10128</v>
      </c>
      <c r="AS1984" s="7" t="s">
        <v>10129</v>
      </c>
      <c r="AT1984" s="115" t="s">
        <v>10130</v>
      </c>
      <c r="AU1984" s="115" t="s">
        <v>10027</v>
      </c>
      <c r="AV1984" s="7" t="s">
        <v>10028</v>
      </c>
      <c r="AW1984" s="7" t="s">
        <v>10023</v>
      </c>
      <c r="AX1984" s="7" t="s">
        <v>10131</v>
      </c>
      <c r="AY1984" s="7" t="s">
        <v>10132</v>
      </c>
      <c r="AZ1984" s="7" t="s">
        <v>10133</v>
      </c>
      <c r="BA1984" s="7" t="s">
        <v>10026</v>
      </c>
      <c r="BB1984" s="7" t="s">
        <v>10069</v>
      </c>
      <c r="BR1984" s="7"/>
      <c r="BV1984" s="7"/>
    </row>
    <row r="1985" spans="1:74" x14ac:dyDescent="0.25">
      <c r="A1985" s="196" t="s">
        <v>9975</v>
      </c>
      <c r="B1985" s="196" t="s">
        <v>2289</v>
      </c>
      <c r="C1985" s="228">
        <v>75</v>
      </c>
      <c r="D1985" s="183">
        <v>68</v>
      </c>
      <c r="E1985" s="168">
        <v>0</v>
      </c>
      <c r="F1985" s="168">
        <v>11</v>
      </c>
      <c r="G1985" s="168">
        <v>0</v>
      </c>
      <c r="H1985" s="168">
        <v>20</v>
      </c>
      <c r="I1985" s="168">
        <v>37</v>
      </c>
      <c r="J1985" s="223">
        <f t="shared" si="290"/>
        <v>68</v>
      </c>
      <c r="K1985" s="186"/>
      <c r="L1985" s="229">
        <f>SUM(J1983:J1985)</f>
        <v>92</v>
      </c>
      <c r="S1985" s="11" t="s">
        <v>9947</v>
      </c>
      <c r="T1985" s="11" t="s">
        <v>781</v>
      </c>
      <c r="U1985" s="11" t="s">
        <v>313</v>
      </c>
      <c r="V1985" s="11" t="s">
        <v>141</v>
      </c>
      <c r="W1985" s="11" t="s">
        <v>87</v>
      </c>
      <c r="X1985" s="11" t="s">
        <v>124</v>
      </c>
      <c r="Y1985" s="11" t="s">
        <v>8</v>
      </c>
      <c r="AL1985" s="7" t="s">
        <v>10060</v>
      </c>
      <c r="AM1985" s="13">
        <v>3</v>
      </c>
      <c r="AN1985" s="13">
        <v>0</v>
      </c>
      <c r="AO1985" s="13">
        <v>1</v>
      </c>
      <c r="AP1985" s="13">
        <v>1</v>
      </c>
      <c r="AQ1985" s="13">
        <v>1</v>
      </c>
      <c r="AR1985" s="13">
        <v>0</v>
      </c>
      <c r="AS1985" s="13">
        <v>0</v>
      </c>
      <c r="AT1985" s="115">
        <v>0</v>
      </c>
      <c r="AU1985" s="115">
        <v>0</v>
      </c>
      <c r="AV1985" s="13">
        <v>1</v>
      </c>
      <c r="AW1985" s="13">
        <v>2</v>
      </c>
      <c r="AX1985" s="13">
        <v>1</v>
      </c>
      <c r="AY1985" s="13">
        <v>1</v>
      </c>
      <c r="AZ1985" s="13">
        <v>0</v>
      </c>
      <c r="BA1985" s="13">
        <v>0</v>
      </c>
      <c r="BB1985" s="13">
        <v>1</v>
      </c>
      <c r="BR1985" s="7"/>
      <c r="BV1985" s="7"/>
    </row>
    <row r="1986" spans="1:74" x14ac:dyDescent="0.25">
      <c r="A1986" s="83" t="s">
        <v>9934</v>
      </c>
      <c r="B1986" s="83" t="s">
        <v>6018</v>
      </c>
      <c r="C1986" s="98">
        <v>44</v>
      </c>
      <c r="D1986" s="111">
        <v>38</v>
      </c>
      <c r="E1986" s="159">
        <v>0</v>
      </c>
      <c r="F1986" s="159">
        <v>16</v>
      </c>
      <c r="G1986" s="159">
        <v>2</v>
      </c>
      <c r="H1986" s="159">
        <v>20</v>
      </c>
      <c r="I1986" s="159">
        <v>0</v>
      </c>
      <c r="J1986" s="222">
        <f t="shared" si="290"/>
        <v>38</v>
      </c>
      <c r="S1986" s="11" t="s">
        <v>10160</v>
      </c>
      <c r="T1986" s="16">
        <v>0</v>
      </c>
      <c r="U1986" s="16">
        <v>0</v>
      </c>
      <c r="V1986" s="16">
        <v>0</v>
      </c>
      <c r="W1986" s="16">
        <v>0</v>
      </c>
      <c r="X1986" s="16">
        <v>0</v>
      </c>
      <c r="Y1986" s="11">
        <f t="shared" ref="Y1986:Y1994" si="292">SUM(T1986:X1986)</f>
        <v>0</v>
      </c>
      <c r="AL1986" s="7" t="s">
        <v>10061</v>
      </c>
      <c r="AM1986" s="13">
        <v>3</v>
      </c>
      <c r="AN1986" s="13">
        <v>3</v>
      </c>
      <c r="AO1986" s="13">
        <v>1</v>
      </c>
      <c r="AP1986" s="13">
        <v>1</v>
      </c>
      <c r="AQ1986" s="13">
        <v>1</v>
      </c>
      <c r="AR1986" s="13">
        <v>0</v>
      </c>
      <c r="AS1986" s="13">
        <v>0</v>
      </c>
      <c r="AT1986" s="115">
        <v>0</v>
      </c>
      <c r="AU1986" s="115">
        <v>1</v>
      </c>
      <c r="AV1986" s="13">
        <v>1</v>
      </c>
      <c r="AW1986" s="13">
        <v>0</v>
      </c>
      <c r="AX1986" s="13">
        <v>0</v>
      </c>
      <c r="AY1986" s="13">
        <v>1</v>
      </c>
      <c r="AZ1986" s="13">
        <v>0</v>
      </c>
      <c r="BA1986" s="13">
        <v>0</v>
      </c>
      <c r="BB1986" s="13">
        <v>1</v>
      </c>
      <c r="BR1986" s="7"/>
      <c r="BV1986" s="7"/>
    </row>
    <row r="1987" spans="1:74" x14ac:dyDescent="0.25">
      <c r="A1987" s="83" t="s">
        <v>9934</v>
      </c>
      <c r="B1987" s="83" t="s">
        <v>2543</v>
      </c>
      <c r="C1987" s="98">
        <v>66</v>
      </c>
      <c r="D1987" s="111">
        <v>66</v>
      </c>
      <c r="E1987" s="159">
        <v>0</v>
      </c>
      <c r="F1987" s="159">
        <v>2</v>
      </c>
      <c r="G1987" s="159">
        <v>0</v>
      </c>
      <c r="H1987" s="159">
        <v>11</v>
      </c>
      <c r="I1987" s="159">
        <v>53</v>
      </c>
      <c r="J1987" s="222">
        <f t="shared" si="290"/>
        <v>66</v>
      </c>
      <c r="S1987" s="11" t="s">
        <v>10161</v>
      </c>
      <c r="T1987" s="16">
        <v>0</v>
      </c>
      <c r="U1987" s="16">
        <v>0</v>
      </c>
      <c r="V1987" s="16">
        <v>0</v>
      </c>
      <c r="W1987" s="16">
        <v>0</v>
      </c>
      <c r="X1987" s="16">
        <v>0</v>
      </c>
      <c r="Y1987" s="11">
        <f t="shared" si="292"/>
        <v>0</v>
      </c>
      <c r="AL1987" s="7" t="s">
        <v>10062</v>
      </c>
      <c r="AM1987" s="13">
        <v>10</v>
      </c>
      <c r="AN1987" s="13">
        <v>3</v>
      </c>
      <c r="AO1987" s="13">
        <v>5</v>
      </c>
      <c r="AP1987" s="13">
        <v>3</v>
      </c>
      <c r="AQ1987" s="13">
        <v>2</v>
      </c>
      <c r="AR1987" s="13">
        <v>0</v>
      </c>
      <c r="AS1987" s="13">
        <v>0</v>
      </c>
      <c r="AT1987" s="115">
        <v>0</v>
      </c>
      <c r="AU1987" s="115">
        <v>1</v>
      </c>
      <c r="AV1987" s="13">
        <v>1</v>
      </c>
      <c r="AW1987" s="13">
        <v>0</v>
      </c>
      <c r="AX1987" s="13">
        <v>0</v>
      </c>
      <c r="AY1987" s="13">
        <v>1</v>
      </c>
      <c r="AZ1987" s="13">
        <v>0</v>
      </c>
      <c r="BA1987" s="13">
        <v>0</v>
      </c>
      <c r="BB1987" s="13">
        <v>1</v>
      </c>
      <c r="BR1987" s="7"/>
      <c r="BV1987" s="7"/>
    </row>
    <row r="1988" spans="1:74" x14ac:dyDescent="0.25">
      <c r="A1988" s="83" t="s">
        <v>9934</v>
      </c>
      <c r="B1988" s="83" t="s">
        <v>8861</v>
      </c>
      <c r="C1988" s="98">
        <v>5</v>
      </c>
      <c r="D1988" s="111">
        <v>5</v>
      </c>
      <c r="E1988" s="159">
        <v>0</v>
      </c>
      <c r="F1988" s="159">
        <v>5</v>
      </c>
      <c r="G1988" s="159">
        <v>0</v>
      </c>
      <c r="H1988" s="159">
        <v>0</v>
      </c>
      <c r="I1988" s="159">
        <v>0</v>
      </c>
      <c r="J1988" s="222">
        <f t="shared" si="290"/>
        <v>5</v>
      </c>
      <c r="S1988" s="11" t="s">
        <v>10162</v>
      </c>
      <c r="T1988" s="16">
        <v>0</v>
      </c>
      <c r="U1988" s="16">
        <v>0</v>
      </c>
      <c r="V1988" s="16">
        <v>0</v>
      </c>
      <c r="W1988" s="16">
        <v>0</v>
      </c>
      <c r="X1988" s="16">
        <v>0</v>
      </c>
      <c r="Y1988" s="11">
        <f t="shared" si="292"/>
        <v>0</v>
      </c>
      <c r="AL1988" s="7" t="s">
        <v>10063</v>
      </c>
      <c r="AM1988" s="13">
        <v>51</v>
      </c>
      <c r="AN1988" s="13">
        <v>46</v>
      </c>
      <c r="AO1988" s="13">
        <v>37</v>
      </c>
      <c r="AP1988" s="13">
        <v>28</v>
      </c>
      <c r="AQ1988" s="13">
        <v>23</v>
      </c>
      <c r="AR1988" s="13">
        <v>12</v>
      </c>
      <c r="AS1988" s="13">
        <v>18</v>
      </c>
      <c r="AT1988" s="115">
        <v>8</v>
      </c>
      <c r="AU1988" s="115">
        <v>10</v>
      </c>
      <c r="AV1988" s="13">
        <v>4</v>
      </c>
      <c r="AW1988" s="13">
        <v>1</v>
      </c>
      <c r="AX1988" s="13">
        <v>5</v>
      </c>
      <c r="AY1988" s="13">
        <v>3</v>
      </c>
      <c r="AZ1988" s="13">
        <v>0</v>
      </c>
      <c r="BA1988" s="13">
        <v>0</v>
      </c>
      <c r="BB1988" s="13">
        <v>2</v>
      </c>
      <c r="BR1988" s="7"/>
      <c r="BV1988" s="7"/>
    </row>
    <row r="1989" spans="1:74" x14ac:dyDescent="0.25">
      <c r="A1989" s="83" t="s">
        <v>9934</v>
      </c>
      <c r="B1989" s="83" t="s">
        <v>2289</v>
      </c>
      <c r="C1989" s="98">
        <v>523</v>
      </c>
      <c r="D1989" s="111">
        <v>520</v>
      </c>
      <c r="E1989" s="159">
        <v>7</v>
      </c>
      <c r="F1989" s="159">
        <v>15</v>
      </c>
      <c r="G1989" s="159">
        <v>4</v>
      </c>
      <c r="H1989" s="159">
        <v>80</v>
      </c>
      <c r="I1989" s="159">
        <v>414</v>
      </c>
      <c r="J1989" s="222">
        <f t="shared" si="290"/>
        <v>520</v>
      </c>
      <c r="L1989" s="9">
        <f>SUM(J1986:J1989)</f>
        <v>629</v>
      </c>
      <c r="S1989" s="11" t="s">
        <v>9138</v>
      </c>
      <c r="T1989" s="16">
        <v>0</v>
      </c>
      <c r="U1989" s="16">
        <v>0</v>
      </c>
      <c r="V1989" s="16">
        <v>0</v>
      </c>
      <c r="W1989" s="16">
        <v>0</v>
      </c>
      <c r="X1989" s="16">
        <v>0</v>
      </c>
      <c r="Y1989" s="11">
        <f t="shared" si="292"/>
        <v>0</v>
      </c>
      <c r="AL1989" s="7" t="s">
        <v>10140</v>
      </c>
      <c r="AM1989" s="13">
        <v>713</v>
      </c>
      <c r="AN1989" s="13">
        <v>352</v>
      </c>
      <c r="AO1989" s="13">
        <v>266</v>
      </c>
      <c r="AP1989" s="13">
        <v>249</v>
      </c>
      <c r="AQ1989" s="13">
        <v>156</v>
      </c>
      <c r="AR1989" s="13">
        <v>84</v>
      </c>
      <c r="AS1989" s="13">
        <v>62</v>
      </c>
      <c r="AT1989" s="115">
        <v>82</v>
      </c>
      <c r="AU1989" s="115">
        <v>42</v>
      </c>
      <c r="AV1989" s="13">
        <v>52</v>
      </c>
      <c r="AW1989" s="13">
        <v>37</v>
      </c>
      <c r="AX1989" s="13">
        <v>17</v>
      </c>
      <c r="AY1989" s="13">
        <v>19</v>
      </c>
      <c r="AZ1989" s="13">
        <v>37</v>
      </c>
      <c r="BA1989" s="13">
        <v>13</v>
      </c>
      <c r="BB1989" s="13">
        <v>19</v>
      </c>
      <c r="BR1989" s="7"/>
      <c r="BV1989" s="7"/>
    </row>
    <row r="1990" spans="1:74" x14ac:dyDescent="0.25">
      <c r="A1990" s="196" t="s">
        <v>9970</v>
      </c>
      <c r="B1990" s="196" t="s">
        <v>6018</v>
      </c>
      <c r="C1990" s="228">
        <v>149</v>
      </c>
      <c r="D1990" s="183">
        <v>142</v>
      </c>
      <c r="E1990" s="168">
        <v>5</v>
      </c>
      <c r="F1990" s="168">
        <v>33</v>
      </c>
      <c r="G1990" s="168">
        <v>5</v>
      </c>
      <c r="H1990" s="168">
        <v>99</v>
      </c>
      <c r="I1990" s="168">
        <v>0</v>
      </c>
      <c r="J1990" s="223">
        <f t="shared" si="290"/>
        <v>142</v>
      </c>
      <c r="K1990" s="186"/>
      <c r="L1990" s="229"/>
      <c r="S1990" s="11" t="s">
        <v>9139</v>
      </c>
      <c r="T1990" s="16">
        <v>0</v>
      </c>
      <c r="U1990" s="16">
        <v>1</v>
      </c>
      <c r="V1990" s="16">
        <v>0</v>
      </c>
      <c r="W1990" s="16">
        <v>0</v>
      </c>
      <c r="X1990" s="16">
        <v>0</v>
      </c>
      <c r="Y1990" s="11">
        <f t="shared" si="292"/>
        <v>1</v>
      </c>
      <c r="AL1990" s="7" t="s">
        <v>10141</v>
      </c>
      <c r="AM1990" s="13">
        <v>1</v>
      </c>
      <c r="AN1990" s="13">
        <v>28</v>
      </c>
      <c r="AO1990" s="13">
        <v>72</v>
      </c>
      <c r="AP1990" s="13">
        <v>273</v>
      </c>
      <c r="AQ1990" s="13">
        <v>355</v>
      </c>
      <c r="AR1990" s="13">
        <v>161</v>
      </c>
      <c r="AS1990" s="13">
        <v>145</v>
      </c>
      <c r="AT1990" s="115">
        <v>92</v>
      </c>
      <c r="AU1990" s="115">
        <v>72</v>
      </c>
      <c r="AV1990" s="13">
        <v>60</v>
      </c>
      <c r="AW1990" s="13">
        <v>43</v>
      </c>
      <c r="AX1990" s="13">
        <v>40</v>
      </c>
      <c r="AY1990" s="13">
        <v>31</v>
      </c>
      <c r="AZ1990" s="13">
        <v>39</v>
      </c>
      <c r="BA1990" s="13">
        <v>28</v>
      </c>
      <c r="BB1990" s="13">
        <v>32</v>
      </c>
      <c r="BR1990" s="7"/>
      <c r="BV1990" s="7"/>
    </row>
    <row r="1991" spans="1:74" x14ac:dyDescent="0.25">
      <c r="A1991" s="196" t="s">
        <v>9970</v>
      </c>
      <c r="B1991" s="196" t="s">
        <v>2543</v>
      </c>
      <c r="C1991" s="228">
        <v>199</v>
      </c>
      <c r="D1991" s="183">
        <v>189</v>
      </c>
      <c r="E1991" s="168">
        <v>10</v>
      </c>
      <c r="F1991" s="168">
        <v>56</v>
      </c>
      <c r="G1991" s="168">
        <v>42</v>
      </c>
      <c r="H1991" s="168">
        <v>81</v>
      </c>
      <c r="I1991" s="168">
        <v>0</v>
      </c>
      <c r="J1991" s="223">
        <f t="shared" si="290"/>
        <v>189</v>
      </c>
      <c r="K1991" s="186"/>
      <c r="L1991" s="229"/>
      <c r="S1991" s="86" t="s">
        <v>9140</v>
      </c>
      <c r="T1991" s="87">
        <v>0</v>
      </c>
      <c r="U1991" s="87">
        <v>7</v>
      </c>
      <c r="V1991" s="87">
        <v>2</v>
      </c>
      <c r="W1991" s="87">
        <v>7</v>
      </c>
      <c r="X1991" s="87">
        <v>0</v>
      </c>
      <c r="Y1991" s="11">
        <f t="shared" si="292"/>
        <v>16</v>
      </c>
      <c r="AL1991" s="186" t="s">
        <v>10022</v>
      </c>
      <c r="AM1991" s="187">
        <v>0</v>
      </c>
      <c r="AN1991" s="187">
        <v>0</v>
      </c>
      <c r="AO1991" s="187">
        <v>0</v>
      </c>
      <c r="AP1991" s="187">
        <v>0</v>
      </c>
      <c r="AQ1991" s="187">
        <v>0</v>
      </c>
      <c r="AR1991" s="187">
        <v>415</v>
      </c>
      <c r="AS1991" s="187">
        <v>435</v>
      </c>
      <c r="AT1991" s="225">
        <v>345</v>
      </c>
      <c r="AU1991" s="225">
        <v>433</v>
      </c>
      <c r="AV1991" s="187">
        <v>457</v>
      </c>
      <c r="AW1991" s="187">
        <v>568</v>
      </c>
      <c r="AX1991" s="187">
        <v>453</v>
      </c>
      <c r="AY1991" s="187">
        <v>391</v>
      </c>
      <c r="AZ1991" s="187">
        <v>236</v>
      </c>
      <c r="BA1991" s="187">
        <v>35</v>
      </c>
      <c r="BB1991" s="187">
        <v>44</v>
      </c>
      <c r="BR1991" s="7"/>
      <c r="BV1991" s="7"/>
    </row>
    <row r="1992" spans="1:74" x14ac:dyDescent="0.25">
      <c r="A1992" s="196" t="s">
        <v>9970</v>
      </c>
      <c r="B1992" s="196" t="s">
        <v>8861</v>
      </c>
      <c r="C1992" s="228">
        <v>16</v>
      </c>
      <c r="D1992" s="183">
        <v>16</v>
      </c>
      <c r="E1992" s="168">
        <v>3</v>
      </c>
      <c r="F1992" s="168">
        <v>11</v>
      </c>
      <c r="G1992" s="168">
        <v>0</v>
      </c>
      <c r="H1992" s="168">
        <v>2</v>
      </c>
      <c r="I1992" s="168">
        <v>0</v>
      </c>
      <c r="J1992" s="223">
        <f t="shared" si="290"/>
        <v>16</v>
      </c>
      <c r="K1992" s="186"/>
      <c r="L1992" s="229"/>
      <c r="S1992" s="11" t="s">
        <v>9141</v>
      </c>
      <c r="T1992" s="16">
        <v>0</v>
      </c>
      <c r="U1992" s="16">
        <v>16</v>
      </c>
      <c r="V1992" s="16">
        <v>2</v>
      </c>
      <c r="W1992" s="16">
        <v>20</v>
      </c>
      <c r="X1992" s="16">
        <v>0</v>
      </c>
      <c r="Y1992" s="11">
        <f t="shared" si="292"/>
        <v>38</v>
      </c>
      <c r="AL1992" s="7" t="s">
        <v>10142</v>
      </c>
      <c r="AM1992" s="13">
        <v>0</v>
      </c>
      <c r="AN1992" s="13">
        <v>0</v>
      </c>
      <c r="AO1992" s="13">
        <v>0</v>
      </c>
      <c r="AP1992" s="13">
        <v>0</v>
      </c>
      <c r="AQ1992" s="13">
        <v>2</v>
      </c>
      <c r="AR1992" s="13">
        <v>15</v>
      </c>
      <c r="AS1992" s="13">
        <v>39</v>
      </c>
      <c r="AT1992" s="115">
        <v>174</v>
      </c>
      <c r="AU1992" s="115">
        <v>257</v>
      </c>
      <c r="AV1992" s="13">
        <v>409</v>
      </c>
      <c r="AW1992" s="13">
        <v>233</v>
      </c>
      <c r="AX1992" s="13">
        <v>203</v>
      </c>
      <c r="AY1992" s="13">
        <v>114</v>
      </c>
      <c r="AZ1992" s="13">
        <v>154</v>
      </c>
      <c r="BA1992" s="13">
        <v>112</v>
      </c>
      <c r="BB1992" s="13">
        <v>124</v>
      </c>
      <c r="BR1992" s="7"/>
      <c r="BV1992" s="7"/>
    </row>
    <row r="1993" spans="1:74" x14ac:dyDescent="0.25">
      <c r="A1993" s="196" t="s">
        <v>9970</v>
      </c>
      <c r="B1993" s="196" t="s">
        <v>6556</v>
      </c>
      <c r="C1993" s="228">
        <v>4</v>
      </c>
      <c r="D1993" s="183">
        <v>4</v>
      </c>
      <c r="E1993" s="168">
        <v>0</v>
      </c>
      <c r="F1993" s="168">
        <v>1</v>
      </c>
      <c r="G1993" s="168">
        <v>1</v>
      </c>
      <c r="H1993" s="168">
        <v>2</v>
      </c>
      <c r="I1993" s="168">
        <v>0</v>
      </c>
      <c r="J1993" s="223">
        <f t="shared" si="290"/>
        <v>4</v>
      </c>
      <c r="K1993" s="186"/>
      <c r="L1993" s="229"/>
      <c r="S1993" s="86" t="s">
        <v>9142</v>
      </c>
      <c r="T1993" s="87">
        <v>5</v>
      </c>
      <c r="U1993" s="87">
        <v>33</v>
      </c>
      <c r="V1993" s="87">
        <v>5</v>
      </c>
      <c r="W1993" s="87">
        <v>99</v>
      </c>
      <c r="X1993" s="87">
        <v>0</v>
      </c>
      <c r="Y1993" s="11">
        <f t="shared" si="292"/>
        <v>142</v>
      </c>
      <c r="AL1993" s="186" t="s">
        <v>10025</v>
      </c>
      <c r="AM1993" s="187">
        <v>0</v>
      </c>
      <c r="AN1993" s="187">
        <v>0</v>
      </c>
      <c r="AO1993" s="187">
        <v>0</v>
      </c>
      <c r="AP1993" s="187">
        <v>0</v>
      </c>
      <c r="AQ1993" s="187">
        <v>0</v>
      </c>
      <c r="AR1993" s="187">
        <v>0</v>
      </c>
      <c r="AS1993" s="187">
        <v>0</v>
      </c>
      <c r="AT1993" s="187">
        <v>0</v>
      </c>
      <c r="AU1993" s="187">
        <v>0</v>
      </c>
      <c r="AV1993" s="187">
        <v>2</v>
      </c>
      <c r="AW1993" s="187">
        <v>10</v>
      </c>
      <c r="AX1993" s="187">
        <v>51</v>
      </c>
      <c r="AY1993" s="187">
        <v>115</v>
      </c>
      <c r="AZ1993" s="187">
        <v>428</v>
      </c>
      <c r="BA1993" s="187">
        <v>525</v>
      </c>
      <c r="BB1993" s="187">
        <v>467</v>
      </c>
      <c r="BR1993" s="7"/>
      <c r="BV1993" s="7"/>
    </row>
    <row r="1994" spans="1:74" x14ac:dyDescent="0.25">
      <c r="A1994" s="196" t="s">
        <v>9970</v>
      </c>
      <c r="B1994" s="196" t="s">
        <v>2289</v>
      </c>
      <c r="C1994" s="228">
        <v>322</v>
      </c>
      <c r="D1994" s="183">
        <v>321</v>
      </c>
      <c r="E1994" s="168">
        <v>14</v>
      </c>
      <c r="F1994" s="168">
        <v>62</v>
      </c>
      <c r="G1994" s="168">
        <v>25</v>
      </c>
      <c r="H1994" s="168">
        <v>39</v>
      </c>
      <c r="I1994" s="168">
        <v>181</v>
      </c>
      <c r="J1994" s="233">
        <f t="shared" si="290"/>
        <v>321</v>
      </c>
      <c r="K1994" s="186"/>
      <c r="L1994" s="229">
        <f>SUM(J1990:J1994)</f>
        <v>672</v>
      </c>
      <c r="T1994" s="7">
        <f>SUM(T1986:T1993)</f>
        <v>5</v>
      </c>
      <c r="U1994" s="7">
        <f>SUM(U1986:U1993)</f>
        <v>57</v>
      </c>
      <c r="V1994" s="7">
        <f>SUM(V1986:V1993)</f>
        <v>9</v>
      </c>
      <c r="W1994" s="7">
        <f>SUM(W1986:W1993)</f>
        <v>126</v>
      </c>
      <c r="X1994" s="7">
        <f>SUM(X1986:X1993)</f>
        <v>0</v>
      </c>
      <c r="Y1994" s="11">
        <f t="shared" si="292"/>
        <v>197</v>
      </c>
      <c r="AL1994" s="7" t="s">
        <v>10151</v>
      </c>
      <c r="AM1994" s="13">
        <v>0</v>
      </c>
      <c r="AN1994" s="13">
        <v>0</v>
      </c>
      <c r="AO1994" s="13">
        <v>0</v>
      </c>
      <c r="AP1994" s="13">
        <v>0</v>
      </c>
      <c r="AQ1994" s="13">
        <v>0</v>
      </c>
      <c r="AR1994" s="13">
        <v>0</v>
      </c>
      <c r="AS1994" s="13">
        <v>0</v>
      </c>
      <c r="AT1994" s="13">
        <v>0</v>
      </c>
      <c r="AU1994" s="13">
        <v>0</v>
      </c>
      <c r="AV1994" s="13">
        <v>1</v>
      </c>
      <c r="AW1994" s="13">
        <v>7</v>
      </c>
      <c r="AX1994" s="13">
        <v>40</v>
      </c>
      <c r="AY1994" s="13">
        <v>42</v>
      </c>
      <c r="AZ1994" s="13">
        <v>161</v>
      </c>
      <c r="BA1994" s="13">
        <v>182</v>
      </c>
      <c r="BB1994" s="13">
        <v>349</v>
      </c>
      <c r="BR1994" s="7"/>
      <c r="BV1994" s="7"/>
    </row>
    <row r="1995" spans="1:74" x14ac:dyDescent="0.25">
      <c r="A1995" s="231" t="s">
        <v>9948</v>
      </c>
      <c r="B1995" s="232"/>
      <c r="C1995" s="234">
        <f t="shared" ref="C1995:J1995" si="293">SUM(C1974:C1994)</f>
        <v>1452</v>
      </c>
      <c r="D1995" s="234">
        <f t="shared" si="293"/>
        <v>1418</v>
      </c>
      <c r="E1995" s="234">
        <f t="shared" si="293"/>
        <v>39</v>
      </c>
      <c r="F1995" s="234">
        <f t="shared" si="293"/>
        <v>234</v>
      </c>
      <c r="G1995" s="234">
        <f t="shared" si="293"/>
        <v>83</v>
      </c>
      <c r="H1995" s="234">
        <f t="shared" si="293"/>
        <v>370</v>
      </c>
      <c r="I1995" s="234">
        <f t="shared" si="293"/>
        <v>692</v>
      </c>
      <c r="J1995" s="234">
        <f t="shared" si="293"/>
        <v>1418</v>
      </c>
      <c r="K1995" s="235"/>
      <c r="L1995" s="235">
        <f>SUM(L1974:L1994)</f>
        <v>1418</v>
      </c>
      <c r="AL1995" s="186" t="s">
        <v>10030</v>
      </c>
      <c r="AM1995" s="187">
        <v>0</v>
      </c>
      <c r="AN1995" s="187">
        <v>0</v>
      </c>
      <c r="AO1995" s="187">
        <v>0</v>
      </c>
      <c r="AP1995" s="187">
        <v>0</v>
      </c>
      <c r="AQ1995" s="187">
        <v>0</v>
      </c>
      <c r="AR1995" s="187">
        <v>0</v>
      </c>
      <c r="AS1995" s="187">
        <v>0</v>
      </c>
      <c r="AT1995" s="187">
        <v>0</v>
      </c>
      <c r="AU1995" s="187">
        <v>0</v>
      </c>
      <c r="AV1995" s="187">
        <v>0</v>
      </c>
      <c r="AW1995" s="187">
        <v>0</v>
      </c>
      <c r="AX1995" s="187">
        <v>13</v>
      </c>
      <c r="AY1995" s="187">
        <v>33</v>
      </c>
      <c r="AZ1995" s="187">
        <v>51</v>
      </c>
      <c r="BA1995" s="187">
        <v>28</v>
      </c>
      <c r="BB1995" s="187">
        <v>181</v>
      </c>
      <c r="BR1995" s="7"/>
      <c r="BV1995" s="7"/>
    </row>
    <row r="1996" spans="1:74" x14ac:dyDescent="0.25">
      <c r="S1996" s="11" t="s">
        <v>9950</v>
      </c>
      <c r="T1996" s="11" t="s">
        <v>781</v>
      </c>
      <c r="U1996" s="11" t="s">
        <v>313</v>
      </c>
      <c r="V1996" s="11" t="s">
        <v>141</v>
      </c>
      <c r="W1996" s="11" t="s">
        <v>87</v>
      </c>
      <c r="X1996" s="11" t="s">
        <v>124</v>
      </c>
      <c r="Y1996" s="11" t="s">
        <v>9951</v>
      </c>
      <c r="BR1996" s="7"/>
      <c r="BV1996" s="7"/>
    </row>
    <row r="1997" spans="1:74" x14ac:dyDescent="0.25">
      <c r="F1997" s="180"/>
      <c r="S1997" s="11" t="s">
        <v>10160</v>
      </c>
      <c r="T1997" s="16">
        <v>0</v>
      </c>
      <c r="U1997" s="16">
        <v>1</v>
      </c>
      <c r="V1997" s="16">
        <v>0</v>
      </c>
      <c r="W1997" s="16">
        <v>0</v>
      </c>
      <c r="X1997" s="16">
        <v>0</v>
      </c>
      <c r="Y1997" s="11">
        <f t="shared" ref="Y1997:Y2005" si="294">SUM(T1997:W1997)</f>
        <v>1</v>
      </c>
      <c r="BR1997" s="7"/>
      <c r="BV1997" s="7"/>
    </row>
    <row r="1998" spans="1:74" x14ac:dyDescent="0.25">
      <c r="S1998" s="11" t="s">
        <v>10161</v>
      </c>
      <c r="T1998" s="16">
        <v>0</v>
      </c>
      <c r="U1998" s="16">
        <v>1</v>
      </c>
      <c r="V1998" s="16">
        <v>0</v>
      </c>
      <c r="W1998" s="16">
        <v>0</v>
      </c>
      <c r="X1998" s="16">
        <v>0</v>
      </c>
      <c r="Y1998" s="11">
        <f t="shared" si="294"/>
        <v>1</v>
      </c>
      <c r="BR1998" s="7"/>
      <c r="BV1998" s="7"/>
    </row>
    <row r="1999" spans="1:74" x14ac:dyDescent="0.25">
      <c r="S1999" s="11" t="s">
        <v>10162</v>
      </c>
      <c r="T1999" s="16">
        <v>0</v>
      </c>
      <c r="U1999" s="16">
        <v>1</v>
      </c>
      <c r="V1999" s="16">
        <v>0</v>
      </c>
      <c r="W1999" s="16">
        <v>0</v>
      </c>
      <c r="X1999" s="16">
        <v>0</v>
      </c>
      <c r="Y1999" s="11">
        <f t="shared" si="294"/>
        <v>1</v>
      </c>
      <c r="BR1999" s="7"/>
      <c r="BV1999" s="7"/>
    </row>
    <row r="2000" spans="1:74" x14ac:dyDescent="0.25">
      <c r="S2000" s="11" t="s">
        <v>9138</v>
      </c>
      <c r="T2000" s="16">
        <v>0</v>
      </c>
      <c r="U2000" s="16">
        <v>2</v>
      </c>
      <c r="V2000" s="16">
        <v>0</v>
      </c>
      <c r="W2000" s="16">
        <v>0</v>
      </c>
      <c r="X2000" s="16">
        <v>0</v>
      </c>
      <c r="Y2000" s="11">
        <f t="shared" si="294"/>
        <v>2</v>
      </c>
      <c r="BR2000" s="7"/>
      <c r="BV2000" s="7"/>
    </row>
    <row r="2001" spans="1:74" x14ac:dyDescent="0.25">
      <c r="S2001" s="11" t="s">
        <v>9139</v>
      </c>
      <c r="T2001" s="16">
        <v>0</v>
      </c>
      <c r="U2001" s="16">
        <v>8</v>
      </c>
      <c r="V2001" s="16">
        <v>2</v>
      </c>
      <c r="W2001" s="16">
        <v>9</v>
      </c>
      <c r="X2001" s="16">
        <v>0</v>
      </c>
      <c r="Y2001" s="11">
        <f t="shared" si="294"/>
        <v>19</v>
      </c>
      <c r="BR2001" s="7"/>
      <c r="BV2001" s="7"/>
    </row>
    <row r="2002" spans="1:74" x14ac:dyDescent="0.25">
      <c r="S2002" s="86" t="s">
        <v>9140</v>
      </c>
      <c r="T2002" s="87">
        <v>0</v>
      </c>
      <c r="U2002" s="87">
        <v>12</v>
      </c>
      <c r="V2002" s="87">
        <v>0</v>
      </c>
      <c r="W2002" s="87">
        <v>20</v>
      </c>
      <c r="X2002" s="87">
        <v>44</v>
      </c>
      <c r="Y2002" s="11">
        <f t="shared" si="294"/>
        <v>32</v>
      </c>
      <c r="BR2002" s="7"/>
      <c r="BV2002" s="7"/>
    </row>
    <row r="2003" spans="1:74" x14ac:dyDescent="0.25">
      <c r="S2003" s="11" t="s">
        <v>9141</v>
      </c>
      <c r="T2003" s="16">
        <v>7</v>
      </c>
      <c r="U2003" s="16">
        <v>22</v>
      </c>
      <c r="V2003" s="16">
        <v>4</v>
      </c>
      <c r="W2003" s="16">
        <v>91</v>
      </c>
      <c r="X2003" s="16">
        <v>467</v>
      </c>
      <c r="Y2003" s="11">
        <f t="shared" si="294"/>
        <v>124</v>
      </c>
      <c r="BR2003" s="7"/>
      <c r="BV2003" s="7"/>
    </row>
    <row r="2004" spans="1:74" x14ac:dyDescent="0.25">
      <c r="S2004" s="86" t="s">
        <v>9142</v>
      </c>
      <c r="T2004" s="87">
        <v>27</v>
      </c>
      <c r="U2004" s="87">
        <v>130</v>
      </c>
      <c r="V2004" s="87">
        <v>68</v>
      </c>
      <c r="W2004" s="87">
        <v>124</v>
      </c>
      <c r="X2004" s="87">
        <v>181</v>
      </c>
      <c r="Y2004" s="11">
        <f t="shared" si="294"/>
        <v>349</v>
      </c>
      <c r="BR2004" s="7"/>
      <c r="BV2004" s="7"/>
    </row>
    <row r="2005" spans="1:74" x14ac:dyDescent="0.25">
      <c r="T2005" s="7">
        <f>SUM(T1997:T2004)</f>
        <v>34</v>
      </c>
      <c r="U2005" s="7">
        <f>SUM(U1997:U2004)</f>
        <v>177</v>
      </c>
      <c r="V2005" s="7">
        <f>SUM(V1997:V2004)</f>
        <v>74</v>
      </c>
      <c r="W2005" s="7">
        <f>SUM(W1997:W2004)</f>
        <v>244</v>
      </c>
      <c r="X2005" s="7">
        <f>SUM(X1997:X2004)</f>
        <v>692</v>
      </c>
      <c r="Y2005" s="11">
        <f t="shared" si="294"/>
        <v>529</v>
      </c>
      <c r="BR2005" s="7"/>
      <c r="BV2005" s="7"/>
    </row>
    <row r="2007" spans="1:74" ht="39.6" x14ac:dyDescent="0.25">
      <c r="A2007" s="75" t="s">
        <v>10026</v>
      </c>
      <c r="B2007" s="75" t="s">
        <v>9152</v>
      </c>
      <c r="C2007" s="75" t="s">
        <v>9126</v>
      </c>
      <c r="D2007" s="75" t="s">
        <v>9936</v>
      </c>
      <c r="E2007" s="75" t="s">
        <v>9937</v>
      </c>
      <c r="F2007" s="75" t="s">
        <v>9938</v>
      </c>
      <c r="G2007" s="75" t="s">
        <v>9939</v>
      </c>
      <c r="H2007" s="75" t="s">
        <v>9940</v>
      </c>
      <c r="I2007" s="75" t="s">
        <v>9941</v>
      </c>
      <c r="J2007" s="14" t="s">
        <v>9943</v>
      </c>
      <c r="L2007" s="77" t="s">
        <v>10175</v>
      </c>
      <c r="S2007" s="7" t="s">
        <v>10026</v>
      </c>
      <c r="AL2007" s="13" t="s">
        <v>9995</v>
      </c>
      <c r="AM2007" s="115" t="s">
        <v>10026</v>
      </c>
      <c r="AN2007" s="13"/>
      <c r="AO2007" s="13"/>
      <c r="AP2007" s="13"/>
      <c r="BR2007" s="7"/>
      <c r="BV2007" s="7"/>
    </row>
    <row r="2008" spans="1:74" x14ac:dyDescent="0.25">
      <c r="A2008" s="83" t="s">
        <v>9974</v>
      </c>
      <c r="B2008" s="83" t="s">
        <v>2543</v>
      </c>
      <c r="C2008" s="236">
        <v>1</v>
      </c>
      <c r="D2008" s="98">
        <v>1</v>
      </c>
      <c r="E2008" s="159">
        <v>0</v>
      </c>
      <c r="F2008" s="159">
        <v>1</v>
      </c>
      <c r="G2008" s="159">
        <v>0</v>
      </c>
      <c r="H2008" s="159">
        <v>0</v>
      </c>
      <c r="I2008" s="159">
        <v>0</v>
      </c>
      <c r="J2008" s="222">
        <f t="shared" ref="J2008:J2023" si="295">SUM(E2008:I2008)</f>
        <v>1</v>
      </c>
      <c r="S2008" s="11" t="s">
        <v>9945</v>
      </c>
      <c r="T2008" s="11" t="s">
        <v>781</v>
      </c>
      <c r="U2008" s="11" t="s">
        <v>313</v>
      </c>
      <c r="V2008" s="11" t="s">
        <v>141</v>
      </c>
      <c r="W2008" s="11" t="s">
        <v>87</v>
      </c>
      <c r="X2008" s="11" t="s">
        <v>124</v>
      </c>
      <c r="Y2008" s="11" t="s">
        <v>8</v>
      </c>
      <c r="AL2008" s="7" t="s">
        <v>10119</v>
      </c>
      <c r="AM2008" s="13"/>
      <c r="AN2008" s="13"/>
      <c r="AO2008" s="13"/>
      <c r="AP2008" s="13"/>
      <c r="BR2008" s="7"/>
      <c r="BV2008" s="7"/>
    </row>
    <row r="2009" spans="1:74" x14ac:dyDescent="0.25">
      <c r="A2009" s="83" t="s">
        <v>9974</v>
      </c>
      <c r="B2009" s="83" t="s">
        <v>8861</v>
      </c>
      <c r="C2009" s="237">
        <v>1</v>
      </c>
      <c r="D2009" s="98">
        <v>1</v>
      </c>
      <c r="E2009" s="159">
        <v>0</v>
      </c>
      <c r="F2009" s="159">
        <v>1</v>
      </c>
      <c r="G2009" s="159">
        <v>0</v>
      </c>
      <c r="H2009" s="159">
        <v>0</v>
      </c>
      <c r="I2009" s="159">
        <v>0</v>
      </c>
      <c r="J2009" s="222">
        <f t="shared" si="295"/>
        <v>1</v>
      </c>
      <c r="S2009" s="11" t="s">
        <v>10160</v>
      </c>
      <c r="T2009" s="16">
        <v>0</v>
      </c>
      <c r="U2009" s="16">
        <v>0</v>
      </c>
      <c r="V2009" s="16">
        <v>0</v>
      </c>
      <c r="W2009" s="16">
        <v>0</v>
      </c>
      <c r="X2009" s="16">
        <v>0</v>
      </c>
      <c r="Y2009" s="11">
        <f t="shared" ref="Y2009:Y2017" si="296">SUM(T2009:X2009)</f>
        <v>0</v>
      </c>
      <c r="AL2009" s="7" t="s">
        <v>10121</v>
      </c>
      <c r="AM2009" s="13"/>
      <c r="AN2009" s="13"/>
      <c r="AO2009" s="13"/>
      <c r="AP2009" s="13"/>
      <c r="BR2009" s="7"/>
      <c r="BV2009" s="7"/>
    </row>
    <row r="2010" spans="1:74" x14ac:dyDescent="0.25">
      <c r="A2010" s="83" t="s">
        <v>9974</v>
      </c>
      <c r="B2010" s="83" t="s">
        <v>6556</v>
      </c>
      <c r="C2010" s="237">
        <v>1</v>
      </c>
      <c r="D2010" s="98">
        <v>1</v>
      </c>
      <c r="E2010" s="159">
        <v>0</v>
      </c>
      <c r="F2010" s="159">
        <v>0</v>
      </c>
      <c r="G2010" s="159">
        <v>0</v>
      </c>
      <c r="H2010" s="159">
        <v>1</v>
      </c>
      <c r="I2010" s="159">
        <v>0</v>
      </c>
      <c r="J2010" s="222">
        <f t="shared" si="295"/>
        <v>1</v>
      </c>
      <c r="S2010" s="11" t="s">
        <v>10161</v>
      </c>
      <c r="T2010" s="16">
        <v>0</v>
      </c>
      <c r="U2010" s="16">
        <v>0</v>
      </c>
      <c r="V2010" s="16">
        <v>0</v>
      </c>
      <c r="W2010" s="16">
        <v>0</v>
      </c>
      <c r="X2010" s="16">
        <v>0</v>
      </c>
      <c r="Y2010" s="11">
        <f t="shared" si="296"/>
        <v>0</v>
      </c>
      <c r="AM2010" s="13"/>
      <c r="AN2010" s="13"/>
      <c r="AO2010" s="13"/>
      <c r="AP2010" s="13"/>
      <c r="BR2010" s="7"/>
      <c r="BV2010" s="7"/>
    </row>
    <row r="2011" spans="1:74" ht="22.8" x14ac:dyDescent="0.25">
      <c r="A2011" s="83" t="s">
        <v>9974</v>
      </c>
      <c r="B2011" s="83" t="s">
        <v>2289</v>
      </c>
      <c r="C2011" s="237">
        <v>10</v>
      </c>
      <c r="D2011" s="98">
        <v>10</v>
      </c>
      <c r="E2011" s="159">
        <v>0</v>
      </c>
      <c r="F2011" s="159">
        <v>1</v>
      </c>
      <c r="G2011" s="159">
        <v>0</v>
      </c>
      <c r="H2011" s="159">
        <v>9</v>
      </c>
      <c r="I2011" s="159">
        <v>0</v>
      </c>
      <c r="J2011" s="222">
        <f t="shared" si="295"/>
        <v>10</v>
      </c>
      <c r="L2011" s="9">
        <f>SUM(J2008:J2011)</f>
        <v>13</v>
      </c>
      <c r="S2011" s="11" t="s">
        <v>10162</v>
      </c>
      <c r="T2011" s="16">
        <v>0</v>
      </c>
      <c r="U2011" s="16">
        <v>0</v>
      </c>
      <c r="V2011" s="16">
        <v>0</v>
      </c>
      <c r="W2011" s="16">
        <v>0</v>
      </c>
      <c r="X2011" s="16">
        <v>0</v>
      </c>
      <c r="Y2011" s="11">
        <f t="shared" si="296"/>
        <v>0</v>
      </c>
      <c r="AL2011" s="7" t="s">
        <v>5</v>
      </c>
      <c r="AM2011" s="7" t="s">
        <v>10125</v>
      </c>
      <c r="AN2011" s="7" t="s">
        <v>10126</v>
      </c>
      <c r="AO2011" s="7" t="s">
        <v>10127</v>
      </c>
      <c r="AP2011" s="7" t="s">
        <v>10024</v>
      </c>
      <c r="AQ2011" s="7" t="s">
        <v>10019</v>
      </c>
      <c r="AR2011" s="7" t="s">
        <v>10128</v>
      </c>
      <c r="AS2011" s="7" t="s">
        <v>10129</v>
      </c>
      <c r="AT2011" s="115" t="s">
        <v>10130</v>
      </c>
      <c r="AU2011" s="115" t="s">
        <v>10027</v>
      </c>
      <c r="AV2011" s="7" t="s">
        <v>10028</v>
      </c>
      <c r="AW2011" s="7" t="s">
        <v>10023</v>
      </c>
      <c r="AX2011" s="7" t="s">
        <v>10131</v>
      </c>
      <c r="AY2011" s="7" t="s">
        <v>10132</v>
      </c>
      <c r="AZ2011" s="7" t="s">
        <v>10133</v>
      </c>
      <c r="BA2011" s="7" t="s">
        <v>10026</v>
      </c>
      <c r="BR2011" s="7"/>
      <c r="BV2011" s="7"/>
    </row>
    <row r="2012" spans="1:74" x14ac:dyDescent="0.25">
      <c r="A2012" s="196" t="s">
        <v>9975</v>
      </c>
      <c r="B2012" s="196" t="s">
        <v>6018</v>
      </c>
      <c r="C2012" s="238">
        <v>9</v>
      </c>
      <c r="D2012" s="228">
        <v>9</v>
      </c>
      <c r="E2012" s="168">
        <v>0</v>
      </c>
      <c r="F2012" s="168">
        <v>1</v>
      </c>
      <c r="G2012" s="168">
        <v>0</v>
      </c>
      <c r="H2012" s="168">
        <v>8</v>
      </c>
      <c r="I2012" s="168">
        <v>0</v>
      </c>
      <c r="J2012" s="223">
        <f t="shared" si="295"/>
        <v>9</v>
      </c>
      <c r="K2012" s="186"/>
      <c r="L2012" s="229"/>
      <c r="S2012" s="11" t="s">
        <v>9138</v>
      </c>
      <c r="T2012" s="16">
        <v>0</v>
      </c>
      <c r="U2012" s="16">
        <v>0</v>
      </c>
      <c r="V2012" s="16">
        <v>0</v>
      </c>
      <c r="W2012" s="16">
        <v>0</v>
      </c>
      <c r="X2012" s="16">
        <v>0</v>
      </c>
      <c r="Y2012" s="11">
        <f t="shared" si="296"/>
        <v>0</v>
      </c>
      <c r="AL2012" s="7" t="s">
        <v>10009</v>
      </c>
      <c r="AM2012" s="13">
        <v>0</v>
      </c>
      <c r="AN2012" s="13">
        <v>0</v>
      </c>
      <c r="AO2012" s="13">
        <v>0</v>
      </c>
      <c r="AP2012" s="13">
        <v>0</v>
      </c>
      <c r="AQ2012" s="13">
        <v>0</v>
      </c>
      <c r="AR2012" s="13">
        <v>0</v>
      </c>
      <c r="AS2012" s="13">
        <v>0</v>
      </c>
      <c r="AT2012" s="115">
        <v>0</v>
      </c>
      <c r="AU2012" s="115">
        <v>0</v>
      </c>
      <c r="AV2012" s="13">
        <v>0</v>
      </c>
      <c r="AW2012" s="13">
        <v>0</v>
      </c>
      <c r="AX2012" s="13">
        <v>0</v>
      </c>
      <c r="AY2012" s="13">
        <v>0</v>
      </c>
      <c r="AZ2012" s="13">
        <v>0</v>
      </c>
      <c r="BA2012" s="13">
        <v>0</v>
      </c>
      <c r="BR2012" s="7"/>
      <c r="BV2012" s="7"/>
    </row>
    <row r="2013" spans="1:74" x14ac:dyDescent="0.25">
      <c r="A2013" s="196" t="s">
        <v>9975</v>
      </c>
      <c r="B2013" s="196" t="s">
        <v>2543</v>
      </c>
      <c r="C2013" s="238">
        <v>8</v>
      </c>
      <c r="D2013" s="228">
        <v>8</v>
      </c>
      <c r="E2013" s="168">
        <v>0</v>
      </c>
      <c r="F2013" s="168">
        <v>1</v>
      </c>
      <c r="G2013" s="168">
        <v>0</v>
      </c>
      <c r="H2013" s="168">
        <v>0</v>
      </c>
      <c r="I2013" s="168">
        <v>7</v>
      </c>
      <c r="J2013" s="223">
        <f t="shared" si="295"/>
        <v>8</v>
      </c>
      <c r="K2013" s="186"/>
      <c r="L2013" s="229"/>
      <c r="S2013" s="11" t="s">
        <v>9139</v>
      </c>
      <c r="T2013" s="16">
        <v>0</v>
      </c>
      <c r="U2013" s="16">
        <v>3</v>
      </c>
      <c r="V2013" s="16">
        <v>0</v>
      </c>
      <c r="W2013" s="16">
        <v>10</v>
      </c>
      <c r="X2013" s="16">
        <v>0</v>
      </c>
      <c r="Y2013" s="11">
        <f t="shared" si="296"/>
        <v>13</v>
      </c>
      <c r="AL2013" s="7" t="s">
        <v>10010</v>
      </c>
      <c r="AM2013" s="13">
        <v>0</v>
      </c>
      <c r="AN2013" s="13">
        <v>0</v>
      </c>
      <c r="AO2013" s="13">
        <v>0</v>
      </c>
      <c r="AP2013" s="13">
        <v>0</v>
      </c>
      <c r="AQ2013" s="13">
        <v>0</v>
      </c>
      <c r="AR2013" s="13">
        <v>0</v>
      </c>
      <c r="AS2013" s="13">
        <v>0</v>
      </c>
      <c r="AT2013" s="115">
        <v>0</v>
      </c>
      <c r="AU2013" s="115">
        <v>0</v>
      </c>
      <c r="AV2013" s="13">
        <v>0</v>
      </c>
      <c r="AW2013" s="13">
        <v>0</v>
      </c>
      <c r="AX2013" s="13">
        <v>0</v>
      </c>
      <c r="AY2013" s="13">
        <v>0</v>
      </c>
      <c r="AZ2013" s="13">
        <v>0</v>
      </c>
      <c r="BA2013" s="13">
        <v>0</v>
      </c>
      <c r="BR2013" s="7"/>
      <c r="BV2013" s="7"/>
    </row>
    <row r="2014" spans="1:74" x14ac:dyDescent="0.25">
      <c r="A2014" s="196" t="s">
        <v>9975</v>
      </c>
      <c r="B2014" s="196" t="s">
        <v>2289</v>
      </c>
      <c r="C2014" s="238">
        <v>62</v>
      </c>
      <c r="D2014" s="228">
        <v>55</v>
      </c>
      <c r="E2014" s="168">
        <v>0</v>
      </c>
      <c r="F2014" s="168">
        <v>12</v>
      </c>
      <c r="G2014" s="168">
        <v>1</v>
      </c>
      <c r="H2014" s="168">
        <v>14</v>
      </c>
      <c r="I2014" s="168">
        <v>28</v>
      </c>
      <c r="J2014" s="223">
        <f t="shared" si="295"/>
        <v>55</v>
      </c>
      <c r="K2014" s="186"/>
      <c r="L2014" s="229">
        <f>SUM(J2012:J2014)</f>
        <v>72</v>
      </c>
      <c r="S2014" s="86" t="s">
        <v>9140</v>
      </c>
      <c r="T2014" s="87">
        <v>0</v>
      </c>
      <c r="U2014" s="87">
        <v>14</v>
      </c>
      <c r="V2014" s="87">
        <v>1</v>
      </c>
      <c r="W2014" s="87">
        <v>22</v>
      </c>
      <c r="X2014" s="87">
        <v>35</v>
      </c>
      <c r="Y2014" s="11">
        <f t="shared" si="296"/>
        <v>72</v>
      </c>
      <c r="AL2014" s="7" t="s">
        <v>10011</v>
      </c>
      <c r="AM2014" s="13">
        <v>0</v>
      </c>
      <c r="AN2014" s="13">
        <v>0</v>
      </c>
      <c r="AO2014" s="13">
        <v>0</v>
      </c>
      <c r="AP2014" s="13">
        <v>0</v>
      </c>
      <c r="AQ2014" s="13">
        <v>0</v>
      </c>
      <c r="AR2014" s="13">
        <v>0</v>
      </c>
      <c r="AS2014" s="13">
        <v>0</v>
      </c>
      <c r="AT2014" s="115">
        <v>0</v>
      </c>
      <c r="AU2014" s="115">
        <v>0</v>
      </c>
      <c r="AV2014" s="13">
        <v>0</v>
      </c>
      <c r="AW2014" s="13">
        <v>0</v>
      </c>
      <c r="AX2014" s="13">
        <v>1</v>
      </c>
      <c r="AY2014" s="13">
        <v>0</v>
      </c>
      <c r="AZ2014" s="13">
        <v>0</v>
      </c>
      <c r="BA2014" s="13">
        <v>0</v>
      </c>
      <c r="BR2014" s="7"/>
      <c r="BV2014" s="7"/>
    </row>
    <row r="2015" spans="1:74" x14ac:dyDescent="0.25">
      <c r="A2015" s="83" t="s">
        <v>9934</v>
      </c>
      <c r="B2015" s="83" t="s">
        <v>6018</v>
      </c>
      <c r="C2015" s="237">
        <v>39</v>
      </c>
      <c r="D2015" s="98">
        <v>33</v>
      </c>
      <c r="E2015" s="159">
        <v>0</v>
      </c>
      <c r="F2015" s="159">
        <v>12</v>
      </c>
      <c r="G2015" s="159">
        <v>1</v>
      </c>
      <c r="H2015" s="159">
        <v>20</v>
      </c>
      <c r="I2015" s="159">
        <v>0</v>
      </c>
      <c r="J2015" s="222">
        <f t="shared" si="295"/>
        <v>33</v>
      </c>
      <c r="S2015" s="11" t="s">
        <v>9141</v>
      </c>
      <c r="T2015" s="16">
        <v>8</v>
      </c>
      <c r="U2015" s="16">
        <v>23</v>
      </c>
      <c r="V2015" s="16">
        <v>7</v>
      </c>
      <c r="W2015" s="16">
        <v>107</v>
      </c>
      <c r="X2015" s="16">
        <v>525</v>
      </c>
      <c r="Y2015" s="11">
        <f t="shared" si="296"/>
        <v>670</v>
      </c>
      <c r="AL2015" s="7" t="s">
        <v>10012</v>
      </c>
      <c r="AM2015" s="13">
        <v>0</v>
      </c>
      <c r="AN2015" s="13">
        <v>0</v>
      </c>
      <c r="AO2015" s="13">
        <v>0</v>
      </c>
      <c r="AP2015" s="13">
        <v>0</v>
      </c>
      <c r="AQ2015" s="13">
        <v>0</v>
      </c>
      <c r="AR2015" s="13">
        <v>0</v>
      </c>
      <c r="AS2015" s="13">
        <v>0</v>
      </c>
      <c r="AT2015" s="115">
        <v>0</v>
      </c>
      <c r="AU2015" s="115">
        <v>0</v>
      </c>
      <c r="AV2015" s="13">
        <v>0</v>
      </c>
      <c r="AW2015" s="13">
        <v>0</v>
      </c>
      <c r="AX2015" s="13">
        <v>1</v>
      </c>
      <c r="AY2015" s="13">
        <v>0</v>
      </c>
      <c r="AZ2015" s="13">
        <v>0</v>
      </c>
      <c r="BA2015" s="13">
        <v>0</v>
      </c>
      <c r="BR2015" s="7"/>
      <c r="BV2015" s="7"/>
    </row>
    <row r="2016" spans="1:74" x14ac:dyDescent="0.25">
      <c r="A2016" s="83" t="s">
        <v>9934</v>
      </c>
      <c r="B2016" s="83" t="s">
        <v>2543</v>
      </c>
      <c r="C2016" s="237">
        <v>83</v>
      </c>
      <c r="D2016" s="98">
        <v>83</v>
      </c>
      <c r="E2016" s="159">
        <v>0</v>
      </c>
      <c r="F2016" s="159">
        <v>1</v>
      </c>
      <c r="G2016" s="159">
        <v>0</v>
      </c>
      <c r="H2016" s="159">
        <v>11</v>
      </c>
      <c r="I2016" s="159">
        <v>71</v>
      </c>
      <c r="J2016" s="222">
        <f t="shared" si="295"/>
        <v>83</v>
      </c>
      <c r="S2016" s="86" t="s">
        <v>9142</v>
      </c>
      <c r="T2016" s="87">
        <v>20</v>
      </c>
      <c r="U2016" s="87">
        <v>79</v>
      </c>
      <c r="V2016" s="87">
        <v>25</v>
      </c>
      <c r="W2016" s="87">
        <v>162</v>
      </c>
      <c r="X2016" s="87">
        <v>28</v>
      </c>
      <c r="Y2016" s="11">
        <f t="shared" si="296"/>
        <v>314</v>
      </c>
      <c r="AL2016" s="7" t="s">
        <v>10018</v>
      </c>
      <c r="AM2016" s="13">
        <v>364</v>
      </c>
      <c r="AN2016" s="13">
        <v>349</v>
      </c>
      <c r="AO2016" s="13">
        <v>510</v>
      </c>
      <c r="AP2016" s="13">
        <v>535</v>
      </c>
      <c r="AQ2016" s="13">
        <v>579</v>
      </c>
      <c r="AR2016" s="13">
        <v>91</v>
      </c>
      <c r="AS2016" s="13">
        <v>181</v>
      </c>
      <c r="AT2016" s="115">
        <v>166</v>
      </c>
      <c r="AU2016" s="115">
        <v>123</v>
      </c>
      <c r="AV2016" s="13">
        <v>6</v>
      </c>
      <c r="AW2016" s="13">
        <v>0</v>
      </c>
      <c r="AX2016" s="13">
        <v>1</v>
      </c>
      <c r="AY2016" s="13">
        <v>0</v>
      </c>
      <c r="AZ2016" s="13">
        <v>0</v>
      </c>
      <c r="BA2016" s="13">
        <v>0</v>
      </c>
      <c r="BR2016" s="7"/>
      <c r="BV2016" s="7"/>
    </row>
    <row r="2017" spans="1:74" x14ac:dyDescent="0.25">
      <c r="A2017" s="83" t="s">
        <v>9934</v>
      </c>
      <c r="B2017" s="83" t="s">
        <v>8861</v>
      </c>
      <c r="C2017" s="237">
        <v>2</v>
      </c>
      <c r="D2017" s="98">
        <v>2</v>
      </c>
      <c r="E2017" s="159">
        <v>0</v>
      </c>
      <c r="F2017" s="159">
        <v>1</v>
      </c>
      <c r="G2017" s="159">
        <v>0</v>
      </c>
      <c r="H2017" s="159">
        <v>1</v>
      </c>
      <c r="I2017" s="159">
        <v>0</v>
      </c>
      <c r="J2017" s="222">
        <f t="shared" si="295"/>
        <v>2</v>
      </c>
      <c r="T2017" s="7">
        <f>SUM(T2009:T2016)</f>
        <v>28</v>
      </c>
      <c r="U2017" s="7">
        <f>SUM(U2009:U2016)</f>
        <v>119</v>
      </c>
      <c r="V2017" s="7">
        <f>SUM(V2009:V2016)</f>
        <v>33</v>
      </c>
      <c r="W2017" s="7">
        <f>SUM(W2009:W2016)</f>
        <v>301</v>
      </c>
      <c r="X2017" s="7">
        <f>SUM(X2009:X2016)</f>
        <v>588</v>
      </c>
      <c r="Y2017" s="11">
        <f t="shared" si="296"/>
        <v>1069</v>
      </c>
      <c r="AT2017" s="115"/>
      <c r="AU2017" s="115"/>
      <c r="BR2017" s="7"/>
      <c r="BV2017" s="7"/>
    </row>
    <row r="2018" spans="1:74" ht="22.8" x14ac:dyDescent="0.25">
      <c r="A2018" s="83" t="s">
        <v>9934</v>
      </c>
      <c r="B2018" s="83" t="s">
        <v>2289</v>
      </c>
      <c r="C2018" s="237">
        <v>560</v>
      </c>
      <c r="D2018" s="98">
        <v>552</v>
      </c>
      <c r="E2018" s="159">
        <v>8</v>
      </c>
      <c r="F2018" s="159">
        <v>9</v>
      </c>
      <c r="G2018" s="159">
        <v>6</v>
      </c>
      <c r="H2018" s="159">
        <v>75</v>
      </c>
      <c r="I2018" s="159">
        <v>454</v>
      </c>
      <c r="J2018" s="222">
        <f t="shared" si="295"/>
        <v>552</v>
      </c>
      <c r="L2018" s="9">
        <f>SUM(J2015:J2018)</f>
        <v>670</v>
      </c>
      <c r="AL2018" s="7" t="s">
        <v>5</v>
      </c>
      <c r="AM2018" s="7" t="s">
        <v>10021</v>
      </c>
      <c r="AN2018" s="7" t="s">
        <v>10126</v>
      </c>
      <c r="AO2018" s="7" t="s">
        <v>10127</v>
      </c>
      <c r="AP2018" s="7" t="s">
        <v>10024</v>
      </c>
      <c r="AQ2018" s="7" t="s">
        <v>10019</v>
      </c>
      <c r="AR2018" s="7" t="s">
        <v>10128</v>
      </c>
      <c r="AS2018" s="7" t="s">
        <v>10129</v>
      </c>
      <c r="AT2018" s="115" t="s">
        <v>10130</v>
      </c>
      <c r="AU2018" s="115" t="s">
        <v>10027</v>
      </c>
      <c r="AV2018" s="7" t="s">
        <v>10028</v>
      </c>
      <c r="AW2018" s="7" t="s">
        <v>10023</v>
      </c>
      <c r="AX2018" s="7" t="s">
        <v>10131</v>
      </c>
      <c r="AY2018" s="7" t="s">
        <v>10132</v>
      </c>
      <c r="AZ2018" s="7" t="s">
        <v>10133</v>
      </c>
      <c r="BA2018" s="7" t="s">
        <v>10026</v>
      </c>
      <c r="BR2018" s="7"/>
      <c r="BV2018" s="7"/>
    </row>
    <row r="2019" spans="1:74" x14ac:dyDescent="0.25">
      <c r="A2019" s="196" t="s">
        <v>9970</v>
      </c>
      <c r="B2019" s="196" t="s">
        <v>6018</v>
      </c>
      <c r="C2019" s="238">
        <v>115</v>
      </c>
      <c r="D2019" s="228">
        <v>104</v>
      </c>
      <c r="E2019" s="168">
        <v>1</v>
      </c>
      <c r="F2019" s="168">
        <v>18</v>
      </c>
      <c r="G2019" s="168">
        <v>3</v>
      </c>
      <c r="H2019" s="168">
        <v>82</v>
      </c>
      <c r="I2019" s="168">
        <v>0</v>
      </c>
      <c r="J2019" s="223">
        <f t="shared" si="295"/>
        <v>104</v>
      </c>
      <c r="K2019" s="186"/>
      <c r="L2019" s="229"/>
      <c r="S2019" s="11" t="s">
        <v>9947</v>
      </c>
      <c r="T2019" s="11" t="s">
        <v>781</v>
      </c>
      <c r="U2019" s="11" t="s">
        <v>313</v>
      </c>
      <c r="V2019" s="11" t="s">
        <v>141</v>
      </c>
      <c r="W2019" s="11" t="s">
        <v>87</v>
      </c>
      <c r="X2019" s="11" t="s">
        <v>124</v>
      </c>
      <c r="Y2019" s="11" t="s">
        <v>8</v>
      </c>
      <c r="AL2019" s="7" t="s">
        <v>10060</v>
      </c>
      <c r="AM2019" s="13">
        <v>3</v>
      </c>
      <c r="AN2019" s="13">
        <v>0</v>
      </c>
      <c r="AO2019" s="13">
        <v>1</v>
      </c>
      <c r="AP2019" s="13">
        <v>1</v>
      </c>
      <c r="AQ2019" s="13">
        <v>1</v>
      </c>
      <c r="AR2019" s="13">
        <v>0</v>
      </c>
      <c r="AS2019" s="13">
        <v>0</v>
      </c>
      <c r="AT2019" s="115">
        <v>0</v>
      </c>
      <c r="AU2019" s="115">
        <v>0</v>
      </c>
      <c r="AV2019" s="13">
        <v>1</v>
      </c>
      <c r="AW2019" s="13">
        <v>2</v>
      </c>
      <c r="AX2019" s="13">
        <v>1</v>
      </c>
      <c r="AY2019" s="13">
        <v>1</v>
      </c>
      <c r="AZ2019" s="13">
        <v>0</v>
      </c>
      <c r="BA2019" s="13">
        <v>0</v>
      </c>
      <c r="BR2019" s="7"/>
      <c r="BV2019" s="7"/>
    </row>
    <row r="2020" spans="1:74" x14ac:dyDescent="0.25">
      <c r="A2020" s="196" t="s">
        <v>9970</v>
      </c>
      <c r="B2020" s="196" t="s">
        <v>2543</v>
      </c>
      <c r="C2020" s="238">
        <v>130</v>
      </c>
      <c r="D2020" s="228">
        <v>116</v>
      </c>
      <c r="E2020" s="168">
        <v>13</v>
      </c>
      <c r="F2020" s="168">
        <v>44</v>
      </c>
      <c r="G2020" s="168">
        <v>12</v>
      </c>
      <c r="H2020" s="168">
        <v>47</v>
      </c>
      <c r="I2020" s="168">
        <v>0</v>
      </c>
      <c r="J2020" s="223">
        <f t="shared" si="295"/>
        <v>116</v>
      </c>
      <c r="K2020" s="186"/>
      <c r="L2020" s="229"/>
      <c r="S2020" s="11" t="s">
        <v>10160</v>
      </c>
      <c r="T2020" s="16">
        <v>0</v>
      </c>
      <c r="U2020" s="16">
        <v>0</v>
      </c>
      <c r="V2020" s="16">
        <v>0</v>
      </c>
      <c r="W2020" s="16">
        <v>0</v>
      </c>
      <c r="X2020" s="16">
        <v>0</v>
      </c>
      <c r="Y2020" s="11">
        <f t="shared" ref="Y2020:Y2028" si="297">SUM(T2020:X2020)</f>
        <v>0</v>
      </c>
      <c r="AL2020" s="7" t="s">
        <v>10061</v>
      </c>
      <c r="AM2020" s="13">
        <v>3</v>
      </c>
      <c r="AN2020" s="13">
        <v>3</v>
      </c>
      <c r="AO2020" s="13">
        <v>1</v>
      </c>
      <c r="AP2020" s="13">
        <v>1</v>
      </c>
      <c r="AQ2020" s="13">
        <v>1</v>
      </c>
      <c r="AR2020" s="13">
        <v>0</v>
      </c>
      <c r="AS2020" s="13">
        <v>0</v>
      </c>
      <c r="AT2020" s="115">
        <v>0</v>
      </c>
      <c r="AU2020" s="115">
        <v>1</v>
      </c>
      <c r="AV2020" s="13">
        <v>1</v>
      </c>
      <c r="AW2020" s="13">
        <v>0</v>
      </c>
      <c r="AX2020" s="13">
        <v>0</v>
      </c>
      <c r="AY2020" s="13">
        <v>1</v>
      </c>
      <c r="AZ2020" s="13">
        <v>0</v>
      </c>
      <c r="BA2020" s="13">
        <v>0</v>
      </c>
      <c r="BR2020" s="7"/>
      <c r="BV2020" s="7"/>
    </row>
    <row r="2021" spans="1:74" x14ac:dyDescent="0.25">
      <c r="A2021" s="196" t="s">
        <v>9970</v>
      </c>
      <c r="B2021" s="196" t="s">
        <v>8861</v>
      </c>
      <c r="C2021" s="238">
        <v>4</v>
      </c>
      <c r="D2021" s="228">
        <v>2</v>
      </c>
      <c r="E2021" s="168">
        <v>0</v>
      </c>
      <c r="F2021" s="168">
        <v>1</v>
      </c>
      <c r="G2021" s="168">
        <v>0</v>
      </c>
      <c r="H2021" s="168">
        <v>1</v>
      </c>
      <c r="I2021" s="168">
        <v>0</v>
      </c>
      <c r="J2021" s="223">
        <f t="shared" si="295"/>
        <v>2</v>
      </c>
      <c r="K2021" s="186"/>
      <c r="L2021" s="229"/>
      <c r="S2021" s="11" t="s">
        <v>10161</v>
      </c>
      <c r="T2021" s="16">
        <v>0</v>
      </c>
      <c r="U2021" s="16">
        <v>0</v>
      </c>
      <c r="V2021" s="16">
        <v>0</v>
      </c>
      <c r="W2021" s="16">
        <v>0</v>
      </c>
      <c r="X2021" s="16">
        <v>0</v>
      </c>
      <c r="Y2021" s="11">
        <f t="shared" si="297"/>
        <v>0</v>
      </c>
      <c r="AL2021" s="7" t="s">
        <v>10062</v>
      </c>
      <c r="AM2021" s="13">
        <v>10</v>
      </c>
      <c r="AN2021" s="13">
        <v>3</v>
      </c>
      <c r="AO2021" s="13">
        <v>5</v>
      </c>
      <c r="AP2021" s="13">
        <v>3</v>
      </c>
      <c r="AQ2021" s="13">
        <v>2</v>
      </c>
      <c r="AR2021" s="13">
        <v>0</v>
      </c>
      <c r="AS2021" s="13">
        <v>0</v>
      </c>
      <c r="AT2021" s="115">
        <v>0</v>
      </c>
      <c r="AU2021" s="115">
        <v>1</v>
      </c>
      <c r="AV2021" s="13">
        <v>1</v>
      </c>
      <c r="AW2021" s="13">
        <v>0</v>
      </c>
      <c r="AX2021" s="13">
        <v>0</v>
      </c>
      <c r="AY2021" s="13">
        <v>1</v>
      </c>
      <c r="AZ2021" s="13">
        <v>0</v>
      </c>
      <c r="BA2021" s="13">
        <v>0</v>
      </c>
      <c r="BR2021" s="7"/>
      <c r="BV2021" s="7"/>
    </row>
    <row r="2022" spans="1:74" x14ac:dyDescent="0.25">
      <c r="A2022" s="196" t="s">
        <v>9970</v>
      </c>
      <c r="B2022" s="196" t="s">
        <v>6556</v>
      </c>
      <c r="C2022" s="238">
        <v>1</v>
      </c>
      <c r="D2022" s="228">
        <v>1</v>
      </c>
      <c r="E2022" s="168">
        <v>0</v>
      </c>
      <c r="F2022" s="168">
        <v>0</v>
      </c>
      <c r="G2022" s="168">
        <v>0</v>
      </c>
      <c r="H2022" s="168">
        <v>1</v>
      </c>
      <c r="I2022" s="168">
        <v>0</v>
      </c>
      <c r="J2022" s="223">
        <f t="shared" si="295"/>
        <v>1</v>
      </c>
      <c r="K2022" s="186"/>
      <c r="L2022" s="229"/>
      <c r="S2022" s="11" t="s">
        <v>10162</v>
      </c>
      <c r="T2022" s="16">
        <v>0</v>
      </c>
      <c r="U2022" s="16">
        <v>0</v>
      </c>
      <c r="V2022" s="16">
        <v>0</v>
      </c>
      <c r="W2022" s="16">
        <v>0</v>
      </c>
      <c r="X2022" s="16">
        <v>0</v>
      </c>
      <c r="Y2022" s="11">
        <f t="shared" si="297"/>
        <v>0</v>
      </c>
      <c r="AL2022" s="7" t="s">
        <v>10063</v>
      </c>
      <c r="AM2022" s="13">
        <v>51</v>
      </c>
      <c r="AN2022" s="13">
        <v>46</v>
      </c>
      <c r="AO2022" s="13">
        <v>37</v>
      </c>
      <c r="AP2022" s="13">
        <v>28</v>
      </c>
      <c r="AQ2022" s="13">
        <v>23</v>
      </c>
      <c r="AR2022" s="13">
        <v>12</v>
      </c>
      <c r="AS2022" s="13">
        <v>18</v>
      </c>
      <c r="AT2022" s="115">
        <v>8</v>
      </c>
      <c r="AU2022" s="115">
        <v>10</v>
      </c>
      <c r="AV2022" s="13">
        <v>4</v>
      </c>
      <c r="AW2022" s="13">
        <v>1</v>
      </c>
      <c r="AX2022" s="13">
        <v>5</v>
      </c>
      <c r="AY2022" s="13">
        <v>3</v>
      </c>
      <c r="AZ2022" s="13">
        <v>0</v>
      </c>
      <c r="BA2022" s="13">
        <v>0</v>
      </c>
      <c r="BR2022" s="7"/>
      <c r="BV2022" s="7"/>
    </row>
    <row r="2023" spans="1:74" x14ac:dyDescent="0.25">
      <c r="A2023" s="196" t="s">
        <v>9970</v>
      </c>
      <c r="B2023" s="196" t="s">
        <v>2289</v>
      </c>
      <c r="C2023" s="233">
        <v>98</v>
      </c>
      <c r="D2023" s="228">
        <v>91</v>
      </c>
      <c r="E2023" s="168">
        <v>6</v>
      </c>
      <c r="F2023" s="168">
        <v>16</v>
      </c>
      <c r="G2023" s="168">
        <v>10</v>
      </c>
      <c r="H2023" s="168">
        <v>31</v>
      </c>
      <c r="I2023" s="168">
        <v>28</v>
      </c>
      <c r="J2023" s="233">
        <f t="shared" si="295"/>
        <v>91</v>
      </c>
      <c r="K2023" s="186"/>
      <c r="L2023" s="229">
        <f>SUM(J2019:J2023)</f>
        <v>314</v>
      </c>
      <c r="S2023" s="11" t="s">
        <v>9138</v>
      </c>
      <c r="T2023" s="16">
        <v>0</v>
      </c>
      <c r="U2023" s="16">
        <v>0</v>
      </c>
      <c r="V2023" s="16">
        <v>0</v>
      </c>
      <c r="W2023" s="16">
        <v>0</v>
      </c>
      <c r="X2023" s="16">
        <v>0</v>
      </c>
      <c r="Y2023" s="11">
        <f t="shared" si="297"/>
        <v>0</v>
      </c>
      <c r="AL2023" s="7" t="s">
        <v>10140</v>
      </c>
      <c r="AM2023" s="13">
        <v>713</v>
      </c>
      <c r="AN2023" s="13">
        <v>352</v>
      </c>
      <c r="AO2023" s="13">
        <v>266</v>
      </c>
      <c r="AP2023" s="13">
        <v>249</v>
      </c>
      <c r="AQ2023" s="13">
        <v>156</v>
      </c>
      <c r="AR2023" s="13">
        <v>84</v>
      </c>
      <c r="AS2023" s="13">
        <v>62</v>
      </c>
      <c r="AT2023" s="115">
        <v>82</v>
      </c>
      <c r="AU2023" s="115">
        <v>42</v>
      </c>
      <c r="AV2023" s="13">
        <v>52</v>
      </c>
      <c r="AW2023" s="13">
        <v>37</v>
      </c>
      <c r="AX2023" s="13">
        <v>17</v>
      </c>
      <c r="AY2023" s="13">
        <v>19</v>
      </c>
      <c r="AZ2023" s="13">
        <v>37</v>
      </c>
      <c r="BA2023" s="13">
        <v>13</v>
      </c>
      <c r="BR2023" s="7"/>
      <c r="BV2023" s="7"/>
    </row>
    <row r="2024" spans="1:74" x14ac:dyDescent="0.25">
      <c r="A2024" s="231" t="s">
        <v>9948</v>
      </c>
      <c r="B2024" s="232"/>
      <c r="C2024" s="234">
        <f t="shared" ref="C2024:J2024" si="298">SUM(C2008:C2023)</f>
        <v>1124</v>
      </c>
      <c r="D2024" s="234">
        <f t="shared" si="298"/>
        <v>1069</v>
      </c>
      <c r="E2024" s="234">
        <f t="shared" si="298"/>
        <v>28</v>
      </c>
      <c r="F2024" s="234">
        <f t="shared" si="298"/>
        <v>119</v>
      </c>
      <c r="G2024" s="234">
        <f t="shared" si="298"/>
        <v>33</v>
      </c>
      <c r="H2024" s="234">
        <f t="shared" si="298"/>
        <v>301</v>
      </c>
      <c r="I2024" s="234">
        <f t="shared" si="298"/>
        <v>588</v>
      </c>
      <c r="J2024" s="234">
        <f t="shared" si="298"/>
        <v>1069</v>
      </c>
      <c r="K2024" s="235"/>
      <c r="L2024" s="235">
        <f>SUM(L2008:L2023)</f>
        <v>1069</v>
      </c>
      <c r="S2024" s="11" t="s">
        <v>9139</v>
      </c>
      <c r="T2024" s="16">
        <v>0</v>
      </c>
      <c r="U2024" s="16">
        <v>0</v>
      </c>
      <c r="V2024" s="16">
        <v>0</v>
      </c>
      <c r="W2024" s="16">
        <v>0</v>
      </c>
      <c r="X2024" s="16">
        <v>0</v>
      </c>
      <c r="Y2024" s="11">
        <f t="shared" si="297"/>
        <v>0</v>
      </c>
      <c r="AL2024" s="7" t="s">
        <v>10018</v>
      </c>
      <c r="AM2024" s="13">
        <v>364</v>
      </c>
      <c r="AN2024" s="13">
        <v>349</v>
      </c>
      <c r="AO2024" s="13">
        <v>510</v>
      </c>
      <c r="AP2024" s="13">
        <v>535</v>
      </c>
      <c r="AQ2024" s="13">
        <v>579</v>
      </c>
      <c r="AR2024" s="13">
        <v>91</v>
      </c>
      <c r="AS2024" s="13">
        <v>181</v>
      </c>
      <c r="AT2024" s="115">
        <v>166</v>
      </c>
      <c r="AU2024" s="115">
        <v>123</v>
      </c>
      <c r="AV2024" s="13">
        <v>6</v>
      </c>
      <c r="AW2024" s="13">
        <v>0</v>
      </c>
      <c r="AX2024" s="13">
        <v>1</v>
      </c>
      <c r="AY2024" s="13">
        <v>0</v>
      </c>
      <c r="AZ2024" s="13">
        <v>0</v>
      </c>
      <c r="BA2024" s="13">
        <v>0</v>
      </c>
      <c r="BR2024" s="7"/>
      <c r="BV2024" s="7"/>
    </row>
    <row r="2025" spans="1:74" x14ac:dyDescent="0.25">
      <c r="A2025" s="219"/>
      <c r="C2025" s="218"/>
      <c r="D2025" s="218"/>
      <c r="E2025" s="218"/>
      <c r="F2025" s="218"/>
      <c r="G2025" s="218"/>
      <c r="H2025" s="218"/>
      <c r="I2025" s="218"/>
      <c r="J2025" s="218"/>
      <c r="K2025" s="9"/>
      <c r="S2025" s="86" t="s">
        <v>9140</v>
      </c>
      <c r="T2025" s="87">
        <v>0</v>
      </c>
      <c r="U2025" s="87">
        <v>1</v>
      </c>
      <c r="V2025" s="87">
        <v>0</v>
      </c>
      <c r="W2025" s="87">
        <v>8</v>
      </c>
      <c r="X2025" s="87">
        <v>0</v>
      </c>
      <c r="Y2025" s="11">
        <f t="shared" si="297"/>
        <v>9</v>
      </c>
      <c r="AL2025" s="7" t="s">
        <v>10141</v>
      </c>
      <c r="AM2025" s="13">
        <v>1</v>
      </c>
      <c r="AN2025" s="13">
        <v>28</v>
      </c>
      <c r="AO2025" s="13">
        <v>72</v>
      </c>
      <c r="AP2025" s="13">
        <v>273</v>
      </c>
      <c r="AQ2025" s="13">
        <v>355</v>
      </c>
      <c r="AR2025" s="13">
        <v>161</v>
      </c>
      <c r="AS2025" s="13">
        <v>145</v>
      </c>
      <c r="AT2025" s="115">
        <v>92</v>
      </c>
      <c r="AU2025" s="115">
        <v>72</v>
      </c>
      <c r="AV2025" s="13">
        <v>60</v>
      </c>
      <c r="AW2025" s="13">
        <v>43</v>
      </c>
      <c r="AX2025" s="13">
        <v>40</v>
      </c>
      <c r="AY2025" s="13">
        <v>31</v>
      </c>
      <c r="AZ2025" s="13">
        <v>39</v>
      </c>
      <c r="BA2025" s="13">
        <v>28</v>
      </c>
      <c r="BR2025" s="7"/>
      <c r="BV2025" s="7"/>
    </row>
    <row r="2026" spans="1:74" x14ac:dyDescent="0.25">
      <c r="S2026" s="11" t="s">
        <v>9141</v>
      </c>
      <c r="T2026" s="16">
        <v>0</v>
      </c>
      <c r="U2026" s="16">
        <v>12</v>
      </c>
      <c r="V2026" s="16">
        <v>1</v>
      </c>
      <c r="W2026" s="16">
        <v>20</v>
      </c>
      <c r="X2026" s="16">
        <v>0</v>
      </c>
      <c r="Y2026" s="11">
        <f t="shared" si="297"/>
        <v>33</v>
      </c>
      <c r="AL2026" s="186" t="s">
        <v>10022</v>
      </c>
      <c r="AM2026" s="187">
        <v>0</v>
      </c>
      <c r="AN2026" s="187">
        <v>0</v>
      </c>
      <c r="AO2026" s="187">
        <v>0</v>
      </c>
      <c r="AP2026" s="187">
        <v>0</v>
      </c>
      <c r="AQ2026" s="187">
        <v>0</v>
      </c>
      <c r="AR2026" s="187">
        <v>415</v>
      </c>
      <c r="AS2026" s="187">
        <v>435</v>
      </c>
      <c r="AT2026" s="225">
        <v>345</v>
      </c>
      <c r="AU2026" s="225">
        <v>433</v>
      </c>
      <c r="AV2026" s="187">
        <v>457</v>
      </c>
      <c r="AW2026" s="187">
        <v>568</v>
      </c>
      <c r="AX2026" s="187">
        <v>453</v>
      </c>
      <c r="AY2026" s="187">
        <v>391</v>
      </c>
      <c r="AZ2026" s="187">
        <v>236</v>
      </c>
      <c r="BA2026" s="187">
        <v>35</v>
      </c>
      <c r="BR2026" s="7"/>
      <c r="BV2026" s="7"/>
    </row>
    <row r="2027" spans="1:74" x14ac:dyDescent="0.25">
      <c r="S2027" s="86" t="s">
        <v>9142</v>
      </c>
      <c r="T2027" s="87">
        <v>1</v>
      </c>
      <c r="U2027" s="87">
        <v>18</v>
      </c>
      <c r="V2027" s="87">
        <v>3</v>
      </c>
      <c r="W2027" s="87">
        <v>82</v>
      </c>
      <c r="X2027" s="87">
        <v>0</v>
      </c>
      <c r="Y2027" s="11">
        <f t="shared" si="297"/>
        <v>104</v>
      </c>
      <c r="AL2027" s="7" t="s">
        <v>10142</v>
      </c>
      <c r="AM2027" s="13">
        <v>0</v>
      </c>
      <c r="AN2027" s="13">
        <v>0</v>
      </c>
      <c r="AO2027" s="13">
        <v>0</v>
      </c>
      <c r="AP2027" s="13">
        <v>0</v>
      </c>
      <c r="AQ2027" s="13">
        <v>2</v>
      </c>
      <c r="AR2027" s="13">
        <v>15</v>
      </c>
      <c r="AS2027" s="13">
        <v>39</v>
      </c>
      <c r="AT2027" s="115">
        <v>174</v>
      </c>
      <c r="AU2027" s="115">
        <v>257</v>
      </c>
      <c r="AV2027" s="13">
        <v>409</v>
      </c>
      <c r="AW2027" s="13">
        <v>233</v>
      </c>
      <c r="AX2027" s="13">
        <v>203</v>
      </c>
      <c r="AY2027" s="13">
        <v>114</v>
      </c>
      <c r="AZ2027" s="13">
        <v>154</v>
      </c>
      <c r="BA2027" s="13">
        <v>112</v>
      </c>
      <c r="BR2027" s="7"/>
      <c r="BV2027" s="7"/>
    </row>
    <row r="2028" spans="1:74" x14ac:dyDescent="0.25">
      <c r="T2028" s="7">
        <f>SUM(T2020:T2027)</f>
        <v>1</v>
      </c>
      <c r="U2028" s="7">
        <f>SUM(U2020:U2027)</f>
        <v>31</v>
      </c>
      <c r="V2028" s="7">
        <f>SUM(V2020:V2027)</f>
        <v>4</v>
      </c>
      <c r="W2028" s="7">
        <f>SUM(W2020:W2027)</f>
        <v>110</v>
      </c>
      <c r="X2028" s="7">
        <f>SUM(X2020:X2027)</f>
        <v>0</v>
      </c>
      <c r="Y2028" s="11">
        <f t="shared" si="297"/>
        <v>146</v>
      </c>
      <c r="AL2028" s="186" t="s">
        <v>10025</v>
      </c>
      <c r="AM2028" s="187">
        <v>0</v>
      </c>
      <c r="AN2028" s="187">
        <v>0</v>
      </c>
      <c r="AO2028" s="187">
        <v>0</v>
      </c>
      <c r="AP2028" s="187">
        <v>0</v>
      </c>
      <c r="AQ2028" s="187">
        <v>0</v>
      </c>
      <c r="AR2028" s="187">
        <v>0</v>
      </c>
      <c r="AS2028" s="187">
        <v>0</v>
      </c>
      <c r="AT2028" s="187">
        <v>0</v>
      </c>
      <c r="AU2028" s="187">
        <v>0</v>
      </c>
      <c r="AV2028" s="187">
        <v>2</v>
      </c>
      <c r="AW2028" s="187">
        <v>10</v>
      </c>
      <c r="AX2028" s="187">
        <v>51</v>
      </c>
      <c r="AY2028" s="187">
        <v>115</v>
      </c>
      <c r="AZ2028" s="187">
        <v>428</v>
      </c>
      <c r="BA2028" s="187">
        <v>525</v>
      </c>
      <c r="BR2028" s="7"/>
      <c r="BV2028" s="7"/>
    </row>
    <row r="2029" spans="1:74" x14ac:dyDescent="0.25">
      <c r="AL2029" s="7" t="s">
        <v>10151</v>
      </c>
      <c r="AM2029" s="13">
        <v>0</v>
      </c>
      <c r="AN2029" s="13">
        <v>0</v>
      </c>
      <c r="AO2029" s="13">
        <v>0</v>
      </c>
      <c r="AP2029" s="13">
        <v>0</v>
      </c>
      <c r="AQ2029" s="13">
        <v>0</v>
      </c>
      <c r="AR2029" s="13">
        <v>0</v>
      </c>
      <c r="AS2029" s="13">
        <v>0</v>
      </c>
      <c r="AT2029" s="13">
        <v>0</v>
      </c>
      <c r="AU2029" s="13">
        <v>0</v>
      </c>
      <c r="AV2029" s="13">
        <v>1</v>
      </c>
      <c r="AW2029" s="13">
        <v>7</v>
      </c>
      <c r="AX2029" s="13">
        <v>40</v>
      </c>
      <c r="AY2029" s="13">
        <v>42</v>
      </c>
      <c r="AZ2029" s="13">
        <v>161</v>
      </c>
      <c r="BA2029" s="13">
        <v>182</v>
      </c>
      <c r="BR2029" s="7"/>
      <c r="BV2029" s="7"/>
    </row>
    <row r="2030" spans="1:74" x14ac:dyDescent="0.25">
      <c r="S2030" s="11" t="s">
        <v>9950</v>
      </c>
      <c r="T2030" s="11" t="s">
        <v>781</v>
      </c>
      <c r="U2030" s="11" t="s">
        <v>313</v>
      </c>
      <c r="V2030" s="11" t="s">
        <v>141</v>
      </c>
      <c r="W2030" s="11" t="s">
        <v>87</v>
      </c>
      <c r="X2030" s="11" t="s">
        <v>124</v>
      </c>
      <c r="Y2030" s="11" t="s">
        <v>9951</v>
      </c>
      <c r="AL2030" s="186" t="s">
        <v>10030</v>
      </c>
      <c r="AM2030" s="187">
        <v>0</v>
      </c>
      <c r="AN2030" s="187">
        <v>0</v>
      </c>
      <c r="AO2030" s="187">
        <v>0</v>
      </c>
      <c r="AP2030" s="187">
        <v>0</v>
      </c>
      <c r="AQ2030" s="187">
        <v>0</v>
      </c>
      <c r="AR2030" s="187">
        <v>0</v>
      </c>
      <c r="AS2030" s="187">
        <v>0</v>
      </c>
      <c r="AT2030" s="187">
        <v>0</v>
      </c>
      <c r="AU2030" s="187">
        <v>0</v>
      </c>
      <c r="AV2030" s="187">
        <v>0</v>
      </c>
      <c r="AW2030" s="187">
        <v>0</v>
      </c>
      <c r="AX2030" s="187">
        <v>13</v>
      </c>
      <c r="AY2030" s="187">
        <v>33</v>
      </c>
      <c r="AZ2030" s="187">
        <v>51</v>
      </c>
      <c r="BA2030" s="187">
        <v>28</v>
      </c>
      <c r="BR2030" s="7"/>
      <c r="BV2030" s="7"/>
    </row>
    <row r="2031" spans="1:74" x14ac:dyDescent="0.25">
      <c r="S2031" s="11" t="s">
        <v>10160</v>
      </c>
      <c r="T2031" s="16">
        <v>0</v>
      </c>
      <c r="U2031" s="16">
        <v>0</v>
      </c>
      <c r="V2031" s="16">
        <v>0</v>
      </c>
      <c r="W2031" s="16">
        <v>0</v>
      </c>
      <c r="X2031" s="16">
        <v>0</v>
      </c>
      <c r="Y2031" s="11">
        <f t="shared" ref="Y2031:Y2039" si="299">SUM(T2031:W2031)</f>
        <v>0</v>
      </c>
      <c r="BR2031" s="7"/>
      <c r="BV2031" s="7"/>
    </row>
    <row r="2032" spans="1:74" x14ac:dyDescent="0.25">
      <c r="S2032" s="11" t="s">
        <v>10161</v>
      </c>
      <c r="T2032" s="16">
        <v>0</v>
      </c>
      <c r="U2032" s="16">
        <v>0</v>
      </c>
      <c r="V2032" s="16">
        <v>0</v>
      </c>
      <c r="W2032" s="16">
        <v>0</v>
      </c>
      <c r="X2032" s="16">
        <v>0</v>
      </c>
      <c r="Y2032" s="11">
        <f t="shared" si="299"/>
        <v>0</v>
      </c>
      <c r="BR2032" s="7"/>
      <c r="BV2032" s="7"/>
    </row>
    <row r="2033" spans="1:74" x14ac:dyDescent="0.25">
      <c r="S2033" s="11" t="s">
        <v>10162</v>
      </c>
      <c r="T2033" s="16">
        <v>0</v>
      </c>
      <c r="U2033" s="16">
        <v>0</v>
      </c>
      <c r="V2033" s="16">
        <v>0</v>
      </c>
      <c r="W2033" s="16">
        <v>0</v>
      </c>
      <c r="X2033" s="16">
        <v>0</v>
      </c>
      <c r="Y2033" s="11">
        <f t="shared" si="299"/>
        <v>0</v>
      </c>
      <c r="BR2033" s="7"/>
      <c r="BV2033" s="7"/>
    </row>
    <row r="2034" spans="1:74" x14ac:dyDescent="0.25">
      <c r="S2034" s="11" t="s">
        <v>9138</v>
      </c>
      <c r="T2034" s="16">
        <v>0</v>
      </c>
      <c r="U2034" s="16">
        <v>0</v>
      </c>
      <c r="V2034" s="16">
        <v>0</v>
      </c>
      <c r="W2034" s="16">
        <v>0</v>
      </c>
      <c r="X2034" s="16">
        <v>0</v>
      </c>
      <c r="Y2034" s="11">
        <f t="shared" si="299"/>
        <v>0</v>
      </c>
      <c r="BR2034" s="7"/>
      <c r="BV2034" s="7"/>
    </row>
    <row r="2035" spans="1:74" x14ac:dyDescent="0.25">
      <c r="S2035" s="11" t="s">
        <v>9139</v>
      </c>
      <c r="T2035" s="16">
        <v>0</v>
      </c>
      <c r="U2035" s="16">
        <v>3</v>
      </c>
      <c r="V2035" s="16">
        <v>0</v>
      </c>
      <c r="W2035" s="16">
        <v>10</v>
      </c>
      <c r="X2035" s="16">
        <v>0</v>
      </c>
      <c r="Y2035" s="11">
        <f t="shared" si="299"/>
        <v>13</v>
      </c>
      <c r="BR2035" s="7"/>
      <c r="BV2035" s="7"/>
    </row>
    <row r="2036" spans="1:74" x14ac:dyDescent="0.25">
      <c r="S2036" s="86" t="s">
        <v>9140</v>
      </c>
      <c r="T2036" s="87">
        <v>0</v>
      </c>
      <c r="U2036" s="87">
        <v>13</v>
      </c>
      <c r="V2036" s="87">
        <v>1</v>
      </c>
      <c r="W2036" s="87">
        <v>14</v>
      </c>
      <c r="X2036" s="87">
        <v>35</v>
      </c>
      <c r="Y2036" s="11">
        <f t="shared" si="299"/>
        <v>28</v>
      </c>
      <c r="BR2036" s="7"/>
      <c r="BV2036" s="7"/>
    </row>
    <row r="2037" spans="1:74" x14ac:dyDescent="0.25">
      <c r="S2037" s="11" t="s">
        <v>9141</v>
      </c>
      <c r="T2037" s="16">
        <v>8</v>
      </c>
      <c r="U2037" s="16">
        <v>11</v>
      </c>
      <c r="V2037" s="16">
        <v>6</v>
      </c>
      <c r="W2037" s="16">
        <v>87</v>
      </c>
      <c r="X2037" s="16">
        <v>525</v>
      </c>
      <c r="Y2037" s="11">
        <f t="shared" si="299"/>
        <v>112</v>
      </c>
      <c r="BR2037" s="7"/>
      <c r="BV2037" s="7"/>
    </row>
    <row r="2038" spans="1:74" x14ac:dyDescent="0.25">
      <c r="S2038" s="86" t="s">
        <v>9142</v>
      </c>
      <c r="T2038" s="87">
        <v>19</v>
      </c>
      <c r="U2038" s="87">
        <v>61</v>
      </c>
      <c r="V2038" s="87">
        <v>22</v>
      </c>
      <c r="W2038" s="87">
        <v>80</v>
      </c>
      <c r="X2038" s="87">
        <v>28</v>
      </c>
      <c r="Y2038" s="11">
        <f t="shared" si="299"/>
        <v>182</v>
      </c>
      <c r="BR2038" s="7"/>
      <c r="BV2038" s="7"/>
    </row>
    <row r="2039" spans="1:74" x14ac:dyDescent="0.25">
      <c r="T2039" s="7">
        <f>SUM(T2031:T2038)</f>
        <v>27</v>
      </c>
      <c r="U2039" s="7">
        <f>SUM(U2031:U2038)</f>
        <v>88</v>
      </c>
      <c r="V2039" s="7">
        <f>SUM(V2031:V2038)</f>
        <v>29</v>
      </c>
      <c r="W2039" s="7">
        <f>SUM(W2031:W2038)</f>
        <v>191</v>
      </c>
      <c r="X2039" s="7">
        <f>SUM(X2031:X2038)</f>
        <v>588</v>
      </c>
      <c r="Y2039" s="11">
        <f t="shared" si="299"/>
        <v>335</v>
      </c>
      <c r="BR2039" s="7"/>
      <c r="BV2039" s="7"/>
    </row>
    <row r="2044" spans="1:74" ht="39.6" x14ac:dyDescent="0.25">
      <c r="A2044" s="75" t="s">
        <v>10133</v>
      </c>
      <c r="B2044" s="75" t="s">
        <v>9152</v>
      </c>
      <c r="C2044" s="75" t="s">
        <v>9126</v>
      </c>
      <c r="D2044" s="75" t="s">
        <v>9936</v>
      </c>
      <c r="E2044" s="75" t="s">
        <v>9937</v>
      </c>
      <c r="F2044" s="75" t="s">
        <v>9938</v>
      </c>
      <c r="G2044" s="75" t="s">
        <v>9939</v>
      </c>
      <c r="H2044" s="75" t="s">
        <v>9940</v>
      </c>
      <c r="I2044" s="75" t="s">
        <v>9941</v>
      </c>
      <c r="J2044" s="14" t="s">
        <v>9943</v>
      </c>
      <c r="L2044" s="77" t="s">
        <v>10176</v>
      </c>
      <c r="S2044" s="7" t="s">
        <v>10133</v>
      </c>
      <c r="BR2044" s="7"/>
      <c r="BV2044" s="7"/>
    </row>
    <row r="2045" spans="1:74" ht="26.4" x14ac:dyDescent="0.25">
      <c r="A2045" s="83" t="s">
        <v>9974</v>
      </c>
      <c r="B2045" s="83" t="s">
        <v>2543</v>
      </c>
      <c r="C2045" s="239">
        <v>4</v>
      </c>
      <c r="D2045" s="240">
        <v>4</v>
      </c>
      <c r="E2045" s="224">
        <v>0</v>
      </c>
      <c r="F2045" s="224">
        <v>1</v>
      </c>
      <c r="G2045" s="224">
        <v>0</v>
      </c>
      <c r="H2045" s="224">
        <v>3</v>
      </c>
      <c r="I2045" s="224">
        <v>0</v>
      </c>
      <c r="J2045" s="222">
        <f t="shared" ref="J2045:J2059" si="300">SUM(E2045:I2045)</f>
        <v>4</v>
      </c>
      <c r="S2045" s="11" t="s">
        <v>9945</v>
      </c>
      <c r="T2045" s="11" t="s">
        <v>781</v>
      </c>
      <c r="U2045" s="11" t="s">
        <v>313</v>
      </c>
      <c r="V2045" s="11" t="s">
        <v>141</v>
      </c>
      <c r="W2045" s="11" t="s">
        <v>87</v>
      </c>
      <c r="X2045" s="11" t="s">
        <v>124</v>
      </c>
      <c r="Y2045" s="11" t="s">
        <v>8</v>
      </c>
      <c r="AL2045" s="13" t="s">
        <v>9995</v>
      </c>
      <c r="AM2045" s="115" t="s">
        <v>10133</v>
      </c>
      <c r="AN2045" s="13"/>
      <c r="AO2045" s="13"/>
      <c r="AP2045" s="13"/>
      <c r="BR2045" s="7"/>
      <c r="BV2045" s="7"/>
    </row>
    <row r="2046" spans="1:74" x14ac:dyDescent="0.25">
      <c r="A2046" s="83" t="s">
        <v>9974</v>
      </c>
      <c r="B2046" s="83" t="s">
        <v>2289</v>
      </c>
      <c r="C2046" s="224">
        <v>35</v>
      </c>
      <c r="D2046" s="240">
        <v>33</v>
      </c>
      <c r="E2046" s="224">
        <v>0</v>
      </c>
      <c r="F2046" s="224">
        <v>8</v>
      </c>
      <c r="G2046" s="224">
        <v>0</v>
      </c>
      <c r="H2046" s="224">
        <v>25</v>
      </c>
      <c r="I2046" s="224">
        <v>0</v>
      </c>
      <c r="J2046" s="222">
        <f t="shared" si="300"/>
        <v>33</v>
      </c>
      <c r="L2046" s="9">
        <v>37</v>
      </c>
      <c r="S2046" s="11" t="s">
        <v>10160</v>
      </c>
      <c r="T2046" s="16">
        <v>0</v>
      </c>
      <c r="U2046" s="16">
        <v>0</v>
      </c>
      <c r="V2046" s="16">
        <v>0</v>
      </c>
      <c r="W2046" s="16">
        <v>0</v>
      </c>
      <c r="X2046" s="16">
        <v>0</v>
      </c>
      <c r="Y2046" s="11">
        <f t="shared" ref="Y2046:Y2054" si="301">SUM(T2046:X2046)</f>
        <v>0</v>
      </c>
      <c r="AL2046" s="7" t="s">
        <v>10119</v>
      </c>
      <c r="AM2046" s="13"/>
      <c r="AN2046" s="13"/>
      <c r="AO2046" s="13"/>
      <c r="AP2046" s="13"/>
      <c r="BR2046" s="7"/>
      <c r="BV2046" s="7"/>
    </row>
    <row r="2047" spans="1:74" x14ac:dyDescent="0.25">
      <c r="A2047" s="196" t="s">
        <v>9975</v>
      </c>
      <c r="B2047" s="196" t="s">
        <v>6018</v>
      </c>
      <c r="C2047" s="233">
        <v>36</v>
      </c>
      <c r="D2047" s="241">
        <v>34</v>
      </c>
      <c r="E2047" s="233">
        <v>0</v>
      </c>
      <c r="F2047" s="233">
        <v>9</v>
      </c>
      <c r="G2047" s="233">
        <v>0</v>
      </c>
      <c r="H2047" s="233">
        <v>25</v>
      </c>
      <c r="I2047" s="233">
        <v>0</v>
      </c>
      <c r="J2047" s="223">
        <f t="shared" si="300"/>
        <v>34</v>
      </c>
      <c r="K2047" s="186"/>
      <c r="L2047" s="229"/>
      <c r="S2047" s="11" t="s">
        <v>10161</v>
      </c>
      <c r="T2047" s="16">
        <v>0</v>
      </c>
      <c r="U2047" s="16">
        <v>0</v>
      </c>
      <c r="V2047" s="16">
        <v>0</v>
      </c>
      <c r="W2047" s="16">
        <v>0</v>
      </c>
      <c r="X2047" s="16">
        <v>0</v>
      </c>
      <c r="Y2047" s="11">
        <f t="shared" si="301"/>
        <v>0</v>
      </c>
      <c r="AL2047" s="7" t="s">
        <v>10121</v>
      </c>
      <c r="AM2047" s="13"/>
      <c r="AN2047" s="13"/>
      <c r="AO2047" s="13"/>
      <c r="AP2047" s="13"/>
      <c r="BR2047" s="7"/>
      <c r="BV2047" s="7"/>
    </row>
    <row r="2048" spans="1:74" x14ac:dyDescent="0.25">
      <c r="A2048" s="196" t="s">
        <v>9975</v>
      </c>
      <c r="B2048" s="196" t="s">
        <v>2543</v>
      </c>
      <c r="C2048" s="233">
        <v>69</v>
      </c>
      <c r="D2048" s="241">
        <v>69</v>
      </c>
      <c r="E2048" s="233">
        <v>0</v>
      </c>
      <c r="F2048" s="233">
        <v>0</v>
      </c>
      <c r="G2048" s="233">
        <v>0</v>
      </c>
      <c r="H2048" s="233">
        <v>1</v>
      </c>
      <c r="I2048" s="233">
        <v>68</v>
      </c>
      <c r="J2048" s="223">
        <f t="shared" si="300"/>
        <v>69</v>
      </c>
      <c r="K2048" s="186"/>
      <c r="L2048" s="229"/>
      <c r="S2048" s="11" t="s">
        <v>10162</v>
      </c>
      <c r="T2048" s="16">
        <v>0</v>
      </c>
      <c r="U2048" s="16">
        <v>0</v>
      </c>
      <c r="V2048" s="16">
        <v>0</v>
      </c>
      <c r="W2048" s="16">
        <v>0</v>
      </c>
      <c r="X2048" s="16">
        <v>0</v>
      </c>
      <c r="Y2048" s="11">
        <f t="shared" si="301"/>
        <v>0</v>
      </c>
      <c r="AM2048" s="13"/>
      <c r="AN2048" s="13"/>
      <c r="AO2048" s="13"/>
      <c r="AP2048" s="13"/>
      <c r="BR2048" s="7"/>
      <c r="BV2048" s="7"/>
    </row>
    <row r="2049" spans="1:74" ht="22.8" x14ac:dyDescent="0.25">
      <c r="A2049" s="196" t="s">
        <v>9975</v>
      </c>
      <c r="B2049" s="196" t="s">
        <v>2289</v>
      </c>
      <c r="C2049" s="233">
        <v>222</v>
      </c>
      <c r="D2049" s="241">
        <v>206</v>
      </c>
      <c r="E2049" s="233">
        <v>0</v>
      </c>
      <c r="F2049" s="233">
        <v>9</v>
      </c>
      <c r="G2049" s="233">
        <v>0</v>
      </c>
      <c r="H2049" s="233">
        <v>29</v>
      </c>
      <c r="I2049" s="233">
        <v>168</v>
      </c>
      <c r="J2049" s="223">
        <f t="shared" si="300"/>
        <v>206</v>
      </c>
      <c r="K2049" s="186"/>
      <c r="L2049" s="229">
        <f>SUM(J2047:J2049)</f>
        <v>309</v>
      </c>
      <c r="S2049" s="11" t="s">
        <v>9138</v>
      </c>
      <c r="T2049" s="16">
        <v>0</v>
      </c>
      <c r="U2049" s="16">
        <v>0</v>
      </c>
      <c r="V2049" s="16">
        <v>0</v>
      </c>
      <c r="W2049" s="16">
        <v>0</v>
      </c>
      <c r="X2049" s="16">
        <v>0</v>
      </c>
      <c r="Y2049" s="11">
        <f t="shared" si="301"/>
        <v>0</v>
      </c>
      <c r="AL2049" s="7" t="s">
        <v>5</v>
      </c>
      <c r="AM2049" s="7" t="s">
        <v>10125</v>
      </c>
      <c r="AN2049" s="7" t="s">
        <v>10126</v>
      </c>
      <c r="AO2049" s="7" t="s">
        <v>10127</v>
      </c>
      <c r="AP2049" s="7" t="s">
        <v>10024</v>
      </c>
      <c r="AQ2049" s="7" t="s">
        <v>10019</v>
      </c>
      <c r="AR2049" s="7" t="s">
        <v>10128</v>
      </c>
      <c r="AS2049" s="7" t="s">
        <v>10129</v>
      </c>
      <c r="AT2049" s="115" t="s">
        <v>10130</v>
      </c>
      <c r="AU2049" s="115" t="s">
        <v>10027</v>
      </c>
      <c r="AV2049" s="7" t="s">
        <v>10028</v>
      </c>
      <c r="AW2049" s="7" t="s">
        <v>10023</v>
      </c>
      <c r="AX2049" s="7" t="s">
        <v>10131</v>
      </c>
      <c r="AY2049" s="7" t="s">
        <v>10132</v>
      </c>
      <c r="AZ2049" s="7" t="s">
        <v>10133</v>
      </c>
      <c r="BR2049" s="7"/>
      <c r="BV2049" s="7"/>
    </row>
    <row r="2050" spans="1:74" x14ac:dyDescent="0.25">
      <c r="A2050" s="83" t="s">
        <v>9934</v>
      </c>
      <c r="B2050" s="83" t="s">
        <v>6018</v>
      </c>
      <c r="C2050" s="224">
        <v>79</v>
      </c>
      <c r="D2050" s="240">
        <v>64</v>
      </c>
      <c r="E2050" s="224">
        <v>0</v>
      </c>
      <c r="F2050" s="224">
        <v>17</v>
      </c>
      <c r="G2050" s="224">
        <v>0</v>
      </c>
      <c r="H2050" s="224">
        <v>47</v>
      </c>
      <c r="I2050" s="224">
        <v>0</v>
      </c>
      <c r="J2050" s="222">
        <f t="shared" si="300"/>
        <v>64</v>
      </c>
      <c r="S2050" s="11" t="s">
        <v>9139</v>
      </c>
      <c r="T2050" s="16">
        <v>0</v>
      </c>
      <c r="U2050" s="16">
        <v>9</v>
      </c>
      <c r="V2050" s="16">
        <v>0</v>
      </c>
      <c r="W2050" s="16">
        <v>28</v>
      </c>
      <c r="X2050" s="16">
        <v>0</v>
      </c>
      <c r="Y2050" s="11">
        <f t="shared" si="301"/>
        <v>37</v>
      </c>
      <c r="AL2050" s="7" t="s">
        <v>10009</v>
      </c>
      <c r="AM2050" s="13">
        <v>0</v>
      </c>
      <c r="AN2050" s="13">
        <v>0</v>
      </c>
      <c r="AO2050" s="13">
        <v>0</v>
      </c>
      <c r="AP2050" s="13">
        <v>0</v>
      </c>
      <c r="AQ2050" s="13">
        <v>0</v>
      </c>
      <c r="AR2050" s="13">
        <v>0</v>
      </c>
      <c r="AS2050" s="13">
        <v>0</v>
      </c>
      <c r="AT2050" s="115">
        <v>0</v>
      </c>
      <c r="AU2050" s="115">
        <v>0</v>
      </c>
      <c r="AV2050" s="13">
        <v>0</v>
      </c>
      <c r="AW2050" s="13">
        <v>0</v>
      </c>
      <c r="AX2050" s="13">
        <v>0</v>
      </c>
      <c r="AY2050" s="13">
        <v>0</v>
      </c>
      <c r="AZ2050" s="13">
        <v>0</v>
      </c>
      <c r="BR2050" s="7"/>
      <c r="BV2050" s="7"/>
    </row>
    <row r="2051" spans="1:74" x14ac:dyDescent="0.25">
      <c r="A2051" s="83" t="s">
        <v>9934</v>
      </c>
      <c r="B2051" s="83" t="s">
        <v>2543</v>
      </c>
      <c r="C2051" s="224">
        <v>14</v>
      </c>
      <c r="D2051" s="240">
        <v>14</v>
      </c>
      <c r="E2051" s="224">
        <v>0</v>
      </c>
      <c r="F2051" s="224">
        <v>1</v>
      </c>
      <c r="G2051" s="224">
        <v>0</v>
      </c>
      <c r="H2051" s="224">
        <v>13</v>
      </c>
      <c r="I2051" s="224">
        <v>0</v>
      </c>
      <c r="J2051" s="222">
        <f t="shared" si="300"/>
        <v>14</v>
      </c>
      <c r="S2051" s="86" t="s">
        <v>9140</v>
      </c>
      <c r="T2051" s="87">
        <v>0</v>
      </c>
      <c r="U2051" s="87">
        <v>18</v>
      </c>
      <c r="V2051" s="87">
        <v>0</v>
      </c>
      <c r="W2051" s="87">
        <v>55</v>
      </c>
      <c r="X2051" s="87">
        <v>236</v>
      </c>
      <c r="Y2051" s="11">
        <f t="shared" si="301"/>
        <v>309</v>
      </c>
      <c r="AL2051" s="7" t="s">
        <v>10010</v>
      </c>
      <c r="AM2051" s="13">
        <v>0</v>
      </c>
      <c r="AN2051" s="13">
        <v>0</v>
      </c>
      <c r="AO2051" s="13">
        <v>0</v>
      </c>
      <c r="AP2051" s="13">
        <v>0</v>
      </c>
      <c r="AQ2051" s="13">
        <v>0</v>
      </c>
      <c r="AR2051" s="13">
        <v>0</v>
      </c>
      <c r="AS2051" s="13">
        <v>0</v>
      </c>
      <c r="AT2051" s="115">
        <v>0</v>
      </c>
      <c r="AU2051" s="115">
        <v>0</v>
      </c>
      <c r="AV2051" s="13">
        <v>0</v>
      </c>
      <c r="AW2051" s="13">
        <v>0</v>
      </c>
      <c r="AX2051" s="13">
        <v>0</v>
      </c>
      <c r="AY2051" s="13">
        <v>0</v>
      </c>
      <c r="AZ2051" s="13">
        <v>0</v>
      </c>
      <c r="BR2051" s="7"/>
      <c r="BV2051" s="7"/>
    </row>
    <row r="2052" spans="1:74" x14ac:dyDescent="0.25">
      <c r="A2052" s="83" t="s">
        <v>9934</v>
      </c>
      <c r="B2052" s="83" t="s">
        <v>8861</v>
      </c>
      <c r="C2052" s="224">
        <v>7</v>
      </c>
      <c r="D2052" s="240">
        <v>5</v>
      </c>
      <c r="E2052" s="224">
        <v>0</v>
      </c>
      <c r="F2052" s="224">
        <v>2</v>
      </c>
      <c r="G2052" s="224">
        <v>3</v>
      </c>
      <c r="H2052" s="224">
        <v>0</v>
      </c>
      <c r="I2052" s="224">
        <v>0</v>
      </c>
      <c r="J2052" s="222">
        <f t="shared" si="300"/>
        <v>5</v>
      </c>
      <c r="S2052" s="11" t="s">
        <v>9141</v>
      </c>
      <c r="T2052" s="16">
        <v>8</v>
      </c>
      <c r="U2052" s="16">
        <v>39</v>
      </c>
      <c r="V2052" s="16">
        <v>14</v>
      </c>
      <c r="W2052" s="16">
        <v>157</v>
      </c>
      <c r="X2052" s="16">
        <v>428</v>
      </c>
      <c r="Y2052" s="11">
        <f t="shared" si="301"/>
        <v>646</v>
      </c>
      <c r="AL2052" s="7" t="s">
        <v>10011</v>
      </c>
      <c r="AM2052" s="13">
        <v>0</v>
      </c>
      <c r="AN2052" s="13">
        <v>0</v>
      </c>
      <c r="AO2052" s="13">
        <v>0</v>
      </c>
      <c r="AP2052" s="13">
        <v>0</v>
      </c>
      <c r="AQ2052" s="13">
        <v>0</v>
      </c>
      <c r="AR2052" s="13">
        <v>0</v>
      </c>
      <c r="AS2052" s="13">
        <v>0</v>
      </c>
      <c r="AT2052" s="115">
        <v>0</v>
      </c>
      <c r="AU2052" s="115">
        <v>0</v>
      </c>
      <c r="AV2052" s="13">
        <v>0</v>
      </c>
      <c r="AW2052" s="13">
        <v>0</v>
      </c>
      <c r="AX2052" s="13">
        <v>1</v>
      </c>
      <c r="AY2052" s="13">
        <v>0</v>
      </c>
      <c r="AZ2052" s="13">
        <v>0</v>
      </c>
      <c r="BR2052" s="7"/>
      <c r="BV2052" s="7"/>
    </row>
    <row r="2053" spans="1:74" x14ac:dyDescent="0.25">
      <c r="A2053" s="83" t="s">
        <v>9934</v>
      </c>
      <c r="B2053" s="83" t="s">
        <v>6556</v>
      </c>
      <c r="C2053" s="224">
        <v>2</v>
      </c>
      <c r="D2053" s="240">
        <v>2</v>
      </c>
      <c r="E2053" s="224">
        <v>0</v>
      </c>
      <c r="F2053" s="224">
        <v>1</v>
      </c>
      <c r="G2053" s="224">
        <v>0</v>
      </c>
      <c r="H2053" s="224">
        <v>1</v>
      </c>
      <c r="I2053" s="224">
        <v>0</v>
      </c>
      <c r="J2053" s="222">
        <f t="shared" si="300"/>
        <v>2</v>
      </c>
      <c r="S2053" s="86" t="s">
        <v>9142</v>
      </c>
      <c r="T2053" s="87">
        <v>6</v>
      </c>
      <c r="U2053" s="87">
        <v>49</v>
      </c>
      <c r="V2053" s="87">
        <v>34</v>
      </c>
      <c r="W2053" s="87">
        <v>220</v>
      </c>
      <c r="X2053" s="87">
        <v>51</v>
      </c>
      <c r="Y2053" s="11">
        <f t="shared" si="301"/>
        <v>360</v>
      </c>
      <c r="AL2053" s="7" t="s">
        <v>10012</v>
      </c>
      <c r="AM2053" s="13">
        <v>0</v>
      </c>
      <c r="AN2053" s="13">
        <v>0</v>
      </c>
      <c r="AO2053" s="13">
        <v>0</v>
      </c>
      <c r="AP2053" s="13">
        <v>0</v>
      </c>
      <c r="AQ2053" s="13">
        <v>0</v>
      </c>
      <c r="AR2053" s="13">
        <v>0</v>
      </c>
      <c r="AS2053" s="13">
        <v>0</v>
      </c>
      <c r="AT2053" s="115">
        <v>0</v>
      </c>
      <c r="AU2053" s="115">
        <v>0</v>
      </c>
      <c r="AV2053" s="13">
        <v>0</v>
      </c>
      <c r="AW2053" s="13">
        <v>0</v>
      </c>
      <c r="AX2053" s="13">
        <v>1</v>
      </c>
      <c r="AY2053" s="13">
        <v>0</v>
      </c>
      <c r="AZ2053" s="13">
        <v>0</v>
      </c>
      <c r="BR2053" s="7"/>
      <c r="BV2053" s="7"/>
    </row>
    <row r="2054" spans="1:74" x14ac:dyDescent="0.25">
      <c r="A2054" s="83" t="s">
        <v>9934</v>
      </c>
      <c r="B2054" s="83" t="s">
        <v>2289</v>
      </c>
      <c r="C2054" s="224">
        <v>563</v>
      </c>
      <c r="D2054" s="240">
        <v>561</v>
      </c>
      <c r="E2054" s="224">
        <v>8</v>
      </c>
      <c r="F2054" s="224">
        <v>18</v>
      </c>
      <c r="G2054" s="224">
        <v>11</v>
      </c>
      <c r="H2054" s="224">
        <v>96</v>
      </c>
      <c r="I2054" s="224">
        <v>428</v>
      </c>
      <c r="J2054" s="222">
        <f t="shared" si="300"/>
        <v>561</v>
      </c>
      <c r="L2054" s="9">
        <f>SUM(J2050:J2054)</f>
        <v>646</v>
      </c>
      <c r="T2054" s="7">
        <f>SUM(T2046:T2053)</f>
        <v>14</v>
      </c>
      <c r="U2054" s="7">
        <f>SUM(U2046:U2053)</f>
        <v>115</v>
      </c>
      <c r="V2054" s="7">
        <f>SUM(V2046:V2053)</f>
        <v>48</v>
      </c>
      <c r="W2054" s="7">
        <f>SUM(W2046:W2053)</f>
        <v>460</v>
      </c>
      <c r="X2054" s="7">
        <f>SUM(X2046:X2053)</f>
        <v>715</v>
      </c>
      <c r="Y2054" s="11">
        <f t="shared" si="301"/>
        <v>1352</v>
      </c>
      <c r="AL2054" s="7" t="s">
        <v>10018</v>
      </c>
      <c r="AM2054" s="13">
        <v>364</v>
      </c>
      <c r="AN2054" s="13">
        <v>349</v>
      </c>
      <c r="AO2054" s="13">
        <v>510</v>
      </c>
      <c r="AP2054" s="13">
        <v>535</v>
      </c>
      <c r="AQ2054" s="13">
        <v>579</v>
      </c>
      <c r="AR2054" s="13">
        <v>91</v>
      </c>
      <c r="AS2054" s="13">
        <v>181</v>
      </c>
      <c r="AT2054" s="115">
        <v>166</v>
      </c>
      <c r="AU2054" s="115">
        <v>123</v>
      </c>
      <c r="AV2054" s="13">
        <v>6</v>
      </c>
      <c r="AW2054" s="13">
        <v>0</v>
      </c>
      <c r="AX2054" s="13">
        <v>1</v>
      </c>
      <c r="AY2054" s="13">
        <v>0</v>
      </c>
      <c r="AZ2054" s="13">
        <v>0</v>
      </c>
      <c r="BR2054" s="7"/>
      <c r="BV2054" s="7"/>
    </row>
    <row r="2055" spans="1:74" x14ac:dyDescent="0.25">
      <c r="A2055" s="196" t="s">
        <v>9970</v>
      </c>
      <c r="B2055" s="196" t="s">
        <v>6018</v>
      </c>
      <c r="C2055" s="233">
        <v>157</v>
      </c>
      <c r="D2055" s="241">
        <v>148</v>
      </c>
      <c r="E2055" s="233">
        <v>0</v>
      </c>
      <c r="F2055" s="233">
        <v>19</v>
      </c>
      <c r="G2055" s="233">
        <v>5</v>
      </c>
      <c r="H2055" s="233">
        <v>124</v>
      </c>
      <c r="I2055" s="233">
        <v>0</v>
      </c>
      <c r="J2055" s="223">
        <f t="shared" si="300"/>
        <v>148</v>
      </c>
      <c r="K2055" s="186"/>
      <c r="L2055" s="229"/>
      <c r="AT2055" s="115"/>
      <c r="AU2055" s="115"/>
      <c r="BR2055" s="7"/>
      <c r="BV2055" s="7"/>
    </row>
    <row r="2056" spans="1:74" ht="22.8" x14ac:dyDescent="0.25">
      <c r="A2056" s="196" t="s">
        <v>9970</v>
      </c>
      <c r="B2056" s="196" t="s">
        <v>2543</v>
      </c>
      <c r="C2056" s="233">
        <v>110</v>
      </c>
      <c r="D2056" s="241">
        <v>101</v>
      </c>
      <c r="E2056" s="233">
        <v>0</v>
      </c>
      <c r="F2056" s="233">
        <v>14</v>
      </c>
      <c r="G2056" s="233">
        <v>13</v>
      </c>
      <c r="H2056" s="233">
        <v>74</v>
      </c>
      <c r="I2056" s="233">
        <v>0</v>
      </c>
      <c r="J2056" s="223">
        <f t="shared" si="300"/>
        <v>101</v>
      </c>
      <c r="K2056" s="186"/>
      <c r="L2056" s="229"/>
      <c r="S2056" s="11" t="s">
        <v>9947</v>
      </c>
      <c r="T2056" s="11" t="s">
        <v>781</v>
      </c>
      <c r="U2056" s="11" t="s">
        <v>313</v>
      </c>
      <c r="V2056" s="11" t="s">
        <v>141</v>
      </c>
      <c r="W2056" s="11" t="s">
        <v>87</v>
      </c>
      <c r="X2056" s="11" t="s">
        <v>124</v>
      </c>
      <c r="Y2056" s="11" t="s">
        <v>8</v>
      </c>
      <c r="AL2056" s="7" t="s">
        <v>5</v>
      </c>
      <c r="AM2056" s="7" t="s">
        <v>10021</v>
      </c>
      <c r="AN2056" s="7" t="s">
        <v>10126</v>
      </c>
      <c r="AO2056" s="7" t="s">
        <v>10127</v>
      </c>
      <c r="AP2056" s="7" t="s">
        <v>10024</v>
      </c>
      <c r="AQ2056" s="7" t="s">
        <v>10019</v>
      </c>
      <c r="AR2056" s="7" t="s">
        <v>10128</v>
      </c>
      <c r="AS2056" s="7" t="s">
        <v>10129</v>
      </c>
      <c r="AT2056" s="115" t="s">
        <v>10130</v>
      </c>
      <c r="AU2056" s="115" t="s">
        <v>10027</v>
      </c>
      <c r="AV2056" s="7" t="s">
        <v>10028</v>
      </c>
      <c r="AW2056" s="7" t="s">
        <v>10023</v>
      </c>
      <c r="AX2056" s="7" t="s">
        <v>10131</v>
      </c>
      <c r="AY2056" s="7" t="s">
        <v>10132</v>
      </c>
      <c r="AZ2056" s="7" t="s">
        <v>10133</v>
      </c>
      <c r="BR2056" s="7"/>
      <c r="BV2056" s="7"/>
    </row>
    <row r="2057" spans="1:74" x14ac:dyDescent="0.25">
      <c r="A2057" s="196" t="s">
        <v>9970</v>
      </c>
      <c r="B2057" s="196" t="s">
        <v>8861</v>
      </c>
      <c r="C2057" s="233">
        <v>5</v>
      </c>
      <c r="D2057" s="241">
        <v>5</v>
      </c>
      <c r="E2057" s="233">
        <v>0</v>
      </c>
      <c r="F2057" s="233">
        <v>4</v>
      </c>
      <c r="G2057" s="233">
        <v>0</v>
      </c>
      <c r="H2057" s="233">
        <v>1</v>
      </c>
      <c r="I2057" s="233">
        <v>0</v>
      </c>
      <c r="J2057" s="223">
        <f t="shared" si="300"/>
        <v>5</v>
      </c>
      <c r="K2057" s="186"/>
      <c r="L2057" s="229"/>
      <c r="S2057" s="11" t="s">
        <v>10160</v>
      </c>
      <c r="T2057" s="16">
        <v>0</v>
      </c>
      <c r="U2057" s="16">
        <v>0</v>
      </c>
      <c r="V2057" s="16">
        <v>0</v>
      </c>
      <c r="W2057" s="16">
        <v>0</v>
      </c>
      <c r="X2057" s="16">
        <v>0</v>
      </c>
      <c r="Y2057" s="11">
        <f t="shared" ref="Y2057:Y2065" si="302">SUM(T2057:X2057)</f>
        <v>0</v>
      </c>
      <c r="AL2057" s="7" t="s">
        <v>10060</v>
      </c>
      <c r="AM2057" s="13">
        <v>3</v>
      </c>
      <c r="AN2057" s="13">
        <v>0</v>
      </c>
      <c r="AO2057" s="13">
        <v>1</v>
      </c>
      <c r="AP2057" s="13">
        <v>1</v>
      </c>
      <c r="AQ2057" s="13">
        <v>1</v>
      </c>
      <c r="AR2057" s="13">
        <v>0</v>
      </c>
      <c r="AS2057" s="13">
        <v>0</v>
      </c>
      <c r="AT2057" s="115">
        <v>0</v>
      </c>
      <c r="AU2057" s="115">
        <v>0</v>
      </c>
      <c r="AV2057" s="13">
        <v>1</v>
      </c>
      <c r="AW2057" s="13">
        <v>2</v>
      </c>
      <c r="AX2057" s="13">
        <v>1</v>
      </c>
      <c r="AY2057" s="13">
        <v>1</v>
      </c>
      <c r="AZ2057" s="13">
        <v>0</v>
      </c>
      <c r="BR2057" s="7"/>
      <c r="BV2057" s="7"/>
    </row>
    <row r="2058" spans="1:74" x14ac:dyDescent="0.25">
      <c r="A2058" s="196" t="s">
        <v>9970</v>
      </c>
      <c r="B2058" s="196" t="s">
        <v>6556</v>
      </c>
      <c r="C2058" s="233">
        <v>1</v>
      </c>
      <c r="D2058" s="241">
        <v>1</v>
      </c>
      <c r="E2058" s="233">
        <v>0</v>
      </c>
      <c r="F2058" s="233">
        <v>1</v>
      </c>
      <c r="G2058" s="233">
        <v>0</v>
      </c>
      <c r="H2058" s="233">
        <v>0</v>
      </c>
      <c r="I2058" s="233">
        <v>0</v>
      </c>
      <c r="J2058" s="223">
        <f t="shared" si="300"/>
        <v>1</v>
      </c>
      <c r="K2058" s="186"/>
      <c r="L2058" s="229"/>
      <c r="S2058" s="11" t="s">
        <v>10161</v>
      </c>
      <c r="T2058" s="16">
        <v>0</v>
      </c>
      <c r="U2058" s="16">
        <v>0</v>
      </c>
      <c r="V2058" s="16">
        <v>0</v>
      </c>
      <c r="W2058" s="16">
        <v>0</v>
      </c>
      <c r="X2058" s="16">
        <v>0</v>
      </c>
      <c r="Y2058" s="11">
        <f t="shared" si="302"/>
        <v>0</v>
      </c>
      <c r="AL2058" s="7" t="s">
        <v>10061</v>
      </c>
      <c r="AM2058" s="13">
        <v>3</v>
      </c>
      <c r="AN2058" s="13">
        <v>3</v>
      </c>
      <c r="AO2058" s="13">
        <v>1</v>
      </c>
      <c r="AP2058" s="13">
        <v>1</v>
      </c>
      <c r="AQ2058" s="13">
        <v>1</v>
      </c>
      <c r="AR2058" s="13">
        <v>0</v>
      </c>
      <c r="AS2058" s="13">
        <v>0</v>
      </c>
      <c r="AT2058" s="115">
        <v>0</v>
      </c>
      <c r="AU2058" s="115">
        <v>1</v>
      </c>
      <c r="AV2058" s="13">
        <v>1</v>
      </c>
      <c r="AW2058" s="13">
        <v>0</v>
      </c>
      <c r="AX2058" s="13">
        <v>0</v>
      </c>
      <c r="AY2058" s="13">
        <v>1</v>
      </c>
      <c r="AZ2058" s="13">
        <v>0</v>
      </c>
      <c r="BR2058" s="7"/>
      <c r="BV2058" s="7"/>
    </row>
    <row r="2059" spans="1:74" x14ac:dyDescent="0.25">
      <c r="A2059" s="242" t="s">
        <v>9970</v>
      </c>
      <c r="B2059" s="242" t="s">
        <v>2289</v>
      </c>
      <c r="C2059" s="243">
        <v>105</v>
      </c>
      <c r="D2059" s="244">
        <v>105</v>
      </c>
      <c r="E2059" s="243">
        <v>6</v>
      </c>
      <c r="F2059" s="243">
        <v>11</v>
      </c>
      <c r="G2059" s="243">
        <v>16</v>
      </c>
      <c r="H2059" s="243">
        <v>21</v>
      </c>
      <c r="I2059" s="243">
        <v>51</v>
      </c>
      <c r="J2059" s="245">
        <f t="shared" si="300"/>
        <v>105</v>
      </c>
      <c r="K2059" s="186"/>
      <c r="L2059" s="229">
        <f>SUM(J2055:J2059)</f>
        <v>360</v>
      </c>
      <c r="S2059" s="11" t="s">
        <v>10162</v>
      </c>
      <c r="T2059" s="16">
        <v>0</v>
      </c>
      <c r="U2059" s="16">
        <v>0</v>
      </c>
      <c r="V2059" s="16">
        <v>0</v>
      </c>
      <c r="W2059" s="16">
        <v>0</v>
      </c>
      <c r="X2059" s="16">
        <v>0</v>
      </c>
      <c r="Y2059" s="11">
        <f t="shared" si="302"/>
        <v>0</v>
      </c>
      <c r="AL2059" s="7" t="s">
        <v>10062</v>
      </c>
      <c r="AM2059" s="13">
        <v>10</v>
      </c>
      <c r="AN2059" s="13">
        <v>3</v>
      </c>
      <c r="AO2059" s="13">
        <v>5</v>
      </c>
      <c r="AP2059" s="13">
        <v>3</v>
      </c>
      <c r="AQ2059" s="13">
        <v>2</v>
      </c>
      <c r="AR2059" s="13">
        <v>0</v>
      </c>
      <c r="AS2059" s="13">
        <v>0</v>
      </c>
      <c r="AT2059" s="115">
        <v>0</v>
      </c>
      <c r="AU2059" s="115">
        <v>1</v>
      </c>
      <c r="AV2059" s="13">
        <v>1</v>
      </c>
      <c r="AW2059" s="13">
        <v>0</v>
      </c>
      <c r="AX2059" s="13">
        <v>0</v>
      </c>
      <c r="AY2059" s="13">
        <v>1</v>
      </c>
      <c r="AZ2059" s="13">
        <v>0</v>
      </c>
      <c r="BR2059" s="7"/>
      <c r="BV2059" s="7"/>
    </row>
    <row r="2060" spans="1:74" x14ac:dyDescent="0.25">
      <c r="A2060" s="246" t="s">
        <v>9948</v>
      </c>
      <c r="B2060" s="10"/>
      <c r="C2060" s="247">
        <f t="shared" ref="C2060:J2060" si="303">SUM(C2045:C2059)</f>
        <v>1409</v>
      </c>
      <c r="D2060" s="247">
        <f t="shared" si="303"/>
        <v>1352</v>
      </c>
      <c r="E2060" s="247">
        <f t="shared" si="303"/>
        <v>14</v>
      </c>
      <c r="F2060" s="247">
        <f t="shared" si="303"/>
        <v>115</v>
      </c>
      <c r="G2060" s="247">
        <f t="shared" si="303"/>
        <v>48</v>
      </c>
      <c r="H2060" s="247">
        <f t="shared" si="303"/>
        <v>460</v>
      </c>
      <c r="I2060" s="247">
        <f t="shared" si="303"/>
        <v>715</v>
      </c>
      <c r="J2060" s="247">
        <f t="shared" si="303"/>
        <v>1352</v>
      </c>
      <c r="K2060" s="248"/>
      <c r="L2060" s="248">
        <f>SUM(L2045:L2059)</f>
        <v>1352</v>
      </c>
      <c r="S2060" s="11" t="s">
        <v>9138</v>
      </c>
      <c r="T2060" s="16">
        <v>0</v>
      </c>
      <c r="U2060" s="16">
        <v>0</v>
      </c>
      <c r="V2060" s="16">
        <v>0</v>
      </c>
      <c r="W2060" s="16">
        <v>0</v>
      </c>
      <c r="X2060" s="16">
        <v>0</v>
      </c>
      <c r="Y2060" s="11">
        <f t="shared" si="302"/>
        <v>0</v>
      </c>
      <c r="AL2060" s="7" t="s">
        <v>10063</v>
      </c>
      <c r="AM2060" s="13">
        <v>51</v>
      </c>
      <c r="AN2060" s="13">
        <v>46</v>
      </c>
      <c r="AO2060" s="13">
        <v>37</v>
      </c>
      <c r="AP2060" s="13">
        <v>28</v>
      </c>
      <c r="AQ2060" s="13">
        <v>23</v>
      </c>
      <c r="AR2060" s="13">
        <v>12</v>
      </c>
      <c r="AS2060" s="13">
        <v>18</v>
      </c>
      <c r="AT2060" s="115">
        <v>8</v>
      </c>
      <c r="AU2060" s="115">
        <v>10</v>
      </c>
      <c r="AV2060" s="13">
        <v>4</v>
      </c>
      <c r="AW2060" s="13">
        <v>1</v>
      </c>
      <c r="AX2060" s="13">
        <v>5</v>
      </c>
      <c r="AY2060" s="13">
        <v>3</v>
      </c>
      <c r="AZ2060" s="13">
        <v>0</v>
      </c>
      <c r="BR2060" s="7"/>
      <c r="BV2060" s="7"/>
    </row>
    <row r="2061" spans="1:74" x14ac:dyDescent="0.25">
      <c r="A2061" s="219"/>
      <c r="B2061" s="219"/>
      <c r="C2061" s="182"/>
      <c r="D2061" s="182"/>
      <c r="E2061" s="9"/>
      <c r="F2061" s="9"/>
      <c r="G2061" s="9"/>
      <c r="H2061" s="9"/>
      <c r="I2061" s="9"/>
      <c r="J2061" s="9"/>
      <c r="S2061" s="11" t="s">
        <v>9139</v>
      </c>
      <c r="T2061" s="16">
        <v>0</v>
      </c>
      <c r="U2061" s="16">
        <v>0</v>
      </c>
      <c r="V2061" s="16">
        <v>0</v>
      </c>
      <c r="W2061" s="16">
        <v>0</v>
      </c>
      <c r="X2061" s="16">
        <v>0</v>
      </c>
      <c r="Y2061" s="11">
        <f t="shared" si="302"/>
        <v>0</v>
      </c>
      <c r="AL2061" s="7" t="s">
        <v>10140</v>
      </c>
      <c r="AM2061" s="13">
        <v>713</v>
      </c>
      <c r="AN2061" s="13">
        <v>352</v>
      </c>
      <c r="AO2061" s="13">
        <v>266</v>
      </c>
      <c r="AP2061" s="13">
        <v>249</v>
      </c>
      <c r="AQ2061" s="13">
        <v>156</v>
      </c>
      <c r="AR2061" s="13">
        <v>84</v>
      </c>
      <c r="AS2061" s="13">
        <v>62</v>
      </c>
      <c r="AT2061" s="115">
        <v>82</v>
      </c>
      <c r="AU2061" s="115">
        <v>42</v>
      </c>
      <c r="AV2061" s="13">
        <v>52</v>
      </c>
      <c r="AW2061" s="13">
        <v>37</v>
      </c>
      <c r="AX2061" s="13">
        <v>17</v>
      </c>
      <c r="AY2061" s="13">
        <v>19</v>
      </c>
      <c r="AZ2061" s="13">
        <v>37</v>
      </c>
      <c r="BR2061" s="7"/>
      <c r="BV2061" s="7"/>
    </row>
    <row r="2062" spans="1:74" x14ac:dyDescent="0.25">
      <c r="A2062" s="219"/>
      <c r="B2062" s="219"/>
      <c r="C2062" s="182"/>
      <c r="D2062" s="182"/>
      <c r="E2062" s="9"/>
      <c r="F2062" s="9"/>
      <c r="G2062" s="9"/>
      <c r="H2062" s="9"/>
      <c r="I2062" s="9"/>
      <c r="J2062" s="9"/>
      <c r="S2062" s="86" t="s">
        <v>9140</v>
      </c>
      <c r="T2062" s="87">
        <v>0</v>
      </c>
      <c r="U2062" s="87">
        <v>9</v>
      </c>
      <c r="V2062" s="87">
        <v>0</v>
      </c>
      <c r="W2062" s="87">
        <v>25</v>
      </c>
      <c r="X2062" s="87">
        <v>0</v>
      </c>
      <c r="Y2062" s="11">
        <f t="shared" si="302"/>
        <v>34</v>
      </c>
      <c r="AL2062" s="7" t="s">
        <v>10018</v>
      </c>
      <c r="AM2062" s="13">
        <v>364</v>
      </c>
      <c r="AN2062" s="13">
        <v>349</v>
      </c>
      <c r="AO2062" s="13">
        <v>510</v>
      </c>
      <c r="AP2062" s="13">
        <v>535</v>
      </c>
      <c r="AQ2062" s="13">
        <v>579</v>
      </c>
      <c r="AR2062" s="13">
        <v>91</v>
      </c>
      <c r="AS2062" s="13">
        <v>181</v>
      </c>
      <c r="AT2062" s="115">
        <v>166</v>
      </c>
      <c r="AU2062" s="115">
        <v>123</v>
      </c>
      <c r="AV2062" s="13">
        <v>6</v>
      </c>
      <c r="AW2062" s="13">
        <v>0</v>
      </c>
      <c r="AX2062" s="13">
        <v>1</v>
      </c>
      <c r="AY2062" s="13">
        <v>0</v>
      </c>
      <c r="AZ2062" s="13">
        <v>0</v>
      </c>
      <c r="BR2062" s="7"/>
      <c r="BV2062" s="7"/>
    </row>
    <row r="2063" spans="1:74" x14ac:dyDescent="0.25">
      <c r="A2063" s="219"/>
      <c r="B2063" s="219"/>
      <c r="C2063" s="182"/>
      <c r="D2063" s="182"/>
      <c r="E2063" s="9"/>
      <c r="F2063" s="9"/>
      <c r="G2063" s="9"/>
      <c r="H2063" s="9"/>
      <c r="I2063" s="9"/>
      <c r="J2063" s="9"/>
      <c r="S2063" s="11" t="s">
        <v>9141</v>
      </c>
      <c r="T2063" s="16">
        <v>0</v>
      </c>
      <c r="U2063" s="16">
        <v>17</v>
      </c>
      <c r="V2063" s="16">
        <v>0</v>
      </c>
      <c r="W2063" s="16">
        <v>47</v>
      </c>
      <c r="X2063" s="16">
        <v>0</v>
      </c>
      <c r="Y2063" s="11">
        <f t="shared" si="302"/>
        <v>64</v>
      </c>
      <c r="AL2063" s="7" t="s">
        <v>10141</v>
      </c>
      <c r="AM2063" s="13">
        <v>1</v>
      </c>
      <c r="AN2063" s="13">
        <v>28</v>
      </c>
      <c r="AO2063" s="13">
        <v>72</v>
      </c>
      <c r="AP2063" s="13">
        <v>273</v>
      </c>
      <c r="AQ2063" s="13">
        <v>355</v>
      </c>
      <c r="AR2063" s="13">
        <v>161</v>
      </c>
      <c r="AS2063" s="13">
        <v>145</v>
      </c>
      <c r="AT2063" s="115">
        <v>92</v>
      </c>
      <c r="AU2063" s="115">
        <v>72</v>
      </c>
      <c r="AV2063" s="13">
        <v>60</v>
      </c>
      <c r="AW2063" s="13">
        <v>43</v>
      </c>
      <c r="AX2063" s="13">
        <v>40</v>
      </c>
      <c r="AY2063" s="13">
        <v>31</v>
      </c>
      <c r="AZ2063" s="13">
        <v>39</v>
      </c>
      <c r="BR2063" s="7"/>
      <c r="BV2063" s="7"/>
    </row>
    <row r="2064" spans="1:74" x14ac:dyDescent="0.25">
      <c r="A2064" s="219"/>
      <c r="B2064" s="219"/>
      <c r="C2064" s="182"/>
      <c r="D2064" s="182"/>
      <c r="E2064" s="9"/>
      <c r="F2064" s="9"/>
      <c r="G2064" s="9"/>
      <c r="H2064" s="9"/>
      <c r="I2064" s="9"/>
      <c r="J2064" s="9"/>
      <c r="S2064" s="86" t="s">
        <v>9142</v>
      </c>
      <c r="T2064" s="87">
        <v>0</v>
      </c>
      <c r="U2064" s="87">
        <v>19</v>
      </c>
      <c r="V2064" s="87">
        <v>5</v>
      </c>
      <c r="W2064" s="87">
        <v>124</v>
      </c>
      <c r="X2064" s="87">
        <v>0</v>
      </c>
      <c r="Y2064" s="11">
        <f t="shared" si="302"/>
        <v>148</v>
      </c>
      <c r="AL2064" s="186" t="s">
        <v>10022</v>
      </c>
      <c r="AM2064" s="187">
        <v>0</v>
      </c>
      <c r="AN2064" s="187">
        <v>0</v>
      </c>
      <c r="AO2064" s="187">
        <v>0</v>
      </c>
      <c r="AP2064" s="187">
        <v>0</v>
      </c>
      <c r="AQ2064" s="187">
        <v>0</v>
      </c>
      <c r="AR2064" s="187">
        <v>415</v>
      </c>
      <c r="AS2064" s="187">
        <v>435</v>
      </c>
      <c r="AT2064" s="225">
        <v>345</v>
      </c>
      <c r="AU2064" s="225">
        <v>433</v>
      </c>
      <c r="AV2064" s="187">
        <v>457</v>
      </c>
      <c r="AW2064" s="187">
        <v>568</v>
      </c>
      <c r="AX2064" s="187">
        <v>453</v>
      </c>
      <c r="AY2064" s="187">
        <v>391</v>
      </c>
      <c r="AZ2064" s="187">
        <v>236</v>
      </c>
      <c r="BR2064" s="7"/>
      <c r="BV2064" s="7"/>
    </row>
    <row r="2065" spans="1:74" x14ac:dyDescent="0.25">
      <c r="A2065" s="219"/>
      <c r="B2065" s="219"/>
      <c r="C2065" s="182"/>
      <c r="D2065" s="182"/>
      <c r="E2065" s="9"/>
      <c r="F2065" s="9"/>
      <c r="G2065" s="9"/>
      <c r="H2065" s="9"/>
      <c r="I2065" s="9"/>
      <c r="J2065" s="9"/>
      <c r="T2065" s="7">
        <f>SUM(T2057:T2064)</f>
        <v>0</v>
      </c>
      <c r="U2065" s="7">
        <f>SUM(U2057:U2064)</f>
        <v>45</v>
      </c>
      <c r="V2065" s="7">
        <f>SUM(V2057:V2064)</f>
        <v>5</v>
      </c>
      <c r="W2065" s="7">
        <f>SUM(W2057:W2064)</f>
        <v>196</v>
      </c>
      <c r="X2065" s="7">
        <f>SUM(X2057:X2064)</f>
        <v>0</v>
      </c>
      <c r="Y2065" s="11">
        <f t="shared" si="302"/>
        <v>246</v>
      </c>
      <c r="AL2065" s="7" t="s">
        <v>10142</v>
      </c>
      <c r="AM2065" s="13">
        <v>0</v>
      </c>
      <c r="AN2065" s="13">
        <v>0</v>
      </c>
      <c r="AO2065" s="13">
        <v>0</v>
      </c>
      <c r="AP2065" s="13">
        <v>0</v>
      </c>
      <c r="AQ2065" s="13">
        <v>2</v>
      </c>
      <c r="AR2065" s="13">
        <v>15</v>
      </c>
      <c r="AS2065" s="13">
        <v>39</v>
      </c>
      <c r="AT2065" s="115">
        <v>174</v>
      </c>
      <c r="AU2065" s="115">
        <v>257</v>
      </c>
      <c r="AV2065" s="13">
        <v>409</v>
      </c>
      <c r="AW2065" s="13">
        <v>233</v>
      </c>
      <c r="AX2065" s="13">
        <v>203</v>
      </c>
      <c r="AY2065" s="13">
        <v>114</v>
      </c>
      <c r="AZ2065" s="13">
        <v>154</v>
      </c>
      <c r="BR2065" s="7"/>
      <c r="BV2065" s="7"/>
    </row>
    <row r="2066" spans="1:74" x14ac:dyDescent="0.25">
      <c r="A2066" s="219"/>
      <c r="C2066" s="9"/>
      <c r="D2066" s="9"/>
      <c r="E2066" s="9"/>
      <c r="F2066" s="9"/>
      <c r="G2066" s="9"/>
      <c r="H2066" s="9"/>
      <c r="I2066" s="9"/>
      <c r="J2066" s="9"/>
      <c r="K2066" s="9"/>
      <c r="AL2066" s="186" t="s">
        <v>10025</v>
      </c>
      <c r="AM2066" s="187">
        <v>0</v>
      </c>
      <c r="AN2066" s="187">
        <v>0</v>
      </c>
      <c r="AO2066" s="187">
        <v>0</v>
      </c>
      <c r="AP2066" s="187">
        <v>0</v>
      </c>
      <c r="AQ2066" s="187">
        <v>0</v>
      </c>
      <c r="AR2066" s="187">
        <v>0</v>
      </c>
      <c r="AS2066" s="187">
        <v>0</v>
      </c>
      <c r="AT2066" s="187">
        <v>0</v>
      </c>
      <c r="AU2066" s="187">
        <v>0</v>
      </c>
      <c r="AV2066" s="187">
        <v>2</v>
      </c>
      <c r="AW2066" s="187">
        <v>10</v>
      </c>
      <c r="AX2066" s="187">
        <v>51</v>
      </c>
      <c r="AY2066" s="187">
        <v>115</v>
      </c>
      <c r="AZ2066" s="187">
        <v>428</v>
      </c>
      <c r="BR2066" s="7"/>
      <c r="BV2066" s="7"/>
    </row>
    <row r="2067" spans="1:74" x14ac:dyDescent="0.25">
      <c r="S2067" s="11" t="s">
        <v>9950</v>
      </c>
      <c r="T2067" s="11" t="s">
        <v>781</v>
      </c>
      <c r="U2067" s="11" t="s">
        <v>313</v>
      </c>
      <c r="V2067" s="11" t="s">
        <v>141</v>
      </c>
      <c r="W2067" s="11" t="s">
        <v>87</v>
      </c>
      <c r="X2067" s="11" t="s">
        <v>124</v>
      </c>
      <c r="Y2067" s="11" t="s">
        <v>9951</v>
      </c>
      <c r="AL2067" s="7" t="s">
        <v>10151</v>
      </c>
      <c r="AM2067" s="13">
        <v>0</v>
      </c>
      <c r="AN2067" s="13">
        <v>0</v>
      </c>
      <c r="AO2067" s="13">
        <v>0</v>
      </c>
      <c r="AP2067" s="13">
        <v>0</v>
      </c>
      <c r="AQ2067" s="13">
        <v>0</v>
      </c>
      <c r="AR2067" s="13">
        <v>0</v>
      </c>
      <c r="AS2067" s="13">
        <v>0</v>
      </c>
      <c r="AT2067" s="13">
        <v>0</v>
      </c>
      <c r="AU2067" s="13">
        <v>0</v>
      </c>
      <c r="AV2067" s="13">
        <v>1</v>
      </c>
      <c r="AW2067" s="13">
        <v>7</v>
      </c>
      <c r="AX2067" s="13">
        <v>40</v>
      </c>
      <c r="AY2067" s="13">
        <v>42</v>
      </c>
      <c r="AZ2067" s="13">
        <v>161</v>
      </c>
      <c r="BR2067" s="7"/>
      <c r="BV2067" s="7"/>
    </row>
    <row r="2068" spans="1:74" x14ac:dyDescent="0.25">
      <c r="S2068" s="11" t="s">
        <v>10160</v>
      </c>
      <c r="T2068" s="16">
        <v>0</v>
      </c>
      <c r="U2068" s="16">
        <v>0</v>
      </c>
      <c r="V2068" s="16">
        <v>0</v>
      </c>
      <c r="W2068" s="16">
        <v>0</v>
      </c>
      <c r="X2068" s="16">
        <v>0</v>
      </c>
      <c r="Y2068" s="11">
        <f t="shared" ref="Y2068:Y2076" si="304">SUM(T2068:W2068)</f>
        <v>0</v>
      </c>
      <c r="AL2068" s="186" t="s">
        <v>10030</v>
      </c>
      <c r="AM2068" s="187">
        <v>0</v>
      </c>
      <c r="AN2068" s="187">
        <v>0</v>
      </c>
      <c r="AO2068" s="187">
        <v>0</v>
      </c>
      <c r="AP2068" s="187">
        <v>0</v>
      </c>
      <c r="AQ2068" s="187">
        <v>0</v>
      </c>
      <c r="AR2068" s="187">
        <v>0</v>
      </c>
      <c r="AS2068" s="187">
        <v>0</v>
      </c>
      <c r="AT2068" s="187">
        <v>0</v>
      </c>
      <c r="AU2068" s="187">
        <v>0</v>
      </c>
      <c r="AV2068" s="187">
        <v>0</v>
      </c>
      <c r="AW2068" s="187">
        <v>0</v>
      </c>
      <c r="AX2068" s="187">
        <v>13</v>
      </c>
      <c r="AY2068" s="187">
        <v>33</v>
      </c>
      <c r="AZ2068" s="187">
        <v>51</v>
      </c>
      <c r="BR2068" s="7"/>
      <c r="BV2068" s="7"/>
    </row>
    <row r="2069" spans="1:74" x14ac:dyDescent="0.25">
      <c r="S2069" s="11" t="s">
        <v>10161</v>
      </c>
      <c r="T2069" s="16">
        <v>0</v>
      </c>
      <c r="U2069" s="16">
        <v>0</v>
      </c>
      <c r="V2069" s="16">
        <v>0</v>
      </c>
      <c r="W2069" s="16">
        <v>0</v>
      </c>
      <c r="X2069" s="16">
        <v>0</v>
      </c>
      <c r="Y2069" s="11">
        <f t="shared" si="304"/>
        <v>0</v>
      </c>
      <c r="BR2069" s="7"/>
      <c r="BV2069" s="7"/>
    </row>
    <row r="2070" spans="1:74" x14ac:dyDescent="0.25">
      <c r="S2070" s="11" t="s">
        <v>10162</v>
      </c>
      <c r="T2070" s="16">
        <v>0</v>
      </c>
      <c r="U2070" s="16">
        <v>0</v>
      </c>
      <c r="V2070" s="16">
        <v>0</v>
      </c>
      <c r="W2070" s="16">
        <v>0</v>
      </c>
      <c r="X2070" s="16">
        <v>0</v>
      </c>
      <c r="Y2070" s="11">
        <f t="shared" si="304"/>
        <v>0</v>
      </c>
      <c r="BR2070" s="7"/>
      <c r="BV2070" s="7"/>
    </row>
    <row r="2071" spans="1:74" x14ac:dyDescent="0.25">
      <c r="S2071" s="11" t="s">
        <v>9138</v>
      </c>
      <c r="T2071" s="16">
        <v>0</v>
      </c>
      <c r="U2071" s="16">
        <v>0</v>
      </c>
      <c r="V2071" s="16">
        <v>0</v>
      </c>
      <c r="W2071" s="16">
        <v>0</v>
      </c>
      <c r="X2071" s="16">
        <v>0</v>
      </c>
      <c r="Y2071" s="11">
        <f t="shared" si="304"/>
        <v>0</v>
      </c>
      <c r="BR2071" s="7"/>
      <c r="BV2071" s="7"/>
    </row>
    <row r="2072" spans="1:74" x14ac:dyDescent="0.25">
      <c r="S2072" s="11" t="s">
        <v>9139</v>
      </c>
      <c r="T2072" s="16">
        <v>0</v>
      </c>
      <c r="U2072" s="16">
        <v>9</v>
      </c>
      <c r="V2072" s="16">
        <v>0</v>
      </c>
      <c r="W2072" s="16">
        <v>28</v>
      </c>
      <c r="X2072" s="16">
        <v>0</v>
      </c>
      <c r="Y2072" s="11">
        <f t="shared" si="304"/>
        <v>37</v>
      </c>
      <c r="BR2072" s="7"/>
      <c r="BV2072" s="7"/>
    </row>
    <row r="2073" spans="1:74" x14ac:dyDescent="0.25">
      <c r="S2073" s="86" t="s">
        <v>9140</v>
      </c>
      <c r="T2073" s="87">
        <v>0</v>
      </c>
      <c r="U2073" s="87">
        <v>9</v>
      </c>
      <c r="V2073" s="87">
        <v>0</v>
      </c>
      <c r="W2073" s="87">
        <v>30</v>
      </c>
      <c r="X2073" s="87">
        <v>236</v>
      </c>
      <c r="Y2073" s="11">
        <f t="shared" si="304"/>
        <v>39</v>
      </c>
      <c r="BR2073" s="7"/>
      <c r="BV2073" s="7"/>
    </row>
    <row r="2074" spans="1:74" x14ac:dyDescent="0.25">
      <c r="S2074" s="11" t="s">
        <v>9141</v>
      </c>
      <c r="T2074" s="16">
        <v>8</v>
      </c>
      <c r="U2074" s="16">
        <v>22</v>
      </c>
      <c r="V2074" s="16">
        <v>14</v>
      </c>
      <c r="W2074" s="16">
        <v>110</v>
      </c>
      <c r="X2074" s="16">
        <v>428</v>
      </c>
      <c r="Y2074" s="11">
        <f t="shared" si="304"/>
        <v>154</v>
      </c>
      <c r="BR2074" s="7"/>
      <c r="BV2074" s="7"/>
    </row>
    <row r="2075" spans="1:74" x14ac:dyDescent="0.25">
      <c r="S2075" s="86" t="s">
        <v>9142</v>
      </c>
      <c r="T2075" s="87">
        <v>6</v>
      </c>
      <c r="U2075" s="87">
        <v>30</v>
      </c>
      <c r="V2075" s="87">
        <v>29</v>
      </c>
      <c r="W2075" s="87">
        <v>96</v>
      </c>
      <c r="X2075" s="87">
        <v>51</v>
      </c>
      <c r="Y2075" s="11">
        <f t="shared" si="304"/>
        <v>161</v>
      </c>
      <c r="BR2075" s="7"/>
      <c r="BV2075" s="7"/>
    </row>
    <row r="2076" spans="1:74" x14ac:dyDescent="0.25">
      <c r="T2076" s="7">
        <f>SUM(T2068:T2075)</f>
        <v>14</v>
      </c>
      <c r="U2076" s="7">
        <f>SUM(U2068:U2075)</f>
        <v>70</v>
      </c>
      <c r="V2076" s="7">
        <f>SUM(V2068:V2075)</f>
        <v>43</v>
      </c>
      <c r="W2076" s="7">
        <f>SUM(W2068:W2075)</f>
        <v>264</v>
      </c>
      <c r="X2076" s="7">
        <f>SUM(X2068:X2075)</f>
        <v>715</v>
      </c>
      <c r="Y2076" s="11">
        <f t="shared" si="304"/>
        <v>391</v>
      </c>
      <c r="BR2076" s="7"/>
      <c r="BV2076" s="7"/>
    </row>
    <row r="2079" spans="1:74" ht="42" customHeight="1" x14ac:dyDescent="0.25">
      <c r="A2079" s="249" t="s">
        <v>10132</v>
      </c>
      <c r="B2079" s="249" t="s">
        <v>9152</v>
      </c>
      <c r="C2079" s="249" t="s">
        <v>9126</v>
      </c>
      <c r="D2079" s="249" t="s">
        <v>9936</v>
      </c>
      <c r="E2079" s="249" t="s">
        <v>9937</v>
      </c>
      <c r="F2079" s="249" t="s">
        <v>9938</v>
      </c>
      <c r="G2079" s="249" t="s">
        <v>9939</v>
      </c>
      <c r="H2079" s="249" t="s">
        <v>9940</v>
      </c>
      <c r="I2079" s="249" t="s">
        <v>9941</v>
      </c>
      <c r="J2079" s="14" t="s">
        <v>9943</v>
      </c>
      <c r="L2079" s="77" t="s">
        <v>10177</v>
      </c>
      <c r="S2079" s="7" t="s">
        <v>10132</v>
      </c>
      <c r="AL2079" s="13" t="s">
        <v>9995</v>
      </c>
      <c r="AM2079" s="115" t="s">
        <v>10132</v>
      </c>
      <c r="AN2079" s="13"/>
      <c r="AO2079" s="13"/>
      <c r="AP2079" s="13"/>
      <c r="BR2079" s="7"/>
      <c r="BV2079" s="7"/>
    </row>
    <row r="2080" spans="1:74" x14ac:dyDescent="0.25">
      <c r="A2080" s="250" t="s">
        <v>10167</v>
      </c>
      <c r="B2080" s="250" t="s">
        <v>2543</v>
      </c>
      <c r="C2080" s="251">
        <v>1</v>
      </c>
      <c r="D2080" s="251">
        <v>1</v>
      </c>
      <c r="E2080" s="16">
        <v>0</v>
      </c>
      <c r="F2080" s="16">
        <v>1</v>
      </c>
      <c r="G2080" s="16">
        <v>0</v>
      </c>
      <c r="H2080" s="16">
        <v>0</v>
      </c>
      <c r="I2080" s="16">
        <v>0</v>
      </c>
      <c r="J2080" s="16">
        <f t="shared" ref="J2080:J2100" si="305">SUM(E2080:I2080)</f>
        <v>1</v>
      </c>
      <c r="L2080" s="9">
        <v>1</v>
      </c>
      <c r="S2080" s="11" t="s">
        <v>9945</v>
      </c>
      <c r="T2080" s="11" t="s">
        <v>781</v>
      </c>
      <c r="U2080" s="11" t="s">
        <v>313</v>
      </c>
      <c r="V2080" s="11" t="s">
        <v>141</v>
      </c>
      <c r="W2080" s="11" t="s">
        <v>87</v>
      </c>
      <c r="X2080" s="11" t="s">
        <v>124</v>
      </c>
      <c r="Y2080" s="11" t="s">
        <v>8</v>
      </c>
      <c r="AL2080" s="7" t="s">
        <v>10119</v>
      </c>
      <c r="AM2080" s="13"/>
      <c r="AN2080" s="13"/>
      <c r="AO2080" s="13"/>
      <c r="AP2080" s="13"/>
      <c r="BR2080" s="7"/>
      <c r="BV2080" s="7"/>
    </row>
    <row r="2081" spans="1:74" x14ac:dyDescent="0.25">
      <c r="A2081" s="252" t="s">
        <v>10168</v>
      </c>
      <c r="B2081" s="252" t="s">
        <v>2543</v>
      </c>
      <c r="C2081" s="253">
        <v>1</v>
      </c>
      <c r="D2081" s="253">
        <v>1</v>
      </c>
      <c r="E2081" s="88">
        <v>0</v>
      </c>
      <c r="F2081" s="88">
        <v>1</v>
      </c>
      <c r="G2081" s="88">
        <v>0</v>
      </c>
      <c r="H2081" s="88">
        <v>0</v>
      </c>
      <c r="I2081" s="88">
        <v>0</v>
      </c>
      <c r="J2081" s="88">
        <f t="shared" si="305"/>
        <v>1</v>
      </c>
      <c r="K2081" s="186"/>
      <c r="L2081" s="229">
        <v>1</v>
      </c>
      <c r="S2081" s="11" t="s">
        <v>10160</v>
      </c>
      <c r="T2081" s="16">
        <v>0</v>
      </c>
      <c r="U2081" s="16">
        <v>1</v>
      </c>
      <c r="V2081" s="16">
        <v>0</v>
      </c>
      <c r="W2081" s="16">
        <v>0</v>
      </c>
      <c r="X2081" s="16">
        <v>0</v>
      </c>
      <c r="Y2081" s="11">
        <f t="shared" ref="Y2081:Y2089" si="306">SUM(T2081:X2081)</f>
        <v>1</v>
      </c>
      <c r="AL2081" s="7" t="s">
        <v>10121</v>
      </c>
      <c r="AM2081" s="13"/>
      <c r="AN2081" s="13"/>
      <c r="AO2081" s="13"/>
      <c r="AP2081" s="13"/>
      <c r="BR2081" s="7"/>
      <c r="BV2081" s="7"/>
    </row>
    <row r="2082" spans="1:74" x14ac:dyDescent="0.25">
      <c r="A2082" s="250" t="s">
        <v>10169</v>
      </c>
      <c r="B2082" s="250" t="s">
        <v>2543</v>
      </c>
      <c r="C2082" s="251">
        <v>1</v>
      </c>
      <c r="D2082" s="251">
        <v>1</v>
      </c>
      <c r="E2082" s="16">
        <v>0</v>
      </c>
      <c r="F2082" s="16">
        <v>1</v>
      </c>
      <c r="G2082" s="16">
        <v>0</v>
      </c>
      <c r="H2082" s="16">
        <v>0</v>
      </c>
      <c r="I2082" s="16">
        <v>0</v>
      </c>
      <c r="J2082" s="16">
        <f t="shared" si="305"/>
        <v>1</v>
      </c>
      <c r="L2082" s="9">
        <v>1</v>
      </c>
      <c r="S2082" s="11" t="s">
        <v>10161</v>
      </c>
      <c r="T2082" s="16">
        <v>0</v>
      </c>
      <c r="U2082" s="16">
        <v>1</v>
      </c>
      <c r="V2082" s="16">
        <v>0</v>
      </c>
      <c r="W2082" s="16">
        <v>0</v>
      </c>
      <c r="X2082" s="16">
        <v>0</v>
      </c>
      <c r="Y2082" s="11">
        <f t="shared" si="306"/>
        <v>1</v>
      </c>
      <c r="AM2082" s="13"/>
      <c r="AN2082" s="13"/>
      <c r="AO2082" s="13"/>
      <c r="AP2082" s="13"/>
      <c r="BR2082" s="7"/>
      <c r="BV2082" s="7"/>
    </row>
    <row r="2083" spans="1:74" ht="22.8" x14ac:dyDescent="0.25">
      <c r="A2083" s="252" t="s">
        <v>10165</v>
      </c>
      <c r="B2083" s="252" t="s">
        <v>2543</v>
      </c>
      <c r="C2083" s="253">
        <v>1</v>
      </c>
      <c r="D2083" s="253">
        <v>1</v>
      </c>
      <c r="E2083" s="88">
        <v>0</v>
      </c>
      <c r="F2083" s="88">
        <v>1</v>
      </c>
      <c r="G2083" s="88">
        <v>0</v>
      </c>
      <c r="H2083" s="88">
        <v>0</v>
      </c>
      <c r="I2083" s="88">
        <v>0</v>
      </c>
      <c r="J2083" s="88">
        <f t="shared" si="305"/>
        <v>1</v>
      </c>
      <c r="K2083" s="186"/>
      <c r="L2083" s="229"/>
      <c r="S2083" s="11" t="s">
        <v>10162</v>
      </c>
      <c r="T2083" s="16">
        <v>0</v>
      </c>
      <c r="U2083" s="16">
        <v>1</v>
      </c>
      <c r="V2083" s="16">
        <v>0</v>
      </c>
      <c r="W2083" s="16">
        <v>0</v>
      </c>
      <c r="X2083" s="16">
        <v>0</v>
      </c>
      <c r="Y2083" s="11">
        <f t="shared" si="306"/>
        <v>1</v>
      </c>
      <c r="AL2083" s="7" t="s">
        <v>5</v>
      </c>
      <c r="AM2083" s="7" t="s">
        <v>10125</v>
      </c>
      <c r="AN2083" s="7" t="s">
        <v>10126</v>
      </c>
      <c r="AO2083" s="7" t="s">
        <v>10127</v>
      </c>
      <c r="AP2083" s="7" t="s">
        <v>10024</v>
      </c>
      <c r="AQ2083" s="7" t="s">
        <v>10019</v>
      </c>
      <c r="AR2083" s="7" t="s">
        <v>10128</v>
      </c>
      <c r="AS2083" s="7" t="s">
        <v>10129</v>
      </c>
      <c r="AT2083" s="115" t="s">
        <v>10130</v>
      </c>
      <c r="AU2083" s="115" t="s">
        <v>10027</v>
      </c>
      <c r="AV2083" s="7" t="s">
        <v>10028</v>
      </c>
      <c r="AW2083" s="7" t="s">
        <v>10023</v>
      </c>
      <c r="AX2083" s="7" t="s">
        <v>10131</v>
      </c>
      <c r="AY2083" s="7" t="s">
        <v>10132</v>
      </c>
      <c r="BR2083" s="7"/>
      <c r="BV2083" s="7"/>
    </row>
    <row r="2084" spans="1:74" x14ac:dyDescent="0.25">
      <c r="A2084" s="252" t="s">
        <v>10165</v>
      </c>
      <c r="B2084" s="252" t="s">
        <v>2289</v>
      </c>
      <c r="C2084" s="253">
        <v>2</v>
      </c>
      <c r="D2084" s="253">
        <v>2</v>
      </c>
      <c r="E2084" s="88">
        <v>0</v>
      </c>
      <c r="F2084" s="88">
        <v>2</v>
      </c>
      <c r="G2084" s="88">
        <v>0</v>
      </c>
      <c r="H2084" s="88">
        <v>0</v>
      </c>
      <c r="I2084" s="88">
        <v>0</v>
      </c>
      <c r="J2084" s="88">
        <f t="shared" si="305"/>
        <v>2</v>
      </c>
      <c r="K2084" s="186"/>
      <c r="L2084" s="229">
        <v>3</v>
      </c>
      <c r="S2084" s="11" t="s">
        <v>9138</v>
      </c>
      <c r="T2084" s="16">
        <v>0</v>
      </c>
      <c r="U2084" s="16">
        <v>3</v>
      </c>
      <c r="V2084" s="16">
        <v>0</v>
      </c>
      <c r="W2084" s="16">
        <v>0</v>
      </c>
      <c r="X2084" s="16">
        <v>0</v>
      </c>
      <c r="Y2084" s="11">
        <f t="shared" si="306"/>
        <v>3</v>
      </c>
      <c r="AL2084" s="7" t="s">
        <v>10009</v>
      </c>
      <c r="AM2084" s="13">
        <v>0</v>
      </c>
      <c r="AN2084" s="13">
        <v>0</v>
      </c>
      <c r="AO2084" s="13">
        <v>0</v>
      </c>
      <c r="AP2084" s="13">
        <v>0</v>
      </c>
      <c r="AQ2084" s="13">
        <v>0</v>
      </c>
      <c r="AR2084" s="13">
        <v>0</v>
      </c>
      <c r="AS2084" s="13">
        <v>0</v>
      </c>
      <c r="AT2084" s="115">
        <v>0</v>
      </c>
      <c r="AU2084" s="115">
        <v>0</v>
      </c>
      <c r="AV2084" s="13">
        <v>0</v>
      </c>
      <c r="AW2084" s="13">
        <v>0</v>
      </c>
      <c r="AX2084" s="13">
        <v>0</v>
      </c>
      <c r="AY2084" s="13">
        <v>0</v>
      </c>
      <c r="BR2084" s="7"/>
      <c r="BV2084" s="7"/>
    </row>
    <row r="2085" spans="1:74" x14ac:dyDescent="0.25">
      <c r="A2085" s="250" t="s">
        <v>9974</v>
      </c>
      <c r="B2085" s="250" t="s">
        <v>2543</v>
      </c>
      <c r="C2085" s="251">
        <v>2</v>
      </c>
      <c r="D2085" s="251">
        <v>2</v>
      </c>
      <c r="E2085" s="16">
        <v>0</v>
      </c>
      <c r="F2085" s="16">
        <v>1</v>
      </c>
      <c r="G2085" s="16">
        <v>0</v>
      </c>
      <c r="H2085" s="16">
        <v>1</v>
      </c>
      <c r="I2085" s="16">
        <v>0</v>
      </c>
      <c r="J2085" s="16">
        <f t="shared" si="305"/>
        <v>2</v>
      </c>
      <c r="S2085" s="11" t="s">
        <v>9139</v>
      </c>
      <c r="T2085" s="16">
        <v>2</v>
      </c>
      <c r="U2085" s="16">
        <v>5</v>
      </c>
      <c r="V2085" s="16">
        <v>1</v>
      </c>
      <c r="W2085" s="16">
        <v>11</v>
      </c>
      <c r="X2085" s="16">
        <v>0</v>
      </c>
      <c r="Y2085" s="11">
        <f t="shared" si="306"/>
        <v>19</v>
      </c>
      <c r="AL2085" s="7" t="s">
        <v>10010</v>
      </c>
      <c r="AM2085" s="13">
        <v>0</v>
      </c>
      <c r="AN2085" s="13">
        <v>0</v>
      </c>
      <c r="AO2085" s="13">
        <v>0</v>
      </c>
      <c r="AP2085" s="13">
        <v>0</v>
      </c>
      <c r="AQ2085" s="13">
        <v>0</v>
      </c>
      <c r="AR2085" s="13">
        <v>0</v>
      </c>
      <c r="AS2085" s="13">
        <v>0</v>
      </c>
      <c r="AT2085" s="115">
        <v>0</v>
      </c>
      <c r="AU2085" s="115">
        <v>0</v>
      </c>
      <c r="AV2085" s="13">
        <v>0</v>
      </c>
      <c r="AW2085" s="13">
        <v>0</v>
      </c>
      <c r="AX2085" s="13">
        <v>0</v>
      </c>
      <c r="AY2085" s="13">
        <v>0</v>
      </c>
      <c r="BR2085" s="7"/>
      <c r="BV2085" s="7"/>
    </row>
    <row r="2086" spans="1:74" x14ac:dyDescent="0.25">
      <c r="A2086" s="250" t="s">
        <v>9974</v>
      </c>
      <c r="B2086" s="250" t="s">
        <v>8861</v>
      </c>
      <c r="C2086" s="251">
        <v>1</v>
      </c>
      <c r="D2086" s="251">
        <v>1</v>
      </c>
      <c r="E2086" s="16">
        <v>0</v>
      </c>
      <c r="F2086" s="16">
        <v>1</v>
      </c>
      <c r="G2086" s="16">
        <v>0</v>
      </c>
      <c r="H2086" s="16">
        <v>0</v>
      </c>
      <c r="I2086" s="16">
        <v>0</v>
      </c>
      <c r="J2086" s="16">
        <f t="shared" si="305"/>
        <v>1</v>
      </c>
      <c r="S2086" s="11" t="s">
        <v>9140</v>
      </c>
      <c r="T2086" s="16">
        <v>2</v>
      </c>
      <c r="U2086" s="16">
        <v>9</v>
      </c>
      <c r="V2086" s="16">
        <v>1</v>
      </c>
      <c r="W2086" s="16">
        <v>33</v>
      </c>
      <c r="X2086" s="16">
        <v>391</v>
      </c>
      <c r="Y2086" s="11">
        <f t="shared" si="306"/>
        <v>436</v>
      </c>
      <c r="AL2086" s="7" t="s">
        <v>10011</v>
      </c>
      <c r="AM2086" s="13">
        <v>0</v>
      </c>
      <c r="AN2086" s="13">
        <v>0</v>
      </c>
      <c r="AO2086" s="13">
        <v>0</v>
      </c>
      <c r="AP2086" s="13">
        <v>0</v>
      </c>
      <c r="AQ2086" s="13">
        <v>0</v>
      </c>
      <c r="AR2086" s="13">
        <v>0</v>
      </c>
      <c r="AS2086" s="13">
        <v>0</v>
      </c>
      <c r="AT2086" s="115">
        <v>0</v>
      </c>
      <c r="AU2086" s="115">
        <v>0</v>
      </c>
      <c r="AV2086" s="13">
        <v>0</v>
      </c>
      <c r="AW2086" s="13">
        <v>0</v>
      </c>
      <c r="AX2086" s="13">
        <v>1</v>
      </c>
      <c r="AY2086" s="13">
        <v>0</v>
      </c>
      <c r="BR2086" s="7"/>
      <c r="BV2086" s="7"/>
    </row>
    <row r="2087" spans="1:74" x14ac:dyDescent="0.25">
      <c r="A2087" s="250" t="s">
        <v>9974</v>
      </c>
      <c r="B2087" s="250" t="s">
        <v>2289</v>
      </c>
      <c r="C2087" s="251">
        <v>18</v>
      </c>
      <c r="D2087" s="251">
        <v>16</v>
      </c>
      <c r="E2087" s="16">
        <v>2</v>
      </c>
      <c r="F2087" s="254">
        <v>3</v>
      </c>
      <c r="G2087" s="16">
        <v>1</v>
      </c>
      <c r="H2087" s="16">
        <v>10</v>
      </c>
      <c r="I2087" s="16">
        <v>0</v>
      </c>
      <c r="J2087" s="16">
        <f t="shared" si="305"/>
        <v>16</v>
      </c>
      <c r="L2087" s="9">
        <v>19</v>
      </c>
      <c r="S2087" s="11" t="s">
        <v>9141</v>
      </c>
      <c r="T2087" s="16">
        <v>9</v>
      </c>
      <c r="U2087" s="16">
        <v>28</v>
      </c>
      <c r="V2087" s="16">
        <v>8</v>
      </c>
      <c r="W2087" s="16">
        <v>94</v>
      </c>
      <c r="X2087" s="16">
        <v>115</v>
      </c>
      <c r="Y2087" s="11">
        <f t="shared" si="306"/>
        <v>254</v>
      </c>
      <c r="AL2087" s="7" t="s">
        <v>10012</v>
      </c>
      <c r="AM2087" s="13">
        <v>0</v>
      </c>
      <c r="AN2087" s="13">
        <v>0</v>
      </c>
      <c r="AO2087" s="13">
        <v>0</v>
      </c>
      <c r="AP2087" s="13">
        <v>0</v>
      </c>
      <c r="AQ2087" s="13">
        <v>0</v>
      </c>
      <c r="AR2087" s="13">
        <v>0</v>
      </c>
      <c r="AS2087" s="13">
        <v>0</v>
      </c>
      <c r="AT2087" s="115">
        <v>0</v>
      </c>
      <c r="AU2087" s="115">
        <v>0</v>
      </c>
      <c r="AV2087" s="13">
        <v>0</v>
      </c>
      <c r="AW2087" s="13">
        <v>0</v>
      </c>
      <c r="AX2087" s="13">
        <v>1</v>
      </c>
      <c r="AY2087" s="13">
        <v>0</v>
      </c>
      <c r="BR2087" s="7"/>
      <c r="BV2087" s="7"/>
    </row>
    <row r="2088" spans="1:74" x14ac:dyDescent="0.25">
      <c r="A2088" s="252" t="s">
        <v>9975</v>
      </c>
      <c r="B2088" s="252" t="s">
        <v>6018</v>
      </c>
      <c r="C2088" s="253">
        <v>16</v>
      </c>
      <c r="D2088" s="253">
        <v>14</v>
      </c>
      <c r="E2088" s="88">
        <v>2</v>
      </c>
      <c r="F2088" s="88">
        <v>3</v>
      </c>
      <c r="G2088" s="88">
        <v>1</v>
      </c>
      <c r="H2088" s="88">
        <v>8</v>
      </c>
      <c r="I2088" s="88">
        <v>0</v>
      </c>
      <c r="J2088" s="88">
        <f t="shared" si="305"/>
        <v>14</v>
      </c>
      <c r="K2088" s="186"/>
      <c r="L2088" s="229"/>
      <c r="S2088" s="11" t="s">
        <v>9142</v>
      </c>
      <c r="T2088" s="16">
        <v>8</v>
      </c>
      <c r="U2088" s="16">
        <v>16</v>
      </c>
      <c r="V2088" s="16">
        <v>9</v>
      </c>
      <c r="W2088" s="16">
        <v>31</v>
      </c>
      <c r="X2088" s="16">
        <v>33</v>
      </c>
      <c r="Y2088" s="11">
        <f t="shared" si="306"/>
        <v>97</v>
      </c>
      <c r="AL2088" s="7" t="s">
        <v>10018</v>
      </c>
      <c r="AM2088" s="13">
        <v>364</v>
      </c>
      <c r="AN2088" s="13">
        <v>349</v>
      </c>
      <c r="AO2088" s="13">
        <v>510</v>
      </c>
      <c r="AP2088" s="13">
        <v>535</v>
      </c>
      <c r="AQ2088" s="13">
        <v>579</v>
      </c>
      <c r="AR2088" s="13">
        <v>91</v>
      </c>
      <c r="AS2088" s="13">
        <v>181</v>
      </c>
      <c r="AT2088" s="115">
        <v>166</v>
      </c>
      <c r="AU2088" s="115">
        <v>123</v>
      </c>
      <c r="AV2088" s="13">
        <v>6</v>
      </c>
      <c r="AW2088" s="13">
        <v>0</v>
      </c>
      <c r="AX2088" s="13">
        <v>1</v>
      </c>
      <c r="AY2088" s="13">
        <v>0</v>
      </c>
      <c r="BR2088" s="7"/>
      <c r="BV2088" s="7"/>
    </row>
    <row r="2089" spans="1:74" x14ac:dyDescent="0.25">
      <c r="A2089" s="252" t="s">
        <v>9975</v>
      </c>
      <c r="B2089" s="252" t="s">
        <v>2543</v>
      </c>
      <c r="C2089" s="253">
        <v>33</v>
      </c>
      <c r="D2089" s="253">
        <v>33</v>
      </c>
      <c r="E2089" s="88">
        <v>0</v>
      </c>
      <c r="F2089" s="88">
        <v>1</v>
      </c>
      <c r="G2089" s="88">
        <v>0</v>
      </c>
      <c r="H2089" s="88">
        <v>1</v>
      </c>
      <c r="I2089" s="88">
        <v>31</v>
      </c>
      <c r="J2089" s="88">
        <f t="shared" si="305"/>
        <v>33</v>
      </c>
      <c r="K2089" s="186"/>
      <c r="L2089" s="229"/>
      <c r="T2089" s="7">
        <f>SUM(T2081:T2088)</f>
        <v>21</v>
      </c>
      <c r="U2089" s="7">
        <f>SUM(U2081:U2088)</f>
        <v>64</v>
      </c>
      <c r="V2089" s="7">
        <f>SUM(V2081:V2088)</f>
        <v>19</v>
      </c>
      <c r="W2089" s="7">
        <f>SUM(W2081:W2088)</f>
        <v>169</v>
      </c>
      <c r="X2089" s="7">
        <f>SUM(X2081:X2088)</f>
        <v>539</v>
      </c>
      <c r="Y2089" s="11">
        <f t="shared" si="306"/>
        <v>812</v>
      </c>
      <c r="AT2089" s="115"/>
      <c r="AU2089" s="115"/>
      <c r="BR2089" s="7"/>
      <c r="BV2089" s="7"/>
    </row>
    <row r="2090" spans="1:74" ht="22.8" x14ac:dyDescent="0.25">
      <c r="A2090" s="252" t="s">
        <v>9975</v>
      </c>
      <c r="B2090" s="252" t="s">
        <v>8861</v>
      </c>
      <c r="C2090" s="253">
        <v>1</v>
      </c>
      <c r="D2090" s="253">
        <v>1</v>
      </c>
      <c r="E2090" s="88">
        <v>0</v>
      </c>
      <c r="F2090" s="88">
        <v>1</v>
      </c>
      <c r="G2090" s="88">
        <v>0</v>
      </c>
      <c r="H2090" s="88">
        <v>0</v>
      </c>
      <c r="I2090" s="88">
        <v>0</v>
      </c>
      <c r="J2090" s="88">
        <f t="shared" si="305"/>
        <v>1</v>
      </c>
      <c r="K2090" s="186"/>
      <c r="L2090" s="229"/>
      <c r="AL2090" s="7" t="s">
        <v>5</v>
      </c>
      <c r="AM2090" s="7" t="s">
        <v>10021</v>
      </c>
      <c r="AN2090" s="7" t="s">
        <v>10126</v>
      </c>
      <c r="AO2090" s="7" t="s">
        <v>10127</v>
      </c>
      <c r="AP2090" s="7" t="s">
        <v>10024</v>
      </c>
      <c r="AQ2090" s="7" t="s">
        <v>10019</v>
      </c>
      <c r="AR2090" s="7" t="s">
        <v>10128</v>
      </c>
      <c r="AS2090" s="7" t="s">
        <v>10129</v>
      </c>
      <c r="AT2090" s="115" t="s">
        <v>10130</v>
      </c>
      <c r="AU2090" s="115" t="s">
        <v>10027</v>
      </c>
      <c r="AV2090" s="7" t="s">
        <v>10028</v>
      </c>
      <c r="AW2090" s="7" t="s">
        <v>10023</v>
      </c>
      <c r="AX2090" s="7" t="s">
        <v>10131</v>
      </c>
      <c r="AY2090" s="7" t="s">
        <v>10132</v>
      </c>
      <c r="BR2090" s="7"/>
      <c r="BV2090" s="7"/>
    </row>
    <row r="2091" spans="1:74" x14ac:dyDescent="0.25">
      <c r="A2091" s="252" t="s">
        <v>9975</v>
      </c>
      <c r="B2091" s="252" t="s">
        <v>2289</v>
      </c>
      <c r="C2091" s="253">
        <v>390</v>
      </c>
      <c r="D2091" s="253">
        <v>388</v>
      </c>
      <c r="E2091" s="88">
        <v>0</v>
      </c>
      <c r="F2091" s="88">
        <v>4</v>
      </c>
      <c r="G2091" s="88">
        <v>0</v>
      </c>
      <c r="H2091" s="88">
        <v>24</v>
      </c>
      <c r="I2091" s="88">
        <v>360</v>
      </c>
      <c r="J2091" s="88">
        <f t="shared" si="305"/>
        <v>388</v>
      </c>
      <c r="K2091" s="186"/>
      <c r="L2091" s="229">
        <v>436</v>
      </c>
      <c r="S2091" s="11" t="s">
        <v>9947</v>
      </c>
      <c r="T2091" s="11" t="s">
        <v>781</v>
      </c>
      <c r="U2091" s="11" t="s">
        <v>313</v>
      </c>
      <c r="V2091" s="11" t="s">
        <v>141</v>
      </c>
      <c r="W2091" s="11" t="s">
        <v>87</v>
      </c>
      <c r="X2091" s="11" t="s">
        <v>124</v>
      </c>
      <c r="Y2091" s="11" t="s">
        <v>8</v>
      </c>
      <c r="AL2091" s="7" t="s">
        <v>10060</v>
      </c>
      <c r="AM2091" s="13">
        <v>3</v>
      </c>
      <c r="AN2091" s="13">
        <v>0</v>
      </c>
      <c r="AO2091" s="13">
        <v>1</v>
      </c>
      <c r="AP2091" s="13">
        <v>1</v>
      </c>
      <c r="AQ2091" s="13">
        <v>1</v>
      </c>
      <c r="AR2091" s="13">
        <v>0</v>
      </c>
      <c r="AS2091" s="13">
        <v>0</v>
      </c>
      <c r="AT2091" s="115">
        <v>0</v>
      </c>
      <c r="AU2091" s="115">
        <v>0</v>
      </c>
      <c r="AV2091" s="13">
        <v>1</v>
      </c>
      <c r="AW2091" s="13">
        <v>2</v>
      </c>
      <c r="AX2091" s="13">
        <v>1</v>
      </c>
      <c r="AY2091" s="187">
        <v>1</v>
      </c>
      <c r="BR2091" s="7"/>
      <c r="BV2091" s="7"/>
    </row>
    <row r="2092" spans="1:74" x14ac:dyDescent="0.25">
      <c r="A2092" s="250" t="s">
        <v>9934</v>
      </c>
      <c r="B2092" s="250" t="s">
        <v>6018</v>
      </c>
      <c r="C2092" s="251">
        <v>27</v>
      </c>
      <c r="D2092" s="251">
        <v>25</v>
      </c>
      <c r="E2092" s="16">
        <v>2</v>
      </c>
      <c r="F2092" s="16">
        <v>6</v>
      </c>
      <c r="G2092" s="16">
        <v>1</v>
      </c>
      <c r="H2092" s="16">
        <v>16</v>
      </c>
      <c r="I2092" s="16">
        <v>0</v>
      </c>
      <c r="J2092" s="16">
        <f t="shared" si="305"/>
        <v>25</v>
      </c>
      <c r="S2092" s="11" t="s">
        <v>10160</v>
      </c>
      <c r="T2092" s="16">
        <v>0</v>
      </c>
      <c r="U2092" s="16">
        <v>0</v>
      </c>
      <c r="V2092" s="16">
        <v>0</v>
      </c>
      <c r="W2092" s="16">
        <v>0</v>
      </c>
      <c r="X2092" s="16">
        <v>0</v>
      </c>
      <c r="Y2092" s="11">
        <f t="shared" ref="Y2092:Y2100" si="307">SUM(T2092:X2092)</f>
        <v>0</v>
      </c>
      <c r="AL2092" s="7" t="s">
        <v>10061</v>
      </c>
      <c r="AM2092" s="13">
        <v>3</v>
      </c>
      <c r="AN2092" s="13">
        <v>3</v>
      </c>
      <c r="AO2092" s="13">
        <v>1</v>
      </c>
      <c r="AP2092" s="13">
        <v>1</v>
      </c>
      <c r="AQ2092" s="13">
        <v>1</v>
      </c>
      <c r="AR2092" s="13">
        <v>0</v>
      </c>
      <c r="AS2092" s="13">
        <v>0</v>
      </c>
      <c r="AT2092" s="115">
        <v>0</v>
      </c>
      <c r="AU2092" s="115">
        <v>1</v>
      </c>
      <c r="AV2092" s="13">
        <v>1</v>
      </c>
      <c r="AW2092" s="13">
        <v>0</v>
      </c>
      <c r="AX2092" s="13">
        <v>0</v>
      </c>
      <c r="AY2092" s="187">
        <v>1</v>
      </c>
      <c r="BR2092" s="7"/>
      <c r="BV2092" s="7"/>
    </row>
    <row r="2093" spans="1:74" x14ac:dyDescent="0.25">
      <c r="A2093" s="250" t="s">
        <v>9934</v>
      </c>
      <c r="B2093" s="250" t="s">
        <v>2543</v>
      </c>
      <c r="C2093" s="251">
        <v>17</v>
      </c>
      <c r="D2093" s="251">
        <v>17</v>
      </c>
      <c r="E2093" s="16">
        <v>0</v>
      </c>
      <c r="F2093" s="16">
        <v>1</v>
      </c>
      <c r="G2093" s="16">
        <v>0</v>
      </c>
      <c r="H2093" s="16">
        <v>16</v>
      </c>
      <c r="I2093" s="16">
        <v>0</v>
      </c>
      <c r="J2093" s="16">
        <f t="shared" si="305"/>
        <v>17</v>
      </c>
      <c r="S2093" s="11" t="s">
        <v>10161</v>
      </c>
      <c r="T2093" s="16">
        <v>0</v>
      </c>
      <c r="U2093" s="16">
        <v>0</v>
      </c>
      <c r="V2093" s="16">
        <v>0</v>
      </c>
      <c r="W2093" s="16">
        <v>0</v>
      </c>
      <c r="X2093" s="16">
        <v>0</v>
      </c>
      <c r="Y2093" s="11">
        <f t="shared" si="307"/>
        <v>0</v>
      </c>
      <c r="AL2093" s="7" t="s">
        <v>10062</v>
      </c>
      <c r="AM2093" s="13">
        <v>10</v>
      </c>
      <c r="AN2093" s="13">
        <v>3</v>
      </c>
      <c r="AO2093" s="13">
        <v>5</v>
      </c>
      <c r="AP2093" s="13">
        <v>3</v>
      </c>
      <c r="AQ2093" s="13">
        <v>2</v>
      </c>
      <c r="AR2093" s="13">
        <v>0</v>
      </c>
      <c r="AS2093" s="13">
        <v>0</v>
      </c>
      <c r="AT2093" s="115">
        <v>0</v>
      </c>
      <c r="AU2093" s="115">
        <v>1</v>
      </c>
      <c r="AV2093" s="13">
        <v>1</v>
      </c>
      <c r="AW2093" s="13">
        <v>0</v>
      </c>
      <c r="AX2093" s="13">
        <v>0</v>
      </c>
      <c r="AY2093" s="187">
        <v>1</v>
      </c>
      <c r="BR2093" s="7"/>
      <c r="BV2093" s="7"/>
    </row>
    <row r="2094" spans="1:74" x14ac:dyDescent="0.25">
      <c r="A2094" s="250" t="s">
        <v>9934</v>
      </c>
      <c r="B2094" s="250" t="s">
        <v>8861</v>
      </c>
      <c r="C2094" s="251">
        <v>4</v>
      </c>
      <c r="D2094" s="251">
        <v>4</v>
      </c>
      <c r="E2094" s="16">
        <v>0</v>
      </c>
      <c r="F2094" s="16">
        <v>2</v>
      </c>
      <c r="G2094" s="16">
        <v>0</v>
      </c>
      <c r="H2094" s="16">
        <v>2</v>
      </c>
      <c r="I2094" s="16">
        <v>0</v>
      </c>
      <c r="J2094" s="16">
        <f t="shared" si="305"/>
        <v>4</v>
      </c>
      <c r="S2094" s="11" t="s">
        <v>10162</v>
      </c>
      <c r="T2094" s="16">
        <v>0</v>
      </c>
      <c r="U2094" s="16">
        <v>0</v>
      </c>
      <c r="V2094" s="16">
        <v>0</v>
      </c>
      <c r="W2094" s="16">
        <v>0</v>
      </c>
      <c r="X2094" s="16">
        <v>0</v>
      </c>
      <c r="Y2094" s="11">
        <f t="shared" si="307"/>
        <v>0</v>
      </c>
      <c r="AL2094" s="7" t="s">
        <v>10063</v>
      </c>
      <c r="AM2094" s="13">
        <v>51</v>
      </c>
      <c r="AN2094" s="13">
        <v>46</v>
      </c>
      <c r="AO2094" s="13">
        <v>37</v>
      </c>
      <c r="AP2094" s="13">
        <v>28</v>
      </c>
      <c r="AQ2094" s="13">
        <v>23</v>
      </c>
      <c r="AR2094" s="13">
        <v>12</v>
      </c>
      <c r="AS2094" s="13">
        <v>18</v>
      </c>
      <c r="AT2094" s="115">
        <v>8</v>
      </c>
      <c r="AU2094" s="115">
        <v>10</v>
      </c>
      <c r="AV2094" s="13">
        <v>4</v>
      </c>
      <c r="AW2094" s="13">
        <v>1</v>
      </c>
      <c r="AX2094" s="13">
        <v>5</v>
      </c>
      <c r="AY2094" s="187">
        <v>3</v>
      </c>
      <c r="BR2094" s="7"/>
      <c r="BV2094" s="7"/>
    </row>
    <row r="2095" spans="1:74" x14ac:dyDescent="0.25">
      <c r="A2095" s="250" t="s">
        <v>9934</v>
      </c>
      <c r="B2095" s="250" t="s">
        <v>2289</v>
      </c>
      <c r="C2095" s="251">
        <v>213</v>
      </c>
      <c r="D2095" s="251">
        <v>208</v>
      </c>
      <c r="E2095" s="16">
        <v>7</v>
      </c>
      <c r="F2095" s="16">
        <v>19</v>
      </c>
      <c r="G2095" s="16">
        <v>7</v>
      </c>
      <c r="H2095" s="16">
        <v>60</v>
      </c>
      <c r="I2095" s="16">
        <v>115</v>
      </c>
      <c r="J2095" s="16">
        <f t="shared" si="305"/>
        <v>208</v>
      </c>
      <c r="L2095" s="9">
        <v>254</v>
      </c>
      <c r="S2095" s="11" t="s">
        <v>9138</v>
      </c>
      <c r="T2095" s="16">
        <v>0</v>
      </c>
      <c r="U2095" s="16">
        <v>0</v>
      </c>
      <c r="V2095" s="16">
        <v>0</v>
      </c>
      <c r="W2095" s="16">
        <v>0</v>
      </c>
      <c r="X2095" s="16">
        <v>0</v>
      </c>
      <c r="Y2095" s="11">
        <f t="shared" si="307"/>
        <v>0</v>
      </c>
      <c r="AL2095" s="7" t="s">
        <v>10140</v>
      </c>
      <c r="AM2095" s="13">
        <v>713</v>
      </c>
      <c r="AN2095" s="13">
        <v>352</v>
      </c>
      <c r="AO2095" s="13">
        <v>266</v>
      </c>
      <c r="AP2095" s="13">
        <v>249</v>
      </c>
      <c r="AQ2095" s="13">
        <v>156</v>
      </c>
      <c r="AR2095" s="13">
        <v>84</v>
      </c>
      <c r="AS2095" s="13">
        <v>62</v>
      </c>
      <c r="AT2095" s="115">
        <v>82</v>
      </c>
      <c r="AU2095" s="115">
        <v>42</v>
      </c>
      <c r="AV2095" s="13">
        <v>52</v>
      </c>
      <c r="AW2095" s="13">
        <v>37</v>
      </c>
      <c r="AX2095" s="13">
        <v>17</v>
      </c>
      <c r="AY2095" s="187">
        <v>19</v>
      </c>
      <c r="BR2095" s="7"/>
      <c r="BV2095" s="7"/>
    </row>
    <row r="2096" spans="1:74" x14ac:dyDescent="0.25">
      <c r="A2096" s="255" t="s">
        <v>9970</v>
      </c>
      <c r="B2096" s="255" t="s">
        <v>6018</v>
      </c>
      <c r="C2096" s="256">
        <v>23</v>
      </c>
      <c r="D2096" s="256">
        <v>22</v>
      </c>
      <c r="E2096" s="88">
        <v>4</v>
      </c>
      <c r="F2096" s="88">
        <v>10</v>
      </c>
      <c r="G2096" s="88">
        <v>2</v>
      </c>
      <c r="H2096" s="88">
        <v>6</v>
      </c>
      <c r="I2096" s="88">
        <v>0</v>
      </c>
      <c r="J2096" s="88">
        <f t="shared" si="305"/>
        <v>22</v>
      </c>
      <c r="K2096" s="186"/>
      <c r="L2096" s="229"/>
      <c r="S2096" s="11" t="s">
        <v>9139</v>
      </c>
      <c r="T2096" s="16">
        <v>0</v>
      </c>
      <c r="U2096" s="16">
        <v>0</v>
      </c>
      <c r="V2096" s="16">
        <v>0</v>
      </c>
      <c r="W2096" s="16">
        <v>0</v>
      </c>
      <c r="X2096" s="16">
        <v>0</v>
      </c>
      <c r="Y2096" s="11">
        <f t="shared" si="307"/>
        <v>0</v>
      </c>
      <c r="AL2096" s="7" t="s">
        <v>10018</v>
      </c>
      <c r="AM2096" s="13">
        <v>364</v>
      </c>
      <c r="AN2096" s="13">
        <v>349</v>
      </c>
      <c r="AO2096" s="13">
        <v>510</v>
      </c>
      <c r="AP2096" s="13">
        <v>535</v>
      </c>
      <c r="AQ2096" s="13">
        <v>579</v>
      </c>
      <c r="AR2096" s="13">
        <v>91</v>
      </c>
      <c r="AS2096" s="13">
        <v>181</v>
      </c>
      <c r="AT2096" s="115">
        <v>166</v>
      </c>
      <c r="AU2096" s="115">
        <v>123</v>
      </c>
      <c r="AV2096" s="13">
        <v>6</v>
      </c>
      <c r="AW2096" s="13">
        <v>0</v>
      </c>
      <c r="AX2096" s="13">
        <v>1</v>
      </c>
      <c r="AY2096" s="13">
        <v>0</v>
      </c>
      <c r="BR2096" s="7"/>
      <c r="BV2096" s="7"/>
    </row>
    <row r="2097" spans="1:74" x14ac:dyDescent="0.25">
      <c r="A2097" s="257" t="s">
        <v>9970</v>
      </c>
      <c r="B2097" s="257" t="s">
        <v>2543</v>
      </c>
      <c r="C2097" s="196">
        <v>30</v>
      </c>
      <c r="D2097" s="196">
        <v>29</v>
      </c>
      <c r="E2097" s="258">
        <v>0</v>
      </c>
      <c r="F2097" s="258">
        <v>1</v>
      </c>
      <c r="G2097" s="88">
        <v>3</v>
      </c>
      <c r="H2097" s="258">
        <v>25</v>
      </c>
      <c r="I2097" s="88">
        <v>0</v>
      </c>
      <c r="J2097" s="88">
        <f t="shared" si="305"/>
        <v>29</v>
      </c>
      <c r="K2097" s="186"/>
      <c r="L2097" s="229"/>
      <c r="S2097" s="11" t="s">
        <v>9140</v>
      </c>
      <c r="T2097" s="16">
        <v>2</v>
      </c>
      <c r="U2097" s="16">
        <v>3</v>
      </c>
      <c r="V2097" s="16">
        <v>1</v>
      </c>
      <c r="W2097" s="16">
        <v>8</v>
      </c>
      <c r="X2097" s="16">
        <v>0</v>
      </c>
      <c r="Y2097" s="11">
        <f t="shared" si="307"/>
        <v>14</v>
      </c>
      <c r="AL2097" s="7" t="s">
        <v>10141</v>
      </c>
      <c r="AM2097" s="13">
        <v>1</v>
      </c>
      <c r="AN2097" s="13">
        <v>28</v>
      </c>
      <c r="AO2097" s="13">
        <v>72</v>
      </c>
      <c r="AP2097" s="13">
        <v>273</v>
      </c>
      <c r="AQ2097" s="13">
        <v>355</v>
      </c>
      <c r="AR2097" s="13">
        <v>161</v>
      </c>
      <c r="AS2097" s="13">
        <v>145</v>
      </c>
      <c r="AT2097" s="115">
        <v>92</v>
      </c>
      <c r="AU2097" s="115">
        <v>72</v>
      </c>
      <c r="AV2097" s="13">
        <v>60</v>
      </c>
      <c r="AW2097" s="13">
        <v>43</v>
      </c>
      <c r="AX2097" s="13">
        <v>40</v>
      </c>
      <c r="AY2097" s="187">
        <v>31</v>
      </c>
      <c r="BR2097" s="7"/>
      <c r="BV2097" s="7"/>
    </row>
    <row r="2098" spans="1:74" x14ac:dyDescent="0.25">
      <c r="A2098" s="257" t="s">
        <v>9970</v>
      </c>
      <c r="B2098" s="257" t="s">
        <v>8861</v>
      </c>
      <c r="C2098" s="196">
        <v>1</v>
      </c>
      <c r="D2098" s="196">
        <v>1</v>
      </c>
      <c r="E2098" s="258">
        <v>0</v>
      </c>
      <c r="F2098" s="258">
        <v>0</v>
      </c>
      <c r="G2098" s="88">
        <v>1</v>
      </c>
      <c r="H2098" s="258">
        <v>0</v>
      </c>
      <c r="I2098" s="88">
        <v>0</v>
      </c>
      <c r="J2098" s="88">
        <f t="shared" si="305"/>
        <v>1</v>
      </c>
      <c r="K2098" s="186"/>
      <c r="L2098" s="229"/>
      <c r="S2098" s="11" t="s">
        <v>9141</v>
      </c>
      <c r="T2098" s="16">
        <v>2</v>
      </c>
      <c r="U2098" s="16">
        <v>6</v>
      </c>
      <c r="V2098" s="16">
        <v>1</v>
      </c>
      <c r="W2098" s="16">
        <v>16</v>
      </c>
      <c r="X2098" s="16">
        <v>0</v>
      </c>
      <c r="Y2098" s="11">
        <f t="shared" si="307"/>
        <v>25</v>
      </c>
      <c r="AL2098" s="7" t="s">
        <v>10022</v>
      </c>
      <c r="AM2098" s="13">
        <v>0</v>
      </c>
      <c r="AN2098" s="13">
        <v>0</v>
      </c>
      <c r="AO2098" s="13">
        <v>0</v>
      </c>
      <c r="AP2098" s="13">
        <v>0</v>
      </c>
      <c r="AQ2098" s="13">
        <v>0</v>
      </c>
      <c r="AR2098" s="13">
        <v>415</v>
      </c>
      <c r="AS2098" s="13">
        <v>435</v>
      </c>
      <c r="AT2098" s="115">
        <v>345</v>
      </c>
      <c r="AU2098" s="115">
        <v>433</v>
      </c>
      <c r="AV2098" s="13">
        <v>457</v>
      </c>
      <c r="AW2098" s="13">
        <v>568</v>
      </c>
      <c r="AX2098" s="13">
        <v>453</v>
      </c>
      <c r="AY2098" s="13">
        <v>391</v>
      </c>
      <c r="BR2098" s="7"/>
      <c r="BV2098" s="7"/>
    </row>
    <row r="2099" spans="1:74" x14ac:dyDescent="0.25">
      <c r="A2099" s="259" t="s">
        <v>9970</v>
      </c>
      <c r="B2099" s="259" t="s">
        <v>6556</v>
      </c>
      <c r="C2099" s="260">
        <v>1</v>
      </c>
      <c r="D2099" s="260">
        <v>1</v>
      </c>
      <c r="E2099" s="88">
        <v>0</v>
      </c>
      <c r="F2099" s="88">
        <v>0</v>
      </c>
      <c r="G2099" s="88">
        <v>1</v>
      </c>
      <c r="H2099" s="88">
        <v>0</v>
      </c>
      <c r="I2099" s="88">
        <v>0</v>
      </c>
      <c r="J2099" s="88">
        <f t="shared" si="305"/>
        <v>1</v>
      </c>
      <c r="K2099" s="186"/>
      <c r="L2099" s="229"/>
      <c r="S2099" s="11" t="s">
        <v>9142</v>
      </c>
      <c r="T2099" s="16">
        <v>4</v>
      </c>
      <c r="U2099" s="16">
        <v>10</v>
      </c>
      <c r="V2099" s="16">
        <v>2</v>
      </c>
      <c r="W2099" s="16">
        <v>6</v>
      </c>
      <c r="X2099" s="16">
        <v>0</v>
      </c>
      <c r="Y2099" s="11">
        <f t="shared" si="307"/>
        <v>22</v>
      </c>
      <c r="AL2099" s="7" t="s">
        <v>10142</v>
      </c>
      <c r="AM2099" s="13">
        <v>0</v>
      </c>
      <c r="AN2099" s="13">
        <v>0</v>
      </c>
      <c r="AO2099" s="13">
        <v>0</v>
      </c>
      <c r="AP2099" s="13">
        <v>0</v>
      </c>
      <c r="AQ2099" s="13">
        <v>2</v>
      </c>
      <c r="AR2099" s="13">
        <v>15</v>
      </c>
      <c r="AS2099" s="13">
        <v>39</v>
      </c>
      <c r="AT2099" s="115">
        <v>174</v>
      </c>
      <c r="AU2099" s="115">
        <v>257</v>
      </c>
      <c r="AV2099" s="13">
        <v>409</v>
      </c>
      <c r="AW2099" s="13">
        <v>233</v>
      </c>
      <c r="AX2099" s="13">
        <v>203</v>
      </c>
      <c r="AY2099" s="187">
        <v>114</v>
      </c>
      <c r="BR2099" s="7"/>
      <c r="BV2099" s="7"/>
    </row>
    <row r="2100" spans="1:74" x14ac:dyDescent="0.25">
      <c r="A2100" s="259" t="s">
        <v>9970</v>
      </c>
      <c r="B2100" s="259" t="s">
        <v>2289</v>
      </c>
      <c r="C2100" s="260">
        <v>44</v>
      </c>
      <c r="D2100" s="260">
        <v>44</v>
      </c>
      <c r="E2100" s="88">
        <v>4</v>
      </c>
      <c r="F2100" s="88">
        <v>5</v>
      </c>
      <c r="G2100" s="88">
        <v>2</v>
      </c>
      <c r="H2100" s="88">
        <v>0</v>
      </c>
      <c r="I2100" s="88">
        <v>33</v>
      </c>
      <c r="J2100" s="88">
        <f t="shared" si="305"/>
        <v>44</v>
      </c>
      <c r="K2100" s="186"/>
      <c r="L2100" s="229">
        <v>97</v>
      </c>
      <c r="T2100" s="7">
        <f>SUM(T2092:T2099)</f>
        <v>8</v>
      </c>
      <c r="U2100" s="7">
        <f>SUM(U2092:U2099)</f>
        <v>19</v>
      </c>
      <c r="V2100" s="7">
        <f>SUM(V2092:V2099)</f>
        <v>4</v>
      </c>
      <c r="W2100" s="7">
        <f>SUM(W2092:W2099)</f>
        <v>30</v>
      </c>
      <c r="X2100" s="7">
        <f>SUM(X2092:X2099)</f>
        <v>0</v>
      </c>
      <c r="Y2100" s="11">
        <f t="shared" si="307"/>
        <v>61</v>
      </c>
      <c r="AL2100" s="7" t="s">
        <v>10025</v>
      </c>
      <c r="AM2100" s="13">
        <v>0</v>
      </c>
      <c r="AN2100" s="13">
        <v>0</v>
      </c>
      <c r="AO2100" s="13">
        <v>0</v>
      </c>
      <c r="AP2100" s="13">
        <v>0</v>
      </c>
      <c r="AQ2100" s="13">
        <v>0</v>
      </c>
      <c r="AR2100" s="13">
        <v>0</v>
      </c>
      <c r="AS2100" s="13">
        <v>0</v>
      </c>
      <c r="AT2100" s="13">
        <v>0</v>
      </c>
      <c r="AU2100" s="13">
        <v>0</v>
      </c>
      <c r="AV2100" s="13">
        <v>2</v>
      </c>
      <c r="AW2100" s="13">
        <v>10</v>
      </c>
      <c r="AX2100" s="13">
        <v>51</v>
      </c>
      <c r="AY2100" s="13">
        <v>115</v>
      </c>
      <c r="BR2100" s="7"/>
      <c r="BV2100" s="7"/>
    </row>
    <row r="2101" spans="1:74" x14ac:dyDescent="0.25">
      <c r="A2101" s="200" t="s">
        <v>9948</v>
      </c>
      <c r="B2101" s="11"/>
      <c r="C2101" s="16">
        <f t="shared" ref="C2101:J2101" si="308">SUM(C2080:C2100)</f>
        <v>827</v>
      </c>
      <c r="D2101" s="16">
        <f t="shared" si="308"/>
        <v>812</v>
      </c>
      <c r="E2101" s="16">
        <f t="shared" si="308"/>
        <v>21</v>
      </c>
      <c r="F2101" s="16">
        <f t="shared" si="308"/>
        <v>64</v>
      </c>
      <c r="G2101" s="16">
        <f t="shared" si="308"/>
        <v>19</v>
      </c>
      <c r="H2101" s="16">
        <f t="shared" si="308"/>
        <v>169</v>
      </c>
      <c r="I2101" s="16">
        <f t="shared" si="308"/>
        <v>539</v>
      </c>
      <c r="J2101" s="16">
        <f t="shared" si="308"/>
        <v>812</v>
      </c>
      <c r="K2101" s="9"/>
      <c r="L2101" s="9">
        <f>SUM(L2080:L2100)</f>
        <v>812</v>
      </c>
      <c r="AL2101" s="7" t="s">
        <v>10151</v>
      </c>
      <c r="AM2101" s="13">
        <v>0</v>
      </c>
      <c r="AN2101" s="13">
        <v>0</v>
      </c>
      <c r="AO2101" s="13">
        <v>0</v>
      </c>
      <c r="AP2101" s="13">
        <v>0</v>
      </c>
      <c r="AQ2101" s="13">
        <v>0</v>
      </c>
      <c r="AR2101" s="13">
        <v>0</v>
      </c>
      <c r="AS2101" s="13">
        <v>0</v>
      </c>
      <c r="AT2101" s="13">
        <v>0</v>
      </c>
      <c r="AU2101" s="13">
        <v>0</v>
      </c>
      <c r="AV2101" s="13">
        <v>1</v>
      </c>
      <c r="AW2101" s="13">
        <v>7</v>
      </c>
      <c r="AX2101" s="13">
        <v>40</v>
      </c>
      <c r="AY2101" s="187">
        <v>42</v>
      </c>
      <c r="BR2101" s="7"/>
      <c r="BV2101" s="7"/>
    </row>
    <row r="2102" spans="1:74" x14ac:dyDescent="0.25">
      <c r="A2102" s="219"/>
      <c r="C2102" s="9"/>
      <c r="D2102" s="9"/>
      <c r="E2102" s="9"/>
      <c r="F2102" s="9"/>
      <c r="G2102" s="9"/>
      <c r="H2102" s="9"/>
      <c r="I2102" s="9"/>
      <c r="J2102" s="9"/>
      <c r="K2102" s="9"/>
      <c r="S2102" s="11" t="s">
        <v>9950</v>
      </c>
      <c r="T2102" s="11" t="s">
        <v>781</v>
      </c>
      <c r="U2102" s="11" t="s">
        <v>313</v>
      </c>
      <c r="V2102" s="11" t="s">
        <v>141</v>
      </c>
      <c r="W2102" s="11" t="s">
        <v>87</v>
      </c>
      <c r="X2102" s="11" t="s">
        <v>124</v>
      </c>
      <c r="Y2102" s="11" t="s">
        <v>9951</v>
      </c>
      <c r="AL2102" s="7" t="s">
        <v>10030</v>
      </c>
      <c r="AM2102" s="13">
        <v>0</v>
      </c>
      <c r="AN2102" s="13">
        <v>0</v>
      </c>
      <c r="AO2102" s="13">
        <v>0</v>
      </c>
      <c r="AP2102" s="13">
        <v>0</v>
      </c>
      <c r="AQ2102" s="13">
        <v>0</v>
      </c>
      <c r="AR2102" s="13">
        <v>0</v>
      </c>
      <c r="AS2102" s="13">
        <v>0</v>
      </c>
      <c r="AT2102" s="13">
        <v>0</v>
      </c>
      <c r="AU2102" s="13">
        <v>0</v>
      </c>
      <c r="AV2102" s="13">
        <v>0</v>
      </c>
      <c r="AW2102" s="13">
        <v>0</v>
      </c>
      <c r="AX2102" s="13">
        <v>13</v>
      </c>
      <c r="AY2102" s="13">
        <v>33</v>
      </c>
      <c r="BR2102" s="7"/>
      <c r="BV2102" s="7"/>
    </row>
    <row r="2103" spans="1:74" x14ac:dyDescent="0.25">
      <c r="A2103" s="219"/>
      <c r="C2103" s="9"/>
      <c r="D2103" s="9"/>
      <c r="E2103" s="9"/>
      <c r="F2103" s="9"/>
      <c r="G2103" s="9"/>
      <c r="H2103" s="9"/>
      <c r="I2103" s="9"/>
      <c r="J2103" s="9"/>
      <c r="K2103" s="9"/>
      <c r="S2103" s="11" t="s">
        <v>10160</v>
      </c>
      <c r="T2103" s="16">
        <v>0</v>
      </c>
      <c r="U2103" s="16">
        <v>1</v>
      </c>
      <c r="V2103" s="16">
        <v>0</v>
      </c>
      <c r="W2103" s="16">
        <v>0</v>
      </c>
      <c r="X2103" s="16">
        <v>0</v>
      </c>
      <c r="Y2103" s="11">
        <f t="shared" ref="Y2103:Y2111" si="309">SUM(T2103:W2103)</f>
        <v>1</v>
      </c>
      <c r="BR2103" s="7"/>
      <c r="BV2103" s="7"/>
    </row>
    <row r="2104" spans="1:74" x14ac:dyDescent="0.25">
      <c r="D2104" s="9"/>
      <c r="G2104" s="7" t="s">
        <v>10178</v>
      </c>
      <c r="H2104" s="7" t="s">
        <v>10179</v>
      </c>
      <c r="I2104" s="7" t="s">
        <v>4535</v>
      </c>
      <c r="J2104" s="7" t="s">
        <v>10180</v>
      </c>
      <c r="K2104" s="7" t="s">
        <v>10181</v>
      </c>
      <c r="S2104" s="11" t="s">
        <v>10161</v>
      </c>
      <c r="T2104" s="16">
        <v>0</v>
      </c>
      <c r="U2104" s="16">
        <v>1</v>
      </c>
      <c r="V2104" s="16">
        <v>0</v>
      </c>
      <c r="W2104" s="16">
        <v>0</v>
      </c>
      <c r="X2104" s="16">
        <v>0</v>
      </c>
      <c r="Y2104" s="11">
        <f t="shared" si="309"/>
        <v>1</v>
      </c>
      <c r="BR2104" s="7"/>
      <c r="BV2104" s="7"/>
    </row>
    <row r="2105" spans="1:74" x14ac:dyDescent="0.25">
      <c r="H2105" s="7" t="s">
        <v>10182</v>
      </c>
      <c r="I2105" s="7" t="s">
        <v>4495</v>
      </c>
      <c r="J2105" s="7" t="s">
        <v>10183</v>
      </c>
      <c r="S2105" s="11" t="s">
        <v>10162</v>
      </c>
      <c r="T2105" s="16">
        <v>0</v>
      </c>
      <c r="U2105" s="16">
        <v>1</v>
      </c>
      <c r="V2105" s="16">
        <v>0</v>
      </c>
      <c r="W2105" s="16">
        <v>0</v>
      </c>
      <c r="X2105" s="16">
        <v>0</v>
      </c>
      <c r="Y2105" s="11">
        <f t="shared" si="309"/>
        <v>1</v>
      </c>
      <c r="AM2105" s="13">
        <v>436</v>
      </c>
      <c r="AN2105" s="13">
        <v>391</v>
      </c>
      <c r="AO2105" s="13">
        <v>14</v>
      </c>
      <c r="BR2105" s="7"/>
      <c r="BV2105" s="7"/>
    </row>
    <row r="2106" spans="1:74" x14ac:dyDescent="0.25">
      <c r="H2106" s="7" t="s">
        <v>10184</v>
      </c>
      <c r="I2106" s="7" t="s">
        <v>3921</v>
      </c>
      <c r="J2106" s="7" t="s">
        <v>10185</v>
      </c>
      <c r="K2106" s="7" t="s">
        <v>10186</v>
      </c>
      <c r="S2106" s="11" t="s">
        <v>9138</v>
      </c>
      <c r="T2106" s="16">
        <v>0</v>
      </c>
      <c r="U2106" s="16">
        <v>3</v>
      </c>
      <c r="V2106" s="16">
        <v>0</v>
      </c>
      <c r="W2106" s="16">
        <v>0</v>
      </c>
      <c r="X2106" s="16">
        <v>0</v>
      </c>
      <c r="Y2106" s="11">
        <f t="shared" si="309"/>
        <v>3</v>
      </c>
      <c r="AM2106" s="7">
        <v>254</v>
      </c>
      <c r="AN2106" s="7">
        <v>115</v>
      </c>
      <c r="AO2106" s="7">
        <v>25</v>
      </c>
      <c r="BR2106" s="7"/>
      <c r="BV2106" s="7"/>
    </row>
    <row r="2107" spans="1:74" x14ac:dyDescent="0.25">
      <c r="S2107" s="11" t="s">
        <v>9139</v>
      </c>
      <c r="T2107" s="16">
        <v>2</v>
      </c>
      <c r="U2107" s="16">
        <v>5</v>
      </c>
      <c r="V2107" s="16">
        <v>1</v>
      </c>
      <c r="W2107" s="16">
        <v>11</v>
      </c>
      <c r="X2107" s="16">
        <v>0</v>
      </c>
      <c r="Y2107" s="11">
        <f t="shared" si="309"/>
        <v>19</v>
      </c>
      <c r="AM2107" s="7">
        <v>97</v>
      </c>
      <c r="AN2107" s="7">
        <v>33</v>
      </c>
      <c r="AO2107" s="7">
        <v>22</v>
      </c>
      <c r="BR2107" s="7"/>
      <c r="BV2107" s="7"/>
    </row>
    <row r="2108" spans="1:74" x14ac:dyDescent="0.25">
      <c r="S2108" s="11" t="s">
        <v>9140</v>
      </c>
      <c r="T2108" s="16">
        <f t="shared" ref="T2108:X2110" si="310">T2086-T2097</f>
        <v>0</v>
      </c>
      <c r="U2108" s="16">
        <f t="shared" si="310"/>
        <v>6</v>
      </c>
      <c r="V2108" s="16">
        <f t="shared" si="310"/>
        <v>0</v>
      </c>
      <c r="W2108" s="16">
        <f t="shared" si="310"/>
        <v>25</v>
      </c>
      <c r="X2108" s="16">
        <f t="shared" si="310"/>
        <v>391</v>
      </c>
      <c r="Y2108" s="11">
        <f t="shared" si="309"/>
        <v>31</v>
      </c>
      <c r="BR2108" s="7"/>
      <c r="BV2108" s="7"/>
    </row>
    <row r="2109" spans="1:74" x14ac:dyDescent="0.25">
      <c r="S2109" s="11" t="s">
        <v>9141</v>
      </c>
      <c r="T2109" s="16">
        <f t="shared" si="310"/>
        <v>7</v>
      </c>
      <c r="U2109" s="16">
        <f t="shared" si="310"/>
        <v>22</v>
      </c>
      <c r="V2109" s="16">
        <f t="shared" si="310"/>
        <v>7</v>
      </c>
      <c r="W2109" s="16">
        <f t="shared" si="310"/>
        <v>78</v>
      </c>
      <c r="X2109" s="16">
        <f t="shared" si="310"/>
        <v>115</v>
      </c>
      <c r="Y2109" s="11">
        <f t="shared" si="309"/>
        <v>114</v>
      </c>
      <c r="BR2109" s="7"/>
      <c r="BV2109" s="7"/>
    </row>
    <row r="2110" spans="1:74" x14ac:dyDescent="0.25">
      <c r="S2110" s="11" t="s">
        <v>9142</v>
      </c>
      <c r="T2110" s="16">
        <f t="shared" si="310"/>
        <v>4</v>
      </c>
      <c r="U2110" s="16">
        <f t="shared" si="310"/>
        <v>6</v>
      </c>
      <c r="V2110" s="16">
        <f t="shared" si="310"/>
        <v>7</v>
      </c>
      <c r="W2110" s="16">
        <f t="shared" si="310"/>
        <v>25</v>
      </c>
      <c r="X2110" s="16">
        <f t="shared" si="310"/>
        <v>33</v>
      </c>
      <c r="Y2110" s="11">
        <f t="shared" si="309"/>
        <v>42</v>
      </c>
      <c r="BR2110" s="7"/>
      <c r="BV2110" s="7"/>
    </row>
    <row r="2111" spans="1:74" x14ac:dyDescent="0.25">
      <c r="T2111" s="7">
        <f>SUM(T2103:T2110)</f>
        <v>13</v>
      </c>
      <c r="U2111" s="7">
        <f>SUM(U2103:U2110)</f>
        <v>45</v>
      </c>
      <c r="V2111" s="7">
        <f>SUM(V2103:V2110)</f>
        <v>15</v>
      </c>
      <c r="W2111" s="7">
        <f>SUM(W2103:W2110)</f>
        <v>139</v>
      </c>
      <c r="X2111" s="7">
        <f>SUM(X2103:X2110)</f>
        <v>539</v>
      </c>
      <c r="Y2111" s="11">
        <f t="shared" si="309"/>
        <v>212</v>
      </c>
      <c r="BR2111" s="7"/>
      <c r="BV2111" s="7"/>
    </row>
    <row r="2115" spans="1:74" ht="39.6" x14ac:dyDescent="0.25">
      <c r="A2115" s="249" t="s">
        <v>10131</v>
      </c>
      <c r="B2115" s="249" t="s">
        <v>9152</v>
      </c>
      <c r="C2115" s="249" t="s">
        <v>9126</v>
      </c>
      <c r="D2115" s="249" t="s">
        <v>9936</v>
      </c>
      <c r="E2115" s="249" t="s">
        <v>9937</v>
      </c>
      <c r="F2115" s="249" t="s">
        <v>9938</v>
      </c>
      <c r="G2115" s="249" t="s">
        <v>9939</v>
      </c>
      <c r="H2115" s="249" t="s">
        <v>9940</v>
      </c>
      <c r="I2115" s="249" t="s">
        <v>9941</v>
      </c>
      <c r="J2115" s="14" t="s">
        <v>9943</v>
      </c>
      <c r="L2115" s="77" t="s">
        <v>10187</v>
      </c>
      <c r="S2115" s="7" t="s">
        <v>10131</v>
      </c>
      <c r="AL2115" s="13" t="s">
        <v>9995</v>
      </c>
      <c r="AM2115" s="115" t="s">
        <v>10131</v>
      </c>
      <c r="AN2115" s="13"/>
      <c r="AO2115" s="13"/>
      <c r="AP2115" s="13"/>
      <c r="BR2115" s="7"/>
      <c r="BV2115" s="7"/>
    </row>
    <row r="2116" spans="1:74" x14ac:dyDescent="0.25">
      <c r="A2116" s="250" t="s">
        <v>10167</v>
      </c>
      <c r="B2116" s="250" t="s">
        <v>2289</v>
      </c>
      <c r="C2116" s="251">
        <v>1</v>
      </c>
      <c r="D2116" s="251">
        <v>1</v>
      </c>
      <c r="E2116" s="16">
        <v>0</v>
      </c>
      <c r="F2116" s="16">
        <v>1</v>
      </c>
      <c r="G2116" s="16">
        <v>0</v>
      </c>
      <c r="H2116" s="16">
        <v>0</v>
      </c>
      <c r="I2116" s="16">
        <v>0</v>
      </c>
      <c r="J2116" s="16">
        <f t="shared" ref="J2116:J2137" si="311">SUM(E2116:I2116)</f>
        <v>1</v>
      </c>
      <c r="L2116" s="9">
        <v>1</v>
      </c>
      <c r="S2116" s="11" t="s">
        <v>9945</v>
      </c>
      <c r="T2116" s="11" t="s">
        <v>781</v>
      </c>
      <c r="U2116" s="11" t="s">
        <v>313</v>
      </c>
      <c r="V2116" s="11" t="s">
        <v>141</v>
      </c>
      <c r="W2116" s="11" t="s">
        <v>87</v>
      </c>
      <c r="X2116" s="11" t="s">
        <v>124</v>
      </c>
      <c r="Y2116" s="11" t="s">
        <v>8</v>
      </c>
      <c r="AL2116" s="7" t="s">
        <v>10119</v>
      </c>
      <c r="AM2116" s="13"/>
      <c r="AN2116" s="13"/>
      <c r="AO2116" s="13"/>
      <c r="AP2116" s="13"/>
      <c r="BR2116" s="7"/>
      <c r="BV2116" s="7"/>
    </row>
    <row r="2117" spans="1:74" x14ac:dyDescent="0.25">
      <c r="A2117" s="252" t="s">
        <v>10168</v>
      </c>
      <c r="B2117" s="252" t="s">
        <v>6018</v>
      </c>
      <c r="C2117" s="253">
        <v>1</v>
      </c>
      <c r="D2117" s="253">
        <v>1</v>
      </c>
      <c r="E2117" s="88">
        <v>0</v>
      </c>
      <c r="F2117" s="88">
        <v>1</v>
      </c>
      <c r="G2117" s="88">
        <v>0</v>
      </c>
      <c r="H2117" s="88">
        <v>0</v>
      </c>
      <c r="I2117" s="88">
        <v>0</v>
      </c>
      <c r="J2117" s="88">
        <f t="shared" si="311"/>
        <v>1</v>
      </c>
      <c r="K2117" s="186"/>
      <c r="L2117" s="229">
        <v>1</v>
      </c>
      <c r="S2117" s="11" t="s">
        <v>10160</v>
      </c>
      <c r="T2117" s="16">
        <v>0</v>
      </c>
      <c r="U2117" s="16">
        <v>1</v>
      </c>
      <c r="V2117" s="16">
        <v>0</v>
      </c>
      <c r="W2117" s="16">
        <v>0</v>
      </c>
      <c r="X2117" s="16">
        <v>0</v>
      </c>
      <c r="Y2117" s="11">
        <f t="shared" ref="Y2117:Y2125" si="312">SUM(T2117:X2117)</f>
        <v>1</v>
      </c>
      <c r="AL2117" s="7" t="s">
        <v>10121</v>
      </c>
      <c r="AM2117" s="13"/>
      <c r="AN2117" s="13"/>
      <c r="AO2117" s="13"/>
      <c r="AP2117" s="13"/>
      <c r="BR2117" s="7"/>
      <c r="BV2117" s="7"/>
    </row>
    <row r="2118" spans="1:74" x14ac:dyDescent="0.25">
      <c r="A2118" s="250" t="s">
        <v>10169</v>
      </c>
      <c r="B2118" s="250" t="s">
        <v>6018</v>
      </c>
      <c r="C2118" s="251">
        <v>1</v>
      </c>
      <c r="D2118" s="251">
        <v>1</v>
      </c>
      <c r="E2118" s="16">
        <v>0</v>
      </c>
      <c r="F2118" s="16">
        <v>1</v>
      </c>
      <c r="G2118" s="16">
        <v>0</v>
      </c>
      <c r="H2118" s="16">
        <v>0</v>
      </c>
      <c r="I2118" s="16">
        <v>0</v>
      </c>
      <c r="J2118" s="16">
        <f t="shared" si="311"/>
        <v>1</v>
      </c>
      <c r="S2118" s="11" t="s">
        <v>10161</v>
      </c>
      <c r="T2118" s="16">
        <v>0</v>
      </c>
      <c r="U2118" s="16">
        <v>1</v>
      </c>
      <c r="V2118" s="16">
        <v>0</v>
      </c>
      <c r="W2118" s="16">
        <v>0</v>
      </c>
      <c r="X2118" s="16">
        <v>0</v>
      </c>
      <c r="Y2118" s="11">
        <f t="shared" si="312"/>
        <v>1</v>
      </c>
      <c r="AM2118" s="13"/>
      <c r="AN2118" s="13"/>
      <c r="AO2118" s="13"/>
      <c r="AP2118" s="13"/>
      <c r="BR2118" s="7"/>
      <c r="BV2118" s="7"/>
    </row>
    <row r="2119" spans="1:74" ht="22.8" x14ac:dyDescent="0.25">
      <c r="A2119" s="250" t="s">
        <v>10169</v>
      </c>
      <c r="B2119" s="250" t="s">
        <v>2543</v>
      </c>
      <c r="C2119" s="251">
        <v>1</v>
      </c>
      <c r="D2119" s="251">
        <v>1</v>
      </c>
      <c r="E2119" s="16">
        <v>0</v>
      </c>
      <c r="F2119" s="16">
        <v>0</v>
      </c>
      <c r="G2119" s="16">
        <v>0</v>
      </c>
      <c r="H2119" s="16">
        <v>0</v>
      </c>
      <c r="I2119" s="16">
        <v>1</v>
      </c>
      <c r="J2119" s="16">
        <f t="shared" si="311"/>
        <v>1</v>
      </c>
      <c r="L2119" s="9">
        <v>2</v>
      </c>
      <c r="S2119" s="11" t="s">
        <v>10162</v>
      </c>
      <c r="T2119" s="16">
        <v>0</v>
      </c>
      <c r="U2119" s="16">
        <v>1</v>
      </c>
      <c r="V2119" s="16">
        <v>0</v>
      </c>
      <c r="W2119" s="16">
        <v>0</v>
      </c>
      <c r="X2119" s="16">
        <v>1</v>
      </c>
      <c r="Y2119" s="11">
        <f t="shared" si="312"/>
        <v>2</v>
      </c>
      <c r="AL2119" s="7" t="s">
        <v>5</v>
      </c>
      <c r="AM2119" s="7" t="s">
        <v>10125</v>
      </c>
      <c r="AN2119" s="7" t="s">
        <v>10126</v>
      </c>
      <c r="AO2119" s="7" t="s">
        <v>10127</v>
      </c>
      <c r="AP2119" s="7" t="s">
        <v>10024</v>
      </c>
      <c r="AQ2119" s="7" t="s">
        <v>10019</v>
      </c>
      <c r="AR2119" s="7" t="s">
        <v>10128</v>
      </c>
      <c r="AS2119" s="7" t="s">
        <v>10129</v>
      </c>
      <c r="AT2119" s="115" t="s">
        <v>10130</v>
      </c>
      <c r="AU2119" s="115" t="s">
        <v>10027</v>
      </c>
      <c r="AV2119" s="7" t="s">
        <v>10028</v>
      </c>
      <c r="AW2119" s="7" t="s">
        <v>10023</v>
      </c>
      <c r="AX2119" s="7" t="s">
        <v>10131</v>
      </c>
      <c r="BR2119" s="7"/>
      <c r="BV2119" s="7"/>
    </row>
    <row r="2120" spans="1:74" x14ac:dyDescent="0.25">
      <c r="A2120" s="252" t="s">
        <v>10165</v>
      </c>
      <c r="B2120" s="252" t="s">
        <v>6018</v>
      </c>
      <c r="C2120" s="253">
        <v>1</v>
      </c>
      <c r="D2120" s="253">
        <v>1</v>
      </c>
      <c r="E2120" s="88">
        <v>0</v>
      </c>
      <c r="F2120" s="88">
        <v>1</v>
      </c>
      <c r="G2120" s="88">
        <v>0</v>
      </c>
      <c r="H2120" s="88">
        <v>0</v>
      </c>
      <c r="I2120" s="88">
        <v>0</v>
      </c>
      <c r="J2120" s="88">
        <f t="shared" si="311"/>
        <v>1</v>
      </c>
      <c r="K2120" s="186"/>
      <c r="L2120" s="229"/>
      <c r="S2120" s="11" t="s">
        <v>9138</v>
      </c>
      <c r="T2120" s="16">
        <v>1</v>
      </c>
      <c r="U2120" s="16">
        <v>5</v>
      </c>
      <c r="V2120" s="16">
        <v>0</v>
      </c>
      <c r="W2120" s="16">
        <v>0</v>
      </c>
      <c r="X2120" s="16">
        <v>1</v>
      </c>
      <c r="Y2120" s="11">
        <f t="shared" si="312"/>
        <v>7</v>
      </c>
      <c r="AL2120" s="7" t="s">
        <v>10009</v>
      </c>
      <c r="AM2120" s="13">
        <v>0</v>
      </c>
      <c r="AN2120" s="13">
        <v>0</v>
      </c>
      <c r="AO2120" s="13">
        <v>0</v>
      </c>
      <c r="AP2120" s="13">
        <v>0</v>
      </c>
      <c r="AQ2120" s="13">
        <v>0</v>
      </c>
      <c r="AR2120" s="13">
        <v>0</v>
      </c>
      <c r="AS2120" s="13">
        <v>0</v>
      </c>
      <c r="AT2120" s="115">
        <v>0</v>
      </c>
      <c r="AU2120" s="115">
        <v>0</v>
      </c>
      <c r="AV2120" s="13">
        <v>0</v>
      </c>
      <c r="AW2120" s="13">
        <v>0</v>
      </c>
      <c r="AX2120" s="13">
        <v>0</v>
      </c>
      <c r="BR2120" s="7"/>
      <c r="BV2120" s="7"/>
    </row>
    <row r="2121" spans="1:74" x14ac:dyDescent="0.25">
      <c r="A2121" s="252" t="s">
        <v>10165</v>
      </c>
      <c r="B2121" s="252" t="s">
        <v>2543</v>
      </c>
      <c r="C2121" s="253">
        <v>1</v>
      </c>
      <c r="D2121" s="253">
        <v>1</v>
      </c>
      <c r="E2121" s="88">
        <v>0</v>
      </c>
      <c r="F2121" s="88">
        <v>0</v>
      </c>
      <c r="G2121" s="88">
        <v>0</v>
      </c>
      <c r="H2121" s="88">
        <v>0</v>
      </c>
      <c r="I2121" s="88">
        <v>1</v>
      </c>
      <c r="J2121" s="88">
        <f t="shared" si="311"/>
        <v>1</v>
      </c>
      <c r="K2121" s="186"/>
      <c r="L2121" s="229"/>
      <c r="S2121" s="11" t="s">
        <v>9139</v>
      </c>
      <c r="T2121" s="16">
        <v>1</v>
      </c>
      <c r="U2121" s="16">
        <v>11</v>
      </c>
      <c r="V2121" s="16">
        <v>0</v>
      </c>
      <c r="W2121" s="16">
        <v>9</v>
      </c>
      <c r="X2121" s="16">
        <v>1</v>
      </c>
      <c r="Y2121" s="11">
        <f t="shared" si="312"/>
        <v>22</v>
      </c>
      <c r="AL2121" s="7" t="s">
        <v>10010</v>
      </c>
      <c r="AM2121" s="13">
        <v>0</v>
      </c>
      <c r="AN2121" s="13">
        <v>0</v>
      </c>
      <c r="AO2121" s="13">
        <v>0</v>
      </c>
      <c r="AP2121" s="13">
        <v>0</v>
      </c>
      <c r="AQ2121" s="13">
        <v>0</v>
      </c>
      <c r="AR2121" s="13">
        <v>0</v>
      </c>
      <c r="AS2121" s="13">
        <v>0</v>
      </c>
      <c r="AT2121" s="115">
        <v>0</v>
      </c>
      <c r="AU2121" s="115">
        <v>0</v>
      </c>
      <c r="AV2121" s="13">
        <v>0</v>
      </c>
      <c r="AW2121" s="13">
        <v>0</v>
      </c>
      <c r="AX2121" s="13">
        <v>0</v>
      </c>
      <c r="BR2121" s="7"/>
      <c r="BV2121" s="7"/>
    </row>
    <row r="2122" spans="1:74" x14ac:dyDescent="0.25">
      <c r="A2122" s="252" t="s">
        <v>10165</v>
      </c>
      <c r="B2122" s="252" t="s">
        <v>2289</v>
      </c>
      <c r="C2122" s="253">
        <v>6</v>
      </c>
      <c r="D2122" s="253">
        <v>5</v>
      </c>
      <c r="E2122" s="88">
        <v>1</v>
      </c>
      <c r="F2122" s="88">
        <v>4</v>
      </c>
      <c r="G2122" s="88">
        <v>0</v>
      </c>
      <c r="H2122" s="88">
        <v>0</v>
      </c>
      <c r="I2122" s="88">
        <v>0</v>
      </c>
      <c r="J2122" s="88">
        <f t="shared" si="311"/>
        <v>5</v>
      </c>
      <c r="K2122" s="186"/>
      <c r="L2122" s="229">
        <v>7</v>
      </c>
      <c r="S2122" s="11" t="s">
        <v>9140</v>
      </c>
      <c r="T2122" s="16">
        <v>2</v>
      </c>
      <c r="U2122" s="16">
        <v>19</v>
      </c>
      <c r="V2122" s="16">
        <v>8</v>
      </c>
      <c r="W2122" s="16">
        <v>30</v>
      </c>
      <c r="X2122" s="16">
        <v>453</v>
      </c>
      <c r="Y2122" s="11">
        <f t="shared" si="312"/>
        <v>512</v>
      </c>
      <c r="AL2122" s="7" t="s">
        <v>10011</v>
      </c>
      <c r="AM2122" s="13">
        <v>0</v>
      </c>
      <c r="AN2122" s="13">
        <v>0</v>
      </c>
      <c r="AO2122" s="13">
        <v>0</v>
      </c>
      <c r="AP2122" s="13">
        <v>0</v>
      </c>
      <c r="AQ2122" s="13">
        <v>0</v>
      </c>
      <c r="AR2122" s="13">
        <v>0</v>
      </c>
      <c r="AS2122" s="13">
        <v>0</v>
      </c>
      <c r="AT2122" s="115">
        <v>0</v>
      </c>
      <c r="AU2122" s="115">
        <v>0</v>
      </c>
      <c r="AV2122" s="13">
        <v>0</v>
      </c>
      <c r="AW2122" s="13">
        <v>0</v>
      </c>
      <c r="AX2122" s="13">
        <v>1</v>
      </c>
      <c r="BR2122" s="7"/>
      <c r="BV2122" s="7"/>
    </row>
    <row r="2123" spans="1:74" x14ac:dyDescent="0.25">
      <c r="A2123" s="250" t="s">
        <v>9974</v>
      </c>
      <c r="B2123" s="250" t="s">
        <v>6018</v>
      </c>
      <c r="C2123" s="251">
        <v>5</v>
      </c>
      <c r="D2123" s="251">
        <v>4</v>
      </c>
      <c r="E2123" s="16">
        <v>1</v>
      </c>
      <c r="F2123" s="16">
        <v>3</v>
      </c>
      <c r="G2123" s="16">
        <v>0</v>
      </c>
      <c r="H2123" s="16">
        <v>0</v>
      </c>
      <c r="I2123" s="16">
        <v>0</v>
      </c>
      <c r="J2123" s="16">
        <f t="shared" si="311"/>
        <v>4</v>
      </c>
      <c r="S2123" s="11" t="s">
        <v>9141</v>
      </c>
      <c r="T2123" s="16">
        <v>26</v>
      </c>
      <c r="U2123" s="16">
        <v>59</v>
      </c>
      <c r="V2123" s="16">
        <v>32</v>
      </c>
      <c r="W2123" s="16">
        <v>134</v>
      </c>
      <c r="X2123" s="16">
        <v>51</v>
      </c>
      <c r="Y2123" s="11">
        <f t="shared" si="312"/>
        <v>302</v>
      </c>
      <c r="AL2123" s="7" t="s">
        <v>10012</v>
      </c>
      <c r="AM2123" s="13">
        <v>0</v>
      </c>
      <c r="AN2123" s="13">
        <v>0</v>
      </c>
      <c r="AO2123" s="13">
        <v>0</v>
      </c>
      <c r="AP2123" s="13">
        <v>0</v>
      </c>
      <c r="AQ2123" s="13">
        <v>0</v>
      </c>
      <c r="AR2123" s="13">
        <v>0</v>
      </c>
      <c r="AS2123" s="13">
        <v>0</v>
      </c>
      <c r="AT2123" s="115">
        <v>0</v>
      </c>
      <c r="AU2123" s="115">
        <v>0</v>
      </c>
      <c r="AV2123" s="13">
        <v>0</v>
      </c>
      <c r="AW2123" s="13">
        <v>0</v>
      </c>
      <c r="AX2123" s="13">
        <v>1</v>
      </c>
      <c r="BR2123" s="7"/>
      <c r="BV2123" s="7"/>
    </row>
    <row r="2124" spans="1:74" x14ac:dyDescent="0.25">
      <c r="A2124" s="250" t="s">
        <v>9974</v>
      </c>
      <c r="B2124" s="250" t="s">
        <v>2543</v>
      </c>
      <c r="C2124" s="251">
        <v>1</v>
      </c>
      <c r="D2124" s="251">
        <v>1</v>
      </c>
      <c r="E2124" s="16">
        <v>0</v>
      </c>
      <c r="F2124" s="16">
        <v>0</v>
      </c>
      <c r="G2124" s="16">
        <v>0</v>
      </c>
      <c r="H2124" s="16">
        <v>0</v>
      </c>
      <c r="I2124" s="16">
        <v>1</v>
      </c>
      <c r="J2124" s="16">
        <f t="shared" si="311"/>
        <v>1</v>
      </c>
      <c r="S2124" s="11" t="s">
        <v>9142</v>
      </c>
      <c r="T2124" s="16">
        <v>10</v>
      </c>
      <c r="U2124" s="16">
        <v>18</v>
      </c>
      <c r="V2124" s="16">
        <v>7</v>
      </c>
      <c r="W2124" s="16">
        <v>7</v>
      </c>
      <c r="X2124" s="16">
        <v>13</v>
      </c>
      <c r="Y2124" s="11">
        <f t="shared" si="312"/>
        <v>55</v>
      </c>
      <c r="AM2124" s="13"/>
      <c r="AN2124" s="13"/>
      <c r="AO2124" s="13"/>
      <c r="AP2124" s="13"/>
      <c r="AQ2124" s="13"/>
      <c r="AR2124" s="13"/>
      <c r="AS2124" s="13"/>
      <c r="AT2124" s="115"/>
      <c r="AU2124" s="115"/>
      <c r="BR2124" s="7"/>
      <c r="BV2124" s="7"/>
    </row>
    <row r="2125" spans="1:74" x14ac:dyDescent="0.25">
      <c r="A2125" s="250" t="s">
        <v>9974</v>
      </c>
      <c r="B2125" s="250" t="s">
        <v>2289</v>
      </c>
      <c r="C2125" s="251">
        <v>17</v>
      </c>
      <c r="D2125" s="251">
        <v>17</v>
      </c>
      <c r="E2125" s="16">
        <v>0</v>
      </c>
      <c r="F2125" s="254">
        <v>8</v>
      </c>
      <c r="G2125" s="16">
        <v>0</v>
      </c>
      <c r="H2125" s="16">
        <v>9</v>
      </c>
      <c r="I2125" s="16">
        <v>0</v>
      </c>
      <c r="J2125" s="16">
        <f t="shared" si="311"/>
        <v>17</v>
      </c>
      <c r="L2125" s="9">
        <v>22</v>
      </c>
      <c r="T2125" s="7">
        <f>SUM(T2117:T2124)</f>
        <v>40</v>
      </c>
      <c r="U2125" s="7">
        <f>SUM(U2117:U2124)</f>
        <v>115</v>
      </c>
      <c r="V2125" s="7">
        <f>SUM(V2117:V2124)</f>
        <v>47</v>
      </c>
      <c r="W2125" s="7">
        <f>SUM(W2117:W2124)</f>
        <v>180</v>
      </c>
      <c r="X2125" s="7">
        <f>SUM(X2117:X2124)</f>
        <v>520</v>
      </c>
      <c r="Y2125" s="11">
        <f t="shared" si="312"/>
        <v>902</v>
      </c>
      <c r="AT2125" s="115"/>
      <c r="AU2125" s="115"/>
      <c r="BR2125" s="7"/>
      <c r="BV2125" s="7"/>
    </row>
    <row r="2126" spans="1:74" ht="22.8" x14ac:dyDescent="0.25">
      <c r="A2126" s="252" t="s">
        <v>9975</v>
      </c>
      <c r="B2126" s="252" t="s">
        <v>6018</v>
      </c>
      <c r="C2126" s="253">
        <v>20</v>
      </c>
      <c r="D2126" s="253">
        <v>19</v>
      </c>
      <c r="E2126" s="88">
        <v>1</v>
      </c>
      <c r="F2126" s="88">
        <v>10</v>
      </c>
      <c r="G2126" s="88">
        <v>0</v>
      </c>
      <c r="H2126" s="88">
        <v>8</v>
      </c>
      <c r="I2126" s="88">
        <v>0</v>
      </c>
      <c r="J2126" s="88">
        <f t="shared" si="311"/>
        <v>19</v>
      </c>
      <c r="K2126" s="186"/>
      <c r="L2126" s="229"/>
      <c r="AL2126" s="7" t="s">
        <v>5</v>
      </c>
      <c r="AM2126" s="7" t="s">
        <v>10021</v>
      </c>
      <c r="AN2126" s="7" t="s">
        <v>10126</v>
      </c>
      <c r="AO2126" s="7" t="s">
        <v>10127</v>
      </c>
      <c r="AP2126" s="7" t="s">
        <v>10024</v>
      </c>
      <c r="AQ2126" s="7" t="s">
        <v>10019</v>
      </c>
      <c r="AR2126" s="7" t="s">
        <v>10128</v>
      </c>
      <c r="AS2126" s="7" t="s">
        <v>10129</v>
      </c>
      <c r="AT2126" s="115" t="s">
        <v>10130</v>
      </c>
      <c r="AU2126" s="115" t="s">
        <v>10027</v>
      </c>
      <c r="AV2126" s="7" t="s">
        <v>10028</v>
      </c>
      <c r="AW2126" s="7" t="s">
        <v>10023</v>
      </c>
      <c r="AX2126" s="7" t="s">
        <v>10131</v>
      </c>
      <c r="BR2126" s="7"/>
      <c r="BV2126" s="7"/>
    </row>
    <row r="2127" spans="1:74" x14ac:dyDescent="0.25">
      <c r="A2127" s="252" t="s">
        <v>9975</v>
      </c>
      <c r="B2127" s="252" t="s">
        <v>2543</v>
      </c>
      <c r="C2127" s="253">
        <v>49</v>
      </c>
      <c r="D2127" s="253">
        <v>49</v>
      </c>
      <c r="E2127" s="88">
        <v>0</v>
      </c>
      <c r="F2127" s="88">
        <v>0</v>
      </c>
      <c r="G2127" s="88">
        <v>0</v>
      </c>
      <c r="H2127" s="88">
        <v>0</v>
      </c>
      <c r="I2127" s="88">
        <v>49</v>
      </c>
      <c r="J2127" s="88">
        <f t="shared" si="311"/>
        <v>49</v>
      </c>
      <c r="K2127" s="186"/>
      <c r="L2127" s="229"/>
      <c r="S2127" s="11" t="s">
        <v>9947</v>
      </c>
      <c r="T2127" s="11" t="s">
        <v>781</v>
      </c>
      <c r="U2127" s="11" t="s">
        <v>313</v>
      </c>
      <c r="V2127" s="11" t="s">
        <v>141</v>
      </c>
      <c r="W2127" s="11" t="s">
        <v>87</v>
      </c>
      <c r="X2127" s="11" t="s">
        <v>124</v>
      </c>
      <c r="Y2127" s="11" t="s">
        <v>8</v>
      </c>
      <c r="AL2127" s="7" t="s">
        <v>10060</v>
      </c>
      <c r="AM2127" s="13">
        <v>3</v>
      </c>
      <c r="AN2127" s="13">
        <v>0</v>
      </c>
      <c r="AO2127" s="13">
        <v>1</v>
      </c>
      <c r="AP2127" s="13">
        <v>1</v>
      </c>
      <c r="AQ2127" s="13">
        <v>1</v>
      </c>
      <c r="AR2127" s="13">
        <v>0</v>
      </c>
      <c r="AS2127" s="13">
        <v>0</v>
      </c>
      <c r="AT2127" s="115">
        <v>0</v>
      </c>
      <c r="AU2127" s="115">
        <v>0</v>
      </c>
      <c r="AV2127" s="13">
        <v>1</v>
      </c>
      <c r="AW2127" s="13">
        <v>2</v>
      </c>
      <c r="AX2127" s="13">
        <v>1</v>
      </c>
      <c r="BR2127" s="7"/>
      <c r="BV2127" s="7"/>
    </row>
    <row r="2128" spans="1:74" x14ac:dyDescent="0.25">
      <c r="A2128" s="252" t="s">
        <v>9975</v>
      </c>
      <c r="B2128" s="252" t="s">
        <v>2289</v>
      </c>
      <c r="C2128" s="253">
        <v>448</v>
      </c>
      <c r="D2128" s="253">
        <v>444</v>
      </c>
      <c r="E2128" s="88">
        <v>1</v>
      </c>
      <c r="F2128" s="88">
        <v>9</v>
      </c>
      <c r="G2128" s="88">
        <v>8</v>
      </c>
      <c r="H2128" s="88">
        <v>22</v>
      </c>
      <c r="I2128" s="88">
        <v>404</v>
      </c>
      <c r="J2128" s="88">
        <f t="shared" si="311"/>
        <v>444</v>
      </c>
      <c r="K2128" s="186"/>
      <c r="L2128" s="229">
        <f>SUM(J2126:J2128)</f>
        <v>512</v>
      </c>
      <c r="S2128" s="11" t="s">
        <v>10160</v>
      </c>
      <c r="T2128" s="16">
        <v>0</v>
      </c>
      <c r="U2128" s="16">
        <v>0</v>
      </c>
      <c r="V2128" s="16">
        <v>0</v>
      </c>
      <c r="W2128" s="16">
        <v>0</v>
      </c>
      <c r="X2128" s="16">
        <v>0</v>
      </c>
      <c r="Y2128" s="11">
        <f t="shared" ref="Y2128:Y2136" si="313">SUM(T2128:X2128)</f>
        <v>0</v>
      </c>
      <c r="AL2128" s="7" t="s">
        <v>10061</v>
      </c>
      <c r="AM2128" s="13">
        <v>3</v>
      </c>
      <c r="AN2128" s="13">
        <v>3</v>
      </c>
      <c r="AO2128" s="13">
        <v>1</v>
      </c>
      <c r="AP2128" s="13">
        <v>1</v>
      </c>
      <c r="AQ2128" s="13">
        <v>1</v>
      </c>
      <c r="AR2128" s="13">
        <v>0</v>
      </c>
      <c r="AS2128" s="13">
        <v>0</v>
      </c>
      <c r="AT2128" s="115">
        <v>0</v>
      </c>
      <c r="AU2128" s="115">
        <v>1</v>
      </c>
      <c r="AV2128" s="13">
        <v>1</v>
      </c>
      <c r="AW2128" s="13">
        <v>0</v>
      </c>
      <c r="AX2128" s="13">
        <v>0</v>
      </c>
      <c r="BR2128" s="7"/>
      <c r="BV2128" s="7"/>
    </row>
    <row r="2129" spans="1:74" x14ac:dyDescent="0.25">
      <c r="A2129" s="250" t="s">
        <v>9934</v>
      </c>
      <c r="B2129" s="250" t="s">
        <v>6018</v>
      </c>
      <c r="C2129" s="251">
        <v>55</v>
      </c>
      <c r="D2129" s="251">
        <v>48</v>
      </c>
      <c r="E2129" s="16">
        <v>2</v>
      </c>
      <c r="F2129" s="16">
        <v>16</v>
      </c>
      <c r="G2129" s="16">
        <v>7</v>
      </c>
      <c r="H2129" s="16">
        <v>23</v>
      </c>
      <c r="I2129" s="16">
        <v>0</v>
      </c>
      <c r="J2129" s="16">
        <f t="shared" si="311"/>
        <v>48</v>
      </c>
      <c r="S2129" s="11" t="s">
        <v>10161</v>
      </c>
      <c r="T2129" s="16">
        <v>0</v>
      </c>
      <c r="U2129" s="16">
        <v>1</v>
      </c>
      <c r="V2129" s="16">
        <v>0</v>
      </c>
      <c r="W2129" s="16">
        <v>0</v>
      </c>
      <c r="X2129" s="16">
        <v>0</v>
      </c>
      <c r="Y2129" s="11">
        <f t="shared" si="313"/>
        <v>1</v>
      </c>
      <c r="AL2129" s="7" t="s">
        <v>10062</v>
      </c>
      <c r="AM2129" s="13">
        <v>10</v>
      </c>
      <c r="AN2129" s="13">
        <v>3</v>
      </c>
      <c r="AO2129" s="13">
        <v>5</v>
      </c>
      <c r="AP2129" s="13">
        <v>3</v>
      </c>
      <c r="AQ2129" s="13">
        <v>2</v>
      </c>
      <c r="AR2129" s="13">
        <v>0</v>
      </c>
      <c r="AS2129" s="13">
        <v>0</v>
      </c>
      <c r="AT2129" s="115">
        <v>0</v>
      </c>
      <c r="AU2129" s="115">
        <v>1</v>
      </c>
      <c r="AV2129" s="13">
        <v>1</v>
      </c>
      <c r="AW2129" s="13">
        <v>0</v>
      </c>
      <c r="AX2129" s="13">
        <v>0</v>
      </c>
      <c r="BR2129" s="7"/>
      <c r="BV2129" s="7"/>
    </row>
    <row r="2130" spans="1:74" x14ac:dyDescent="0.25">
      <c r="A2130" s="250" t="s">
        <v>9934</v>
      </c>
      <c r="B2130" s="250" t="s">
        <v>2543</v>
      </c>
      <c r="C2130" s="251">
        <v>35</v>
      </c>
      <c r="D2130" s="251">
        <v>28</v>
      </c>
      <c r="E2130" s="16">
        <v>0</v>
      </c>
      <c r="F2130" s="16">
        <v>1</v>
      </c>
      <c r="G2130" s="16">
        <v>0</v>
      </c>
      <c r="H2130" s="16">
        <v>27</v>
      </c>
      <c r="I2130" s="16">
        <v>0</v>
      </c>
      <c r="J2130" s="16">
        <f t="shared" si="311"/>
        <v>28</v>
      </c>
      <c r="S2130" s="11" t="s">
        <v>10162</v>
      </c>
      <c r="T2130" s="16">
        <v>0</v>
      </c>
      <c r="U2130" s="16">
        <v>1</v>
      </c>
      <c r="V2130" s="16">
        <v>0</v>
      </c>
      <c r="W2130" s="16">
        <v>0</v>
      </c>
      <c r="X2130" s="16">
        <v>0</v>
      </c>
      <c r="Y2130" s="11">
        <f t="shared" si="313"/>
        <v>1</v>
      </c>
      <c r="AL2130" s="7" t="s">
        <v>10063</v>
      </c>
      <c r="AM2130" s="13">
        <v>51</v>
      </c>
      <c r="AN2130" s="13">
        <v>46</v>
      </c>
      <c r="AO2130" s="13">
        <v>37</v>
      </c>
      <c r="AP2130" s="13">
        <v>28</v>
      </c>
      <c r="AQ2130" s="13">
        <v>23</v>
      </c>
      <c r="AR2130" s="13">
        <v>12</v>
      </c>
      <c r="AS2130" s="13">
        <v>18</v>
      </c>
      <c r="AT2130" s="115">
        <v>8</v>
      </c>
      <c r="AU2130" s="115">
        <v>10</v>
      </c>
      <c r="AV2130" s="13">
        <v>4</v>
      </c>
      <c r="AW2130" s="13">
        <v>1</v>
      </c>
      <c r="AX2130" s="13">
        <v>5</v>
      </c>
      <c r="BR2130" s="7"/>
      <c r="BV2130" s="7"/>
    </row>
    <row r="2131" spans="1:74" x14ac:dyDescent="0.25">
      <c r="A2131" s="250" t="s">
        <v>9934</v>
      </c>
      <c r="B2131" s="250" t="s">
        <v>8861</v>
      </c>
      <c r="C2131" s="251">
        <v>1</v>
      </c>
      <c r="D2131" s="251">
        <v>1</v>
      </c>
      <c r="E2131" s="16">
        <v>0</v>
      </c>
      <c r="F2131" s="16">
        <v>1</v>
      </c>
      <c r="G2131" s="16">
        <v>0</v>
      </c>
      <c r="H2131" s="16">
        <v>0</v>
      </c>
      <c r="I2131" s="16">
        <v>0</v>
      </c>
      <c r="J2131" s="16">
        <f t="shared" si="311"/>
        <v>1</v>
      </c>
      <c r="S2131" s="11" t="s">
        <v>9138</v>
      </c>
      <c r="T2131" s="16">
        <v>0</v>
      </c>
      <c r="U2131" s="16">
        <v>1</v>
      </c>
      <c r="V2131" s="16">
        <v>0</v>
      </c>
      <c r="W2131" s="16">
        <v>0</v>
      </c>
      <c r="X2131" s="16">
        <v>0</v>
      </c>
      <c r="Y2131" s="11">
        <f t="shared" si="313"/>
        <v>1</v>
      </c>
      <c r="AL2131" s="7" t="s">
        <v>10140</v>
      </c>
      <c r="AM2131" s="13">
        <v>713</v>
      </c>
      <c r="AN2131" s="13">
        <v>352</v>
      </c>
      <c r="AO2131" s="13">
        <v>266</v>
      </c>
      <c r="AP2131" s="13">
        <v>249</v>
      </c>
      <c r="AQ2131" s="13">
        <v>156</v>
      </c>
      <c r="AR2131" s="13">
        <v>84</v>
      </c>
      <c r="AS2131" s="13">
        <v>62</v>
      </c>
      <c r="AT2131" s="115">
        <v>82</v>
      </c>
      <c r="AU2131" s="115">
        <v>42</v>
      </c>
      <c r="AV2131" s="13">
        <v>52</v>
      </c>
      <c r="AW2131" s="13">
        <v>37</v>
      </c>
      <c r="AX2131" s="13">
        <v>17</v>
      </c>
      <c r="BR2131" s="7"/>
      <c r="BV2131" s="7"/>
    </row>
    <row r="2132" spans="1:74" x14ac:dyDescent="0.25">
      <c r="A2132" s="250" t="s">
        <v>9934</v>
      </c>
      <c r="B2132" s="250" t="s">
        <v>6556</v>
      </c>
      <c r="C2132" s="251">
        <v>1</v>
      </c>
      <c r="D2132" s="251">
        <v>1</v>
      </c>
      <c r="E2132" s="16">
        <v>0</v>
      </c>
      <c r="F2132" s="16">
        <v>0</v>
      </c>
      <c r="G2132" s="16">
        <v>0</v>
      </c>
      <c r="H2132" s="16">
        <v>1</v>
      </c>
      <c r="I2132" s="16">
        <v>0</v>
      </c>
      <c r="J2132" s="16">
        <f t="shared" si="311"/>
        <v>1</v>
      </c>
      <c r="S2132" s="11" t="s">
        <v>9139</v>
      </c>
      <c r="T2132" s="16">
        <v>1</v>
      </c>
      <c r="U2132" s="16">
        <v>3</v>
      </c>
      <c r="V2132" s="16">
        <v>0</v>
      </c>
      <c r="W2132" s="16">
        <v>0</v>
      </c>
      <c r="X2132" s="16">
        <v>0</v>
      </c>
      <c r="Y2132" s="11">
        <f t="shared" si="313"/>
        <v>4</v>
      </c>
      <c r="AL2132" s="7" t="s">
        <v>10018</v>
      </c>
      <c r="AM2132" s="13">
        <v>364</v>
      </c>
      <c r="AN2132" s="13">
        <v>349</v>
      </c>
      <c r="AO2132" s="13">
        <v>510</v>
      </c>
      <c r="AP2132" s="13">
        <v>535</v>
      </c>
      <c r="AQ2132" s="13">
        <v>579</v>
      </c>
      <c r="AR2132" s="13">
        <v>91</v>
      </c>
      <c r="AS2132" s="13">
        <v>181</v>
      </c>
      <c r="AT2132" s="115">
        <v>166</v>
      </c>
      <c r="AU2132" s="115">
        <v>123</v>
      </c>
      <c r="AV2132" s="13">
        <v>6</v>
      </c>
      <c r="AW2132" s="13">
        <v>0</v>
      </c>
      <c r="AX2132" s="13">
        <v>1</v>
      </c>
      <c r="BR2132" s="7"/>
      <c r="BV2132" s="7"/>
    </row>
    <row r="2133" spans="1:74" x14ac:dyDescent="0.25">
      <c r="A2133" s="250" t="s">
        <v>9934</v>
      </c>
      <c r="B2133" s="250" t="s">
        <v>2289</v>
      </c>
      <c r="C2133" s="251">
        <v>262</v>
      </c>
      <c r="D2133" s="251">
        <v>224</v>
      </c>
      <c r="E2133" s="16">
        <v>24</v>
      </c>
      <c r="F2133" s="16">
        <v>41</v>
      </c>
      <c r="G2133" s="16">
        <v>25</v>
      </c>
      <c r="H2133" s="16">
        <v>83</v>
      </c>
      <c r="I2133" s="16">
        <v>51</v>
      </c>
      <c r="J2133" s="16">
        <f t="shared" si="311"/>
        <v>224</v>
      </c>
      <c r="L2133" s="9">
        <f>SUM(J2129:J2133)</f>
        <v>302</v>
      </c>
      <c r="S2133" s="11" t="s">
        <v>9140</v>
      </c>
      <c r="T2133" s="16">
        <v>1</v>
      </c>
      <c r="U2133" s="16">
        <v>10</v>
      </c>
      <c r="V2133" s="16">
        <v>0</v>
      </c>
      <c r="W2133" s="16">
        <v>8</v>
      </c>
      <c r="X2133" s="16">
        <v>0</v>
      </c>
      <c r="Y2133" s="11">
        <f t="shared" si="313"/>
        <v>19</v>
      </c>
      <c r="AL2133" s="7" t="s">
        <v>10141</v>
      </c>
      <c r="AM2133" s="13">
        <v>1</v>
      </c>
      <c r="AN2133" s="13">
        <v>28</v>
      </c>
      <c r="AO2133" s="13">
        <v>72</v>
      </c>
      <c r="AP2133" s="13">
        <v>273</v>
      </c>
      <c r="AQ2133" s="13">
        <v>355</v>
      </c>
      <c r="AR2133" s="13">
        <v>161</v>
      </c>
      <c r="AS2133" s="13">
        <v>145</v>
      </c>
      <c r="AT2133" s="115">
        <v>92</v>
      </c>
      <c r="AU2133" s="115">
        <v>72</v>
      </c>
      <c r="AV2133" s="13">
        <v>60</v>
      </c>
      <c r="AW2133" s="13">
        <v>43</v>
      </c>
      <c r="AX2133" s="13">
        <v>40</v>
      </c>
      <c r="BR2133" s="7"/>
      <c r="BV2133" s="7"/>
    </row>
    <row r="2134" spans="1:74" x14ac:dyDescent="0.25">
      <c r="A2134" s="255" t="s">
        <v>9970</v>
      </c>
      <c r="B2134" s="255" t="s">
        <v>6018</v>
      </c>
      <c r="C2134" s="256">
        <v>2</v>
      </c>
      <c r="D2134" s="256">
        <v>2</v>
      </c>
      <c r="E2134" s="88">
        <v>0</v>
      </c>
      <c r="F2134" s="88">
        <v>2</v>
      </c>
      <c r="G2134" s="88">
        <v>0</v>
      </c>
      <c r="H2134" s="88">
        <v>0</v>
      </c>
      <c r="I2134" s="88">
        <v>0</v>
      </c>
      <c r="J2134" s="88">
        <f t="shared" si="311"/>
        <v>2</v>
      </c>
      <c r="K2134" s="186"/>
      <c r="L2134" s="229"/>
      <c r="S2134" s="11" t="s">
        <v>9141</v>
      </c>
      <c r="T2134" s="16">
        <v>2</v>
      </c>
      <c r="U2134" s="16">
        <v>16</v>
      </c>
      <c r="V2134" s="16">
        <v>7</v>
      </c>
      <c r="W2134" s="16">
        <v>23</v>
      </c>
      <c r="X2134" s="16">
        <v>0</v>
      </c>
      <c r="Y2134" s="11">
        <f t="shared" si="313"/>
        <v>48</v>
      </c>
      <c r="AL2134" s="7" t="s">
        <v>10022</v>
      </c>
      <c r="AM2134" s="13">
        <v>0</v>
      </c>
      <c r="AN2134" s="13">
        <v>0</v>
      </c>
      <c r="AO2134" s="13">
        <v>0</v>
      </c>
      <c r="AP2134" s="13">
        <v>0</v>
      </c>
      <c r="AQ2134" s="13">
        <v>0</v>
      </c>
      <c r="AR2134" s="13">
        <v>415</v>
      </c>
      <c r="AS2134" s="13">
        <v>435</v>
      </c>
      <c r="AT2134" s="115">
        <v>345</v>
      </c>
      <c r="AU2134" s="115">
        <v>433</v>
      </c>
      <c r="AV2134" s="13">
        <v>457</v>
      </c>
      <c r="AW2134" s="13">
        <v>568</v>
      </c>
      <c r="AX2134" s="13">
        <v>453</v>
      </c>
      <c r="BR2134" s="7"/>
      <c r="BV2134" s="7"/>
    </row>
    <row r="2135" spans="1:74" x14ac:dyDescent="0.25">
      <c r="A2135" s="257" t="s">
        <v>9970</v>
      </c>
      <c r="B2135" s="257" t="s">
        <v>2543</v>
      </c>
      <c r="C2135" s="196">
        <v>34</v>
      </c>
      <c r="D2135" s="196">
        <v>30</v>
      </c>
      <c r="E2135" s="258">
        <v>9</v>
      </c>
      <c r="F2135" s="258">
        <v>10</v>
      </c>
      <c r="G2135" s="88">
        <v>5</v>
      </c>
      <c r="H2135" s="258">
        <v>6</v>
      </c>
      <c r="I2135" s="88">
        <v>0</v>
      </c>
      <c r="J2135" s="88">
        <f t="shared" si="311"/>
        <v>30</v>
      </c>
      <c r="K2135" s="186"/>
      <c r="L2135" s="229"/>
      <c r="S2135" s="11" t="s">
        <v>9142</v>
      </c>
      <c r="T2135" s="16">
        <v>0</v>
      </c>
      <c r="U2135" s="16">
        <v>2</v>
      </c>
      <c r="V2135" s="16">
        <v>0</v>
      </c>
      <c r="W2135" s="16">
        <v>0</v>
      </c>
      <c r="X2135" s="16">
        <v>0</v>
      </c>
      <c r="Y2135" s="11">
        <f t="shared" si="313"/>
        <v>2</v>
      </c>
      <c r="AL2135" s="7" t="s">
        <v>10142</v>
      </c>
      <c r="AM2135" s="13">
        <v>0</v>
      </c>
      <c r="AN2135" s="13">
        <v>0</v>
      </c>
      <c r="AO2135" s="13">
        <v>0</v>
      </c>
      <c r="AP2135" s="13">
        <v>0</v>
      </c>
      <c r="AQ2135" s="13">
        <v>2</v>
      </c>
      <c r="AR2135" s="13">
        <v>15</v>
      </c>
      <c r="AS2135" s="13">
        <v>39</v>
      </c>
      <c r="AT2135" s="115">
        <v>174</v>
      </c>
      <c r="AU2135" s="115">
        <v>257</v>
      </c>
      <c r="AV2135" s="13">
        <v>409</v>
      </c>
      <c r="AW2135" s="13">
        <v>233</v>
      </c>
      <c r="AX2135" s="13">
        <v>203</v>
      </c>
      <c r="BR2135" s="7"/>
      <c r="BV2135" s="7"/>
    </row>
    <row r="2136" spans="1:74" x14ac:dyDescent="0.25">
      <c r="A2136" s="257" t="s">
        <v>9970</v>
      </c>
      <c r="B2136" s="257" t="s">
        <v>8861</v>
      </c>
      <c r="C2136" s="196">
        <v>4</v>
      </c>
      <c r="D2136" s="196">
        <v>4</v>
      </c>
      <c r="E2136" s="258">
        <v>0</v>
      </c>
      <c r="F2136" s="258">
        <v>2</v>
      </c>
      <c r="G2136" s="88">
        <v>2</v>
      </c>
      <c r="H2136" s="258">
        <v>0</v>
      </c>
      <c r="I2136" s="88">
        <v>0</v>
      </c>
      <c r="J2136" s="88">
        <f t="shared" si="311"/>
        <v>4</v>
      </c>
      <c r="K2136" s="186"/>
      <c r="L2136" s="229"/>
      <c r="T2136" s="7">
        <f>SUM(T2128:T2135)</f>
        <v>4</v>
      </c>
      <c r="U2136" s="7">
        <f>SUM(U2128:U2135)</f>
        <v>34</v>
      </c>
      <c r="V2136" s="7">
        <f>SUM(V2128:V2135)</f>
        <v>7</v>
      </c>
      <c r="W2136" s="7">
        <f>SUM(W2128:W2135)</f>
        <v>31</v>
      </c>
      <c r="X2136" s="7">
        <f>SUM(X2128:X2135)</f>
        <v>0</v>
      </c>
      <c r="Y2136" s="11">
        <f t="shared" si="313"/>
        <v>76</v>
      </c>
      <c r="AL2136" s="7" t="s">
        <v>10025</v>
      </c>
      <c r="AM2136" s="13">
        <v>0</v>
      </c>
      <c r="AN2136" s="13">
        <v>0</v>
      </c>
      <c r="AO2136" s="13">
        <v>0</v>
      </c>
      <c r="AP2136" s="13">
        <v>0</v>
      </c>
      <c r="AQ2136" s="13">
        <v>0</v>
      </c>
      <c r="AR2136" s="13">
        <v>0</v>
      </c>
      <c r="AS2136" s="13">
        <v>0</v>
      </c>
      <c r="AT2136" s="13">
        <v>0</v>
      </c>
      <c r="AU2136" s="13">
        <v>0</v>
      </c>
      <c r="AV2136" s="13">
        <v>2</v>
      </c>
      <c r="AW2136" s="13">
        <v>10</v>
      </c>
      <c r="AX2136" s="13">
        <v>51</v>
      </c>
      <c r="BR2136" s="7"/>
      <c r="BV2136" s="7"/>
    </row>
    <row r="2137" spans="1:74" x14ac:dyDescent="0.25">
      <c r="A2137" s="259" t="s">
        <v>9970</v>
      </c>
      <c r="B2137" s="259" t="s">
        <v>2289</v>
      </c>
      <c r="C2137" s="261">
        <v>19</v>
      </c>
      <c r="D2137" s="260">
        <v>19</v>
      </c>
      <c r="E2137" s="88">
        <v>1</v>
      </c>
      <c r="F2137" s="88">
        <v>4</v>
      </c>
      <c r="G2137" s="88">
        <v>0</v>
      </c>
      <c r="H2137" s="88">
        <v>1</v>
      </c>
      <c r="I2137" s="88">
        <v>13</v>
      </c>
      <c r="J2137" s="88">
        <f t="shared" si="311"/>
        <v>19</v>
      </c>
      <c r="K2137" s="186"/>
      <c r="L2137" s="229">
        <f>SUM(J2134:J2137)</f>
        <v>55</v>
      </c>
      <c r="AL2137" s="7" t="s">
        <v>10151</v>
      </c>
      <c r="AM2137" s="13">
        <v>0</v>
      </c>
      <c r="AN2137" s="13">
        <v>0</v>
      </c>
      <c r="AO2137" s="13">
        <v>0</v>
      </c>
      <c r="AP2137" s="13">
        <v>0</v>
      </c>
      <c r="AQ2137" s="13">
        <v>0</v>
      </c>
      <c r="AR2137" s="13">
        <v>0</v>
      </c>
      <c r="AS2137" s="13">
        <v>0</v>
      </c>
      <c r="AT2137" s="13">
        <v>0</v>
      </c>
      <c r="AU2137" s="13">
        <v>0</v>
      </c>
      <c r="AV2137" s="13">
        <v>1</v>
      </c>
      <c r="AW2137" s="13">
        <v>7</v>
      </c>
      <c r="AX2137" s="13">
        <v>40</v>
      </c>
      <c r="BR2137" s="7"/>
      <c r="BV2137" s="7"/>
    </row>
    <row r="2138" spans="1:74" x14ac:dyDescent="0.25">
      <c r="A2138" s="262" t="s">
        <v>9948</v>
      </c>
      <c r="B2138" s="11"/>
      <c r="C2138" s="16">
        <f t="shared" ref="C2138:J2138" si="314">SUM(C2116:C2137)</f>
        <v>965</v>
      </c>
      <c r="D2138" s="16">
        <f t="shared" si="314"/>
        <v>902</v>
      </c>
      <c r="E2138" s="16">
        <f t="shared" si="314"/>
        <v>40</v>
      </c>
      <c r="F2138" s="16">
        <f t="shared" si="314"/>
        <v>115</v>
      </c>
      <c r="G2138" s="16">
        <f t="shared" si="314"/>
        <v>47</v>
      </c>
      <c r="H2138" s="16">
        <f t="shared" si="314"/>
        <v>180</v>
      </c>
      <c r="I2138" s="16">
        <f t="shared" si="314"/>
        <v>520</v>
      </c>
      <c r="J2138" s="17">
        <f t="shared" si="314"/>
        <v>902</v>
      </c>
      <c r="K2138" s="9"/>
      <c r="L2138" s="9">
        <f>SUM(L2116:L2137)</f>
        <v>902</v>
      </c>
      <c r="S2138" s="11" t="s">
        <v>9950</v>
      </c>
      <c r="T2138" s="11" t="s">
        <v>781</v>
      </c>
      <c r="U2138" s="11" t="s">
        <v>313</v>
      </c>
      <c r="V2138" s="11" t="s">
        <v>141</v>
      </c>
      <c r="W2138" s="11" t="s">
        <v>87</v>
      </c>
      <c r="X2138" s="11" t="s">
        <v>124</v>
      </c>
      <c r="Y2138" s="11" t="s">
        <v>9951</v>
      </c>
      <c r="AL2138" s="7" t="s">
        <v>10030</v>
      </c>
      <c r="AM2138" s="13">
        <v>0</v>
      </c>
      <c r="AN2138" s="13">
        <v>0</v>
      </c>
      <c r="AO2138" s="13">
        <v>0</v>
      </c>
      <c r="AP2138" s="13">
        <v>0</v>
      </c>
      <c r="AQ2138" s="13">
        <v>0</v>
      </c>
      <c r="AR2138" s="13">
        <v>0</v>
      </c>
      <c r="AS2138" s="13">
        <v>0</v>
      </c>
      <c r="AT2138" s="13">
        <v>0</v>
      </c>
      <c r="AU2138" s="13">
        <v>0</v>
      </c>
      <c r="AV2138" s="13">
        <v>0</v>
      </c>
      <c r="AW2138" s="13">
        <v>0</v>
      </c>
      <c r="AX2138" s="13">
        <v>13</v>
      </c>
      <c r="BR2138" s="7"/>
      <c r="BV2138" s="7"/>
    </row>
    <row r="2139" spans="1:74" x14ac:dyDescent="0.25">
      <c r="S2139" s="11" t="s">
        <v>10160</v>
      </c>
      <c r="T2139" s="16">
        <v>0</v>
      </c>
      <c r="U2139" s="16">
        <v>1</v>
      </c>
      <c r="V2139" s="16">
        <v>0</v>
      </c>
      <c r="W2139" s="16">
        <v>0</v>
      </c>
      <c r="X2139" s="16">
        <v>0</v>
      </c>
      <c r="Y2139" s="11">
        <f t="shared" ref="Y2139:Y2147" si="315">SUM(T2139:W2139)</f>
        <v>1</v>
      </c>
      <c r="BR2139" s="7"/>
      <c r="BV2139" s="7"/>
    </row>
    <row r="2140" spans="1:74" x14ac:dyDescent="0.25">
      <c r="S2140" s="11" t="s">
        <v>10161</v>
      </c>
      <c r="T2140" s="16">
        <v>0</v>
      </c>
      <c r="U2140" s="16">
        <v>0</v>
      </c>
      <c r="V2140" s="16">
        <v>0</v>
      </c>
      <c r="W2140" s="16">
        <v>0</v>
      </c>
      <c r="X2140" s="16">
        <v>0</v>
      </c>
      <c r="Y2140" s="11">
        <f t="shared" si="315"/>
        <v>0</v>
      </c>
      <c r="BR2140" s="7"/>
      <c r="BV2140" s="7"/>
    </row>
    <row r="2141" spans="1:74" x14ac:dyDescent="0.25">
      <c r="S2141" s="11" t="s">
        <v>10162</v>
      </c>
      <c r="T2141" s="16">
        <v>0</v>
      </c>
      <c r="U2141" s="16">
        <v>0</v>
      </c>
      <c r="V2141" s="16">
        <v>0</v>
      </c>
      <c r="W2141" s="16">
        <v>0</v>
      </c>
      <c r="X2141" s="16">
        <v>1</v>
      </c>
      <c r="Y2141" s="11">
        <f t="shared" si="315"/>
        <v>0</v>
      </c>
      <c r="BR2141" s="7"/>
      <c r="BV2141" s="7"/>
    </row>
    <row r="2142" spans="1:74" x14ac:dyDescent="0.25">
      <c r="S2142" s="11" t="s">
        <v>9138</v>
      </c>
      <c r="T2142" s="16">
        <v>1</v>
      </c>
      <c r="U2142" s="16">
        <v>4</v>
      </c>
      <c r="V2142" s="16">
        <v>0</v>
      </c>
      <c r="W2142" s="16">
        <v>0</v>
      </c>
      <c r="X2142" s="16">
        <v>1</v>
      </c>
      <c r="Y2142" s="11">
        <f t="shared" si="315"/>
        <v>5</v>
      </c>
      <c r="BR2142" s="7"/>
      <c r="BV2142" s="7"/>
    </row>
    <row r="2143" spans="1:74" x14ac:dyDescent="0.25">
      <c r="S2143" s="11" t="s">
        <v>9139</v>
      </c>
      <c r="T2143" s="16">
        <v>0</v>
      </c>
      <c r="U2143" s="16">
        <v>8</v>
      </c>
      <c r="V2143" s="16">
        <v>0</v>
      </c>
      <c r="W2143" s="16">
        <v>9</v>
      </c>
      <c r="X2143" s="16">
        <v>1</v>
      </c>
      <c r="Y2143" s="11">
        <f t="shared" si="315"/>
        <v>17</v>
      </c>
      <c r="BR2143" s="7"/>
      <c r="BV2143" s="7"/>
    </row>
    <row r="2144" spans="1:74" x14ac:dyDescent="0.25">
      <c r="S2144" s="11" t="s">
        <v>9140</v>
      </c>
      <c r="T2144" s="16">
        <v>1</v>
      </c>
      <c r="U2144" s="16">
        <v>9</v>
      </c>
      <c r="V2144" s="16">
        <v>8</v>
      </c>
      <c r="W2144" s="16">
        <v>22</v>
      </c>
      <c r="X2144" s="16">
        <v>453</v>
      </c>
      <c r="Y2144" s="11">
        <f t="shared" si="315"/>
        <v>40</v>
      </c>
      <c r="BR2144" s="7"/>
      <c r="BV2144" s="7"/>
    </row>
    <row r="2145" spans="1:74" x14ac:dyDescent="0.25">
      <c r="S2145" s="11" t="s">
        <v>9141</v>
      </c>
      <c r="T2145" s="16">
        <v>24</v>
      </c>
      <c r="U2145" s="16">
        <v>43</v>
      </c>
      <c r="V2145" s="16">
        <v>25</v>
      </c>
      <c r="W2145" s="16">
        <v>111</v>
      </c>
      <c r="X2145" s="16">
        <v>51</v>
      </c>
      <c r="Y2145" s="11">
        <f t="shared" si="315"/>
        <v>203</v>
      </c>
      <c r="BR2145" s="7"/>
      <c r="BV2145" s="7"/>
    </row>
    <row r="2146" spans="1:74" x14ac:dyDescent="0.25">
      <c r="S2146" s="11" t="s">
        <v>9142</v>
      </c>
      <c r="T2146" s="16">
        <v>10</v>
      </c>
      <c r="U2146" s="16">
        <v>16</v>
      </c>
      <c r="V2146" s="16">
        <v>7</v>
      </c>
      <c r="W2146" s="16">
        <v>7</v>
      </c>
      <c r="X2146" s="16">
        <v>13</v>
      </c>
      <c r="Y2146" s="11">
        <f t="shared" si="315"/>
        <v>40</v>
      </c>
      <c r="BR2146" s="7"/>
      <c r="BV2146" s="7"/>
    </row>
    <row r="2147" spans="1:74" x14ac:dyDescent="0.25">
      <c r="T2147" s="7">
        <f>SUM(T2139:T2146)</f>
        <v>36</v>
      </c>
      <c r="U2147" s="7">
        <f>SUM(U2139:U2146)</f>
        <v>81</v>
      </c>
      <c r="V2147" s="7">
        <f>SUM(V2139:V2146)</f>
        <v>40</v>
      </c>
      <c r="W2147" s="7">
        <f>SUM(W2139:W2146)</f>
        <v>149</v>
      </c>
      <c r="X2147" s="7">
        <f>SUM(X2139:X2146)</f>
        <v>520</v>
      </c>
      <c r="Y2147" s="11">
        <f t="shared" si="315"/>
        <v>306</v>
      </c>
      <c r="BR2147" s="7"/>
      <c r="BV2147" s="7"/>
    </row>
    <row r="2153" spans="1:74" ht="39.6" x14ac:dyDescent="0.25">
      <c r="A2153" s="249" t="s">
        <v>10023</v>
      </c>
      <c r="B2153" s="249" t="s">
        <v>9152</v>
      </c>
      <c r="C2153" s="249" t="s">
        <v>9126</v>
      </c>
      <c r="D2153" s="249" t="s">
        <v>9936</v>
      </c>
      <c r="E2153" s="249" t="s">
        <v>9937</v>
      </c>
      <c r="F2153" s="249" t="s">
        <v>9938</v>
      </c>
      <c r="G2153" s="249" t="s">
        <v>9939</v>
      </c>
      <c r="H2153" s="249" t="s">
        <v>9940</v>
      </c>
      <c r="I2153" s="249" t="s">
        <v>9941</v>
      </c>
      <c r="J2153" s="14" t="s">
        <v>9943</v>
      </c>
      <c r="L2153" s="77" t="s">
        <v>10188</v>
      </c>
      <c r="S2153" s="7" t="s">
        <v>10023</v>
      </c>
      <c r="AL2153" s="13" t="s">
        <v>9995</v>
      </c>
      <c r="AM2153" s="115" t="s">
        <v>10023</v>
      </c>
      <c r="AN2153" s="13"/>
      <c r="AO2153" s="13"/>
      <c r="AP2153" s="13"/>
      <c r="BV2153" s="7"/>
    </row>
    <row r="2154" spans="1:74" x14ac:dyDescent="0.25">
      <c r="A2154" s="250" t="s">
        <v>10167</v>
      </c>
      <c r="B2154" s="250" t="s">
        <v>2543</v>
      </c>
      <c r="C2154" s="251">
        <v>2</v>
      </c>
      <c r="D2154" s="251">
        <v>1</v>
      </c>
      <c r="E2154" s="16">
        <v>0</v>
      </c>
      <c r="F2154" s="16">
        <v>1</v>
      </c>
      <c r="G2154" s="16">
        <v>0</v>
      </c>
      <c r="H2154" s="16">
        <v>0</v>
      </c>
      <c r="I2154" s="16">
        <v>0</v>
      </c>
      <c r="J2154" s="16">
        <f t="shared" ref="J2154:J2176" si="316">SUM(E2154:I2154)</f>
        <v>1</v>
      </c>
      <c r="S2154" s="11" t="s">
        <v>9945</v>
      </c>
      <c r="T2154" s="11" t="s">
        <v>781</v>
      </c>
      <c r="U2154" s="11" t="s">
        <v>313</v>
      </c>
      <c r="V2154" s="11" t="s">
        <v>141</v>
      </c>
      <c r="W2154" s="11" t="s">
        <v>87</v>
      </c>
      <c r="X2154" s="11" t="s">
        <v>124</v>
      </c>
      <c r="Y2154" s="11" t="s">
        <v>8</v>
      </c>
      <c r="AL2154" s="7" t="s">
        <v>10119</v>
      </c>
      <c r="AM2154" s="13"/>
      <c r="AN2154" s="13"/>
      <c r="AO2154" s="13"/>
      <c r="AP2154" s="13"/>
      <c r="BV2154" s="7"/>
    </row>
    <row r="2155" spans="1:74" x14ac:dyDescent="0.25">
      <c r="A2155" s="250" t="s">
        <v>10167</v>
      </c>
      <c r="B2155" s="250" t="s">
        <v>2289</v>
      </c>
      <c r="C2155" s="251">
        <v>1</v>
      </c>
      <c r="D2155" s="251">
        <v>1</v>
      </c>
      <c r="E2155" s="16">
        <v>0</v>
      </c>
      <c r="F2155" s="16">
        <v>1</v>
      </c>
      <c r="G2155" s="16">
        <v>0</v>
      </c>
      <c r="H2155" s="16">
        <v>0</v>
      </c>
      <c r="I2155" s="16">
        <v>0</v>
      </c>
      <c r="J2155" s="16">
        <f t="shared" si="316"/>
        <v>1</v>
      </c>
      <c r="L2155" s="9">
        <v>2</v>
      </c>
      <c r="S2155" s="11" t="s">
        <v>10160</v>
      </c>
      <c r="T2155" s="11">
        <v>0</v>
      </c>
      <c r="U2155" s="11">
        <v>2</v>
      </c>
      <c r="V2155" s="11">
        <v>0</v>
      </c>
      <c r="W2155" s="11">
        <v>0</v>
      </c>
      <c r="X2155" s="11">
        <v>0</v>
      </c>
      <c r="Y2155" s="11">
        <f t="shared" ref="Y2155:Y2163" si="317">SUM(T2155:X2155)</f>
        <v>2</v>
      </c>
      <c r="AL2155" s="7" t="s">
        <v>10121</v>
      </c>
      <c r="AM2155" s="13"/>
      <c r="AN2155" s="13"/>
      <c r="AO2155" s="13"/>
      <c r="AP2155" s="13"/>
      <c r="BV2155" s="7"/>
    </row>
    <row r="2156" spans="1:74" x14ac:dyDescent="0.25">
      <c r="A2156" s="252" t="s">
        <v>10168</v>
      </c>
      <c r="B2156" s="252" t="s">
        <v>6018</v>
      </c>
      <c r="C2156" s="253">
        <v>2</v>
      </c>
      <c r="D2156" s="253">
        <v>2</v>
      </c>
      <c r="E2156" s="88">
        <v>0</v>
      </c>
      <c r="F2156" s="88">
        <v>2</v>
      </c>
      <c r="G2156" s="88">
        <v>0</v>
      </c>
      <c r="H2156" s="88">
        <v>0</v>
      </c>
      <c r="I2156" s="88">
        <v>0</v>
      </c>
      <c r="J2156" s="88">
        <f t="shared" si="316"/>
        <v>2</v>
      </c>
      <c r="K2156" s="186"/>
      <c r="L2156" s="229">
        <v>2</v>
      </c>
      <c r="S2156" s="11" t="s">
        <v>10161</v>
      </c>
      <c r="T2156" s="11">
        <v>0</v>
      </c>
      <c r="U2156" s="11">
        <v>2</v>
      </c>
      <c r="V2156" s="11">
        <v>0</v>
      </c>
      <c r="W2156" s="11">
        <v>0</v>
      </c>
      <c r="X2156" s="11">
        <v>0</v>
      </c>
      <c r="Y2156" s="11">
        <f t="shared" si="317"/>
        <v>2</v>
      </c>
      <c r="AM2156" s="13"/>
      <c r="AN2156" s="13"/>
      <c r="AO2156" s="13"/>
      <c r="AP2156" s="13"/>
      <c r="BV2156" s="7"/>
    </row>
    <row r="2157" spans="1:74" ht="22.8" x14ac:dyDescent="0.25">
      <c r="A2157" s="252" t="s">
        <v>10168</v>
      </c>
      <c r="B2157" s="252" t="s">
        <v>2543</v>
      </c>
      <c r="C2157" s="253">
        <v>1</v>
      </c>
      <c r="D2157" s="253">
        <v>0</v>
      </c>
      <c r="E2157" s="88">
        <v>0</v>
      </c>
      <c r="F2157" s="88">
        <v>0</v>
      </c>
      <c r="G2157" s="88">
        <v>0</v>
      </c>
      <c r="H2157" s="88">
        <v>0</v>
      </c>
      <c r="I2157" s="88">
        <v>0</v>
      </c>
      <c r="J2157" s="88">
        <f t="shared" si="316"/>
        <v>0</v>
      </c>
      <c r="K2157" s="186"/>
      <c r="L2157" s="229"/>
      <c r="S2157" s="11" t="s">
        <v>10162</v>
      </c>
      <c r="T2157" s="11">
        <v>0</v>
      </c>
      <c r="U2157" s="11">
        <v>2</v>
      </c>
      <c r="V2157" s="11">
        <v>0</v>
      </c>
      <c r="W2157" s="11">
        <v>0</v>
      </c>
      <c r="X2157" s="11">
        <v>0</v>
      </c>
      <c r="Y2157" s="11">
        <f t="shared" si="317"/>
        <v>2</v>
      </c>
      <c r="AL2157" s="7" t="s">
        <v>5</v>
      </c>
      <c r="AM2157" s="7" t="s">
        <v>10125</v>
      </c>
      <c r="AN2157" s="7" t="s">
        <v>10126</v>
      </c>
      <c r="AO2157" s="7" t="s">
        <v>10127</v>
      </c>
      <c r="AP2157" s="7" t="s">
        <v>10024</v>
      </c>
      <c r="AQ2157" s="7" t="s">
        <v>10019</v>
      </c>
      <c r="AR2157" s="7" t="s">
        <v>10128</v>
      </c>
      <c r="AS2157" s="7" t="s">
        <v>10129</v>
      </c>
      <c r="AT2157" s="115" t="s">
        <v>10130</v>
      </c>
      <c r="AU2157" s="115" t="s">
        <v>10027</v>
      </c>
      <c r="AV2157" s="7" t="s">
        <v>10028</v>
      </c>
      <c r="AW2157" s="7" t="s">
        <v>10023</v>
      </c>
      <c r="BV2157" s="7"/>
    </row>
    <row r="2158" spans="1:74" x14ac:dyDescent="0.25">
      <c r="A2158" s="250" t="s">
        <v>10169</v>
      </c>
      <c r="B2158" s="250" t="s">
        <v>6018</v>
      </c>
      <c r="C2158" s="251">
        <v>2</v>
      </c>
      <c r="D2158" s="251">
        <v>2</v>
      </c>
      <c r="E2158" s="16">
        <v>0</v>
      </c>
      <c r="F2158" s="16">
        <v>2</v>
      </c>
      <c r="G2158" s="16">
        <v>0</v>
      </c>
      <c r="H2158" s="16">
        <v>0</v>
      </c>
      <c r="I2158" s="16">
        <v>0</v>
      </c>
      <c r="J2158" s="16">
        <f t="shared" si="316"/>
        <v>2</v>
      </c>
      <c r="L2158" s="9">
        <v>2</v>
      </c>
      <c r="S2158" s="11" t="s">
        <v>9138</v>
      </c>
      <c r="T2158" s="11">
        <v>0</v>
      </c>
      <c r="U2158" s="11">
        <v>2</v>
      </c>
      <c r="V2158" s="11">
        <v>0</v>
      </c>
      <c r="W2158" s="11">
        <v>1</v>
      </c>
      <c r="X2158" s="11">
        <v>0</v>
      </c>
      <c r="Y2158" s="11">
        <f t="shared" si="317"/>
        <v>3</v>
      </c>
      <c r="AL2158" s="7" t="s">
        <v>10009</v>
      </c>
      <c r="AM2158" s="13">
        <v>0</v>
      </c>
      <c r="AN2158" s="13">
        <v>0</v>
      </c>
      <c r="AO2158" s="13">
        <v>0</v>
      </c>
      <c r="AP2158" s="13">
        <v>0</v>
      </c>
      <c r="AQ2158" s="13">
        <v>0</v>
      </c>
      <c r="AR2158" s="13">
        <v>0</v>
      </c>
      <c r="AS2158" s="13">
        <v>0</v>
      </c>
      <c r="AT2158" s="115">
        <v>0</v>
      </c>
      <c r="AU2158" s="115">
        <v>0</v>
      </c>
      <c r="AV2158" s="13">
        <v>0</v>
      </c>
      <c r="AW2158" s="13">
        <v>0</v>
      </c>
      <c r="BV2158" s="7"/>
    </row>
    <row r="2159" spans="1:74" x14ac:dyDescent="0.25">
      <c r="A2159" s="263" t="s">
        <v>10169</v>
      </c>
      <c r="B2159" s="263" t="s">
        <v>2543</v>
      </c>
      <c r="C2159" s="264">
        <v>1</v>
      </c>
      <c r="D2159" s="264">
        <v>0</v>
      </c>
      <c r="E2159" s="16">
        <v>0</v>
      </c>
      <c r="F2159" s="16">
        <v>0</v>
      </c>
      <c r="G2159" s="16">
        <v>0</v>
      </c>
      <c r="H2159" s="16">
        <v>0</v>
      </c>
      <c r="I2159" s="16">
        <v>0</v>
      </c>
      <c r="J2159" s="16">
        <f t="shared" si="316"/>
        <v>0</v>
      </c>
      <c r="S2159" s="11" t="s">
        <v>9139</v>
      </c>
      <c r="T2159" s="11">
        <v>2</v>
      </c>
      <c r="U2159" s="11">
        <v>11</v>
      </c>
      <c r="V2159" s="11">
        <v>1</v>
      </c>
      <c r="W2159" s="11">
        <v>26</v>
      </c>
      <c r="X2159" s="11">
        <v>0</v>
      </c>
      <c r="Y2159" s="11">
        <f t="shared" si="317"/>
        <v>40</v>
      </c>
      <c r="AL2159" s="7" t="s">
        <v>10010</v>
      </c>
      <c r="AM2159" s="13">
        <v>0</v>
      </c>
      <c r="AN2159" s="13">
        <v>0</v>
      </c>
      <c r="AO2159" s="13">
        <v>0</v>
      </c>
      <c r="AP2159" s="13">
        <v>0</v>
      </c>
      <c r="AQ2159" s="13">
        <v>0</v>
      </c>
      <c r="AR2159" s="13">
        <v>0</v>
      </c>
      <c r="AS2159" s="13">
        <v>0</v>
      </c>
      <c r="AT2159" s="115">
        <v>0</v>
      </c>
      <c r="AU2159" s="115">
        <v>0</v>
      </c>
      <c r="AV2159" s="13">
        <v>0</v>
      </c>
      <c r="AW2159" s="13">
        <v>0</v>
      </c>
      <c r="BV2159" s="7"/>
    </row>
    <row r="2160" spans="1:74" x14ac:dyDescent="0.25">
      <c r="A2160" s="252" t="s">
        <v>10165</v>
      </c>
      <c r="B2160" s="252" t="s">
        <v>6018</v>
      </c>
      <c r="C2160" s="253">
        <v>2</v>
      </c>
      <c r="D2160" s="253">
        <v>2</v>
      </c>
      <c r="E2160" s="88">
        <v>0</v>
      </c>
      <c r="F2160" s="88">
        <v>2</v>
      </c>
      <c r="G2160" s="88">
        <v>0</v>
      </c>
      <c r="H2160" s="88">
        <v>0</v>
      </c>
      <c r="I2160" s="88">
        <v>0</v>
      </c>
      <c r="J2160" s="88">
        <f t="shared" si="316"/>
        <v>2</v>
      </c>
      <c r="K2160" s="186"/>
      <c r="L2160" s="229"/>
      <c r="S2160" s="11" t="s">
        <v>9140</v>
      </c>
      <c r="T2160" s="11">
        <v>3</v>
      </c>
      <c r="U2160" s="11">
        <v>27</v>
      </c>
      <c r="V2160" s="11">
        <v>4</v>
      </c>
      <c r="W2160" s="11">
        <v>42</v>
      </c>
      <c r="X2160" s="11">
        <v>568</v>
      </c>
      <c r="Y2160" s="11">
        <f t="shared" si="317"/>
        <v>644</v>
      </c>
      <c r="AL2160" s="7" t="s">
        <v>10011</v>
      </c>
      <c r="AM2160" s="13">
        <v>0</v>
      </c>
      <c r="AN2160" s="13">
        <v>0</v>
      </c>
      <c r="AO2160" s="13">
        <v>0</v>
      </c>
      <c r="AP2160" s="13">
        <v>0</v>
      </c>
      <c r="AQ2160" s="13">
        <v>0</v>
      </c>
      <c r="AR2160" s="13">
        <v>0</v>
      </c>
      <c r="AS2160" s="13">
        <v>0</v>
      </c>
      <c r="AT2160" s="115">
        <v>0</v>
      </c>
      <c r="AU2160" s="115">
        <v>0</v>
      </c>
      <c r="AV2160" s="13">
        <v>0</v>
      </c>
      <c r="AW2160" s="13">
        <v>0</v>
      </c>
      <c r="BV2160" s="7"/>
    </row>
    <row r="2161" spans="1:74" x14ac:dyDescent="0.25">
      <c r="A2161" s="252" t="s">
        <v>10165</v>
      </c>
      <c r="B2161" s="252" t="s">
        <v>2543</v>
      </c>
      <c r="C2161" s="253">
        <v>1</v>
      </c>
      <c r="D2161" s="253">
        <v>0</v>
      </c>
      <c r="E2161" s="88">
        <v>0</v>
      </c>
      <c r="F2161" s="88">
        <v>0</v>
      </c>
      <c r="G2161" s="88">
        <v>0</v>
      </c>
      <c r="H2161" s="88">
        <v>0</v>
      </c>
      <c r="I2161" s="88">
        <v>0</v>
      </c>
      <c r="J2161" s="88">
        <f t="shared" si="316"/>
        <v>0</v>
      </c>
      <c r="K2161" s="186"/>
      <c r="L2161" s="229"/>
      <c r="S2161" s="11" t="s">
        <v>9141</v>
      </c>
      <c r="T2161" s="11">
        <v>37</v>
      </c>
      <c r="U2161" s="11">
        <v>82</v>
      </c>
      <c r="V2161" s="11">
        <v>56</v>
      </c>
      <c r="W2161" s="11">
        <v>127</v>
      </c>
      <c r="X2161" s="11">
        <v>10</v>
      </c>
      <c r="Y2161" s="11">
        <f t="shared" si="317"/>
        <v>312</v>
      </c>
      <c r="AL2161" s="7" t="s">
        <v>10012</v>
      </c>
      <c r="AM2161" s="13">
        <v>0</v>
      </c>
      <c r="AN2161" s="13">
        <v>0</v>
      </c>
      <c r="AO2161" s="13">
        <v>0</v>
      </c>
      <c r="AP2161" s="13">
        <v>0</v>
      </c>
      <c r="AQ2161" s="13">
        <v>0</v>
      </c>
      <c r="AR2161" s="13">
        <v>0</v>
      </c>
      <c r="AS2161" s="13">
        <v>0</v>
      </c>
      <c r="AT2161" s="115">
        <v>0</v>
      </c>
      <c r="AU2161" s="115">
        <v>0</v>
      </c>
      <c r="AV2161" s="13">
        <v>0</v>
      </c>
      <c r="AW2161" s="13">
        <v>0</v>
      </c>
      <c r="BV2161" s="7"/>
    </row>
    <row r="2162" spans="1:74" x14ac:dyDescent="0.25">
      <c r="A2162" s="252" t="s">
        <v>10165</v>
      </c>
      <c r="B2162" s="252" t="s">
        <v>2289</v>
      </c>
      <c r="C2162" s="253">
        <v>1</v>
      </c>
      <c r="D2162" s="253">
        <v>1</v>
      </c>
      <c r="E2162" s="88">
        <v>0</v>
      </c>
      <c r="F2162" s="88">
        <v>0</v>
      </c>
      <c r="G2162" s="88">
        <v>0</v>
      </c>
      <c r="H2162" s="88">
        <v>1</v>
      </c>
      <c r="I2162" s="88">
        <v>0</v>
      </c>
      <c r="J2162" s="88">
        <f t="shared" si="316"/>
        <v>1</v>
      </c>
      <c r="K2162" s="186"/>
      <c r="L2162" s="229">
        <v>3</v>
      </c>
      <c r="S2162" s="11" t="s">
        <v>9142</v>
      </c>
      <c r="T2162" s="11">
        <v>0</v>
      </c>
      <c r="U2162" s="11">
        <v>6</v>
      </c>
      <c r="V2162" s="11">
        <v>0</v>
      </c>
      <c r="W2162" s="11">
        <v>2</v>
      </c>
      <c r="X2162" s="11">
        <v>0</v>
      </c>
      <c r="Y2162" s="11">
        <f t="shared" si="317"/>
        <v>8</v>
      </c>
      <c r="AM2162" s="13"/>
      <c r="AN2162" s="13"/>
      <c r="AO2162" s="13"/>
      <c r="AP2162" s="13"/>
      <c r="AQ2162" s="13"/>
      <c r="AR2162" s="13"/>
      <c r="AS2162" s="13"/>
      <c r="AT2162" s="115"/>
      <c r="AU2162" s="115"/>
      <c r="BV2162" s="7"/>
    </row>
    <row r="2163" spans="1:74" x14ac:dyDescent="0.25">
      <c r="A2163" s="250" t="s">
        <v>9974</v>
      </c>
      <c r="B2163" s="250" t="s">
        <v>6018</v>
      </c>
      <c r="C2163" s="251">
        <v>3</v>
      </c>
      <c r="D2163" s="251">
        <v>3</v>
      </c>
      <c r="E2163" s="16">
        <v>0</v>
      </c>
      <c r="F2163" s="16">
        <v>2</v>
      </c>
      <c r="G2163" s="16">
        <v>0</v>
      </c>
      <c r="H2163" s="16">
        <v>1</v>
      </c>
      <c r="I2163" s="16">
        <v>0</v>
      </c>
      <c r="J2163" s="16">
        <f t="shared" si="316"/>
        <v>3</v>
      </c>
      <c r="T2163" s="7">
        <f>SUM(T2155:T2162)</f>
        <v>42</v>
      </c>
      <c r="U2163" s="7">
        <f>SUM(U2155:U2162)</f>
        <v>134</v>
      </c>
      <c r="V2163" s="7">
        <f>SUM(V2155:V2162)</f>
        <v>61</v>
      </c>
      <c r="W2163" s="7">
        <f>SUM(W2155:W2162)</f>
        <v>198</v>
      </c>
      <c r="X2163" s="7">
        <f>SUM(X2155:X2162)</f>
        <v>578</v>
      </c>
      <c r="Y2163" s="11">
        <f t="shared" si="317"/>
        <v>1013</v>
      </c>
      <c r="AT2163" s="115"/>
      <c r="AU2163" s="115"/>
      <c r="BV2163" s="7"/>
    </row>
    <row r="2164" spans="1:74" ht="22.8" x14ac:dyDescent="0.25">
      <c r="A2164" s="250" t="s">
        <v>9974</v>
      </c>
      <c r="B2164" s="250" t="s">
        <v>2543</v>
      </c>
      <c r="C2164" s="251">
        <v>3</v>
      </c>
      <c r="D2164" s="251">
        <v>1</v>
      </c>
      <c r="E2164" s="16">
        <v>0</v>
      </c>
      <c r="F2164" s="16">
        <v>0</v>
      </c>
      <c r="G2164" s="16">
        <v>0</v>
      </c>
      <c r="H2164" s="16">
        <v>1</v>
      </c>
      <c r="I2164" s="16">
        <v>0</v>
      </c>
      <c r="J2164" s="16">
        <f t="shared" si="316"/>
        <v>1</v>
      </c>
      <c r="AL2164" s="7" t="s">
        <v>5</v>
      </c>
      <c r="AM2164" s="7" t="s">
        <v>10021</v>
      </c>
      <c r="AN2164" s="7" t="s">
        <v>10126</v>
      </c>
      <c r="AO2164" s="7" t="s">
        <v>10127</v>
      </c>
      <c r="AP2164" s="7" t="s">
        <v>10024</v>
      </c>
      <c r="AQ2164" s="7" t="s">
        <v>10019</v>
      </c>
      <c r="AR2164" s="7" t="s">
        <v>10128</v>
      </c>
      <c r="AS2164" s="7" t="s">
        <v>10129</v>
      </c>
      <c r="AT2164" s="115" t="s">
        <v>10130</v>
      </c>
      <c r="AU2164" s="115" t="s">
        <v>10027</v>
      </c>
      <c r="AV2164" s="7" t="s">
        <v>10028</v>
      </c>
      <c r="AW2164" s="7" t="s">
        <v>10023</v>
      </c>
      <c r="BV2164" s="7"/>
    </row>
    <row r="2165" spans="1:74" x14ac:dyDescent="0.25">
      <c r="A2165" s="250" t="s">
        <v>9974</v>
      </c>
      <c r="B2165" s="250" t="s">
        <v>8861</v>
      </c>
      <c r="C2165" s="251">
        <v>1</v>
      </c>
      <c r="D2165" s="251">
        <v>1</v>
      </c>
      <c r="E2165" s="16">
        <v>0</v>
      </c>
      <c r="F2165" s="16">
        <v>1</v>
      </c>
      <c r="G2165" s="16">
        <v>0</v>
      </c>
      <c r="H2165" s="16">
        <v>0</v>
      </c>
      <c r="I2165" s="16">
        <v>0</v>
      </c>
      <c r="J2165" s="16">
        <f t="shared" si="316"/>
        <v>1</v>
      </c>
      <c r="S2165" s="11" t="s">
        <v>9947</v>
      </c>
      <c r="T2165" s="11" t="s">
        <v>781</v>
      </c>
      <c r="U2165" s="11" t="s">
        <v>313</v>
      </c>
      <c r="V2165" s="11" t="s">
        <v>141</v>
      </c>
      <c r="W2165" s="11" t="s">
        <v>87</v>
      </c>
      <c r="X2165" s="11" t="s">
        <v>124</v>
      </c>
      <c r="Y2165" s="11" t="s">
        <v>8</v>
      </c>
      <c r="AL2165" s="7" t="s">
        <v>10060</v>
      </c>
      <c r="AM2165" s="13">
        <v>3</v>
      </c>
      <c r="AN2165" s="13">
        <v>0</v>
      </c>
      <c r="AO2165" s="13">
        <v>1</v>
      </c>
      <c r="AP2165" s="13">
        <v>1</v>
      </c>
      <c r="AQ2165" s="13">
        <v>1</v>
      </c>
      <c r="AR2165" s="13">
        <v>0</v>
      </c>
      <c r="AS2165" s="13">
        <v>0</v>
      </c>
      <c r="AT2165" s="115">
        <v>0</v>
      </c>
      <c r="AU2165" s="115">
        <v>0</v>
      </c>
      <c r="AV2165" s="13">
        <v>1</v>
      </c>
      <c r="AW2165" s="13">
        <v>2</v>
      </c>
      <c r="BV2165" s="7"/>
    </row>
    <row r="2166" spans="1:74" x14ac:dyDescent="0.25">
      <c r="A2166" s="250" t="s">
        <v>9974</v>
      </c>
      <c r="B2166" s="250" t="s">
        <v>2289</v>
      </c>
      <c r="C2166" s="251">
        <v>35</v>
      </c>
      <c r="D2166" s="251">
        <v>35</v>
      </c>
      <c r="E2166" s="16">
        <v>2</v>
      </c>
      <c r="F2166" s="254">
        <v>8</v>
      </c>
      <c r="G2166" s="16">
        <v>1</v>
      </c>
      <c r="H2166" s="16">
        <v>24</v>
      </c>
      <c r="I2166" s="16">
        <v>0</v>
      </c>
      <c r="J2166" s="16">
        <f t="shared" si="316"/>
        <v>35</v>
      </c>
      <c r="L2166" s="9">
        <v>40</v>
      </c>
      <c r="S2166" s="11" t="s">
        <v>10160</v>
      </c>
      <c r="T2166" s="11">
        <v>0</v>
      </c>
      <c r="U2166" s="11">
        <v>0</v>
      </c>
      <c r="V2166" s="11">
        <v>0</v>
      </c>
      <c r="W2166" s="11">
        <v>0</v>
      </c>
      <c r="X2166" s="11">
        <v>0</v>
      </c>
      <c r="Y2166" s="11">
        <f t="shared" ref="Y2166:Y2174" si="318">SUM(T2166:X2166)</f>
        <v>0</v>
      </c>
      <c r="AL2166" s="7" t="s">
        <v>10061</v>
      </c>
      <c r="AM2166" s="13">
        <v>3</v>
      </c>
      <c r="AN2166" s="13">
        <v>3</v>
      </c>
      <c r="AO2166" s="13">
        <v>1</v>
      </c>
      <c r="AP2166" s="13">
        <v>1</v>
      </c>
      <c r="AQ2166" s="13">
        <v>1</v>
      </c>
      <c r="AR2166" s="13">
        <v>0</v>
      </c>
      <c r="AS2166" s="13">
        <v>0</v>
      </c>
      <c r="AT2166" s="115">
        <v>0</v>
      </c>
      <c r="AU2166" s="115">
        <v>1</v>
      </c>
      <c r="AV2166" s="13">
        <v>1</v>
      </c>
      <c r="AW2166" s="13">
        <v>0</v>
      </c>
      <c r="BP2166" s="7" t="s">
        <v>10189</v>
      </c>
      <c r="BQ2166" s="20" t="s">
        <v>10190</v>
      </c>
      <c r="BR2166" s="7" t="s">
        <v>10020</v>
      </c>
      <c r="BS2166" s="7" t="s">
        <v>10191</v>
      </c>
      <c r="BT2166" s="20" t="s">
        <v>10192</v>
      </c>
      <c r="BU2166" s="7" t="s">
        <v>10021</v>
      </c>
      <c r="BV2166" s="7"/>
    </row>
    <row r="2167" spans="1:74" x14ac:dyDescent="0.25">
      <c r="A2167" s="252" t="s">
        <v>9975</v>
      </c>
      <c r="B2167" s="252" t="s">
        <v>6018</v>
      </c>
      <c r="C2167" s="253">
        <v>34</v>
      </c>
      <c r="D2167" s="253">
        <v>33</v>
      </c>
      <c r="E2167" s="88">
        <v>2</v>
      </c>
      <c r="F2167" s="88">
        <v>9</v>
      </c>
      <c r="G2167" s="88">
        <v>1</v>
      </c>
      <c r="H2167" s="88">
        <v>21</v>
      </c>
      <c r="I2167" s="88">
        <v>0</v>
      </c>
      <c r="J2167" s="88">
        <f t="shared" si="316"/>
        <v>33</v>
      </c>
      <c r="K2167" s="186"/>
      <c r="L2167" s="229"/>
      <c r="S2167" s="11" t="s">
        <v>10161</v>
      </c>
      <c r="T2167" s="11">
        <v>0</v>
      </c>
      <c r="U2167" s="11">
        <v>2</v>
      </c>
      <c r="V2167" s="11">
        <v>0</v>
      </c>
      <c r="W2167" s="11">
        <v>0</v>
      </c>
      <c r="X2167" s="11">
        <v>0</v>
      </c>
      <c r="Y2167" s="11">
        <f t="shared" si="318"/>
        <v>2</v>
      </c>
      <c r="AL2167" s="7" t="s">
        <v>10062</v>
      </c>
      <c r="AM2167" s="13">
        <v>10</v>
      </c>
      <c r="AN2167" s="13">
        <v>3</v>
      </c>
      <c r="AO2167" s="13">
        <v>5</v>
      </c>
      <c r="AP2167" s="13">
        <v>3</v>
      </c>
      <c r="AQ2167" s="13">
        <v>2</v>
      </c>
      <c r="AR2167" s="13">
        <v>0</v>
      </c>
      <c r="AS2167" s="13">
        <v>0</v>
      </c>
      <c r="AT2167" s="115">
        <v>0</v>
      </c>
      <c r="AU2167" s="115">
        <v>1</v>
      </c>
      <c r="AV2167" s="13">
        <v>1</v>
      </c>
      <c r="AW2167" s="13">
        <v>0</v>
      </c>
      <c r="BP2167" s="7" t="s">
        <v>10193</v>
      </c>
      <c r="BQ2167" s="20" t="s">
        <v>10194</v>
      </c>
      <c r="BR2167" s="7" t="s">
        <v>10024</v>
      </c>
      <c r="BS2167" s="7" t="s">
        <v>10195</v>
      </c>
      <c r="BT2167" s="20" t="s">
        <v>10196</v>
      </c>
      <c r="BU2167" s="7" t="s">
        <v>10019</v>
      </c>
      <c r="BV2167" s="7"/>
    </row>
    <row r="2168" spans="1:74" x14ac:dyDescent="0.25">
      <c r="A2168" s="252" t="s">
        <v>9975</v>
      </c>
      <c r="B2168" s="252" t="s">
        <v>2543</v>
      </c>
      <c r="C2168" s="253">
        <v>94</v>
      </c>
      <c r="D2168" s="253">
        <v>93</v>
      </c>
      <c r="E2168" s="88">
        <v>0</v>
      </c>
      <c r="F2168" s="88">
        <v>0</v>
      </c>
      <c r="G2168" s="88">
        <v>0</v>
      </c>
      <c r="H2168" s="88">
        <v>0</v>
      </c>
      <c r="I2168" s="88">
        <v>93</v>
      </c>
      <c r="J2168" s="88">
        <f t="shared" si="316"/>
        <v>93</v>
      </c>
      <c r="K2168" s="186"/>
      <c r="L2168" s="229"/>
      <c r="S2168" s="11" t="s">
        <v>10162</v>
      </c>
      <c r="T2168" s="11">
        <v>0</v>
      </c>
      <c r="U2168" s="11">
        <v>2</v>
      </c>
      <c r="V2168" s="11">
        <v>0</v>
      </c>
      <c r="W2168" s="11">
        <v>0</v>
      </c>
      <c r="X2168" s="11">
        <v>0</v>
      </c>
      <c r="Y2168" s="11">
        <f t="shared" si="318"/>
        <v>2</v>
      </c>
      <c r="AL2168" s="7" t="s">
        <v>10063</v>
      </c>
      <c r="AM2168" s="13">
        <v>51</v>
      </c>
      <c r="AN2168" s="13">
        <v>46</v>
      </c>
      <c r="AO2168" s="13">
        <v>37</v>
      </c>
      <c r="AP2168" s="13">
        <v>28</v>
      </c>
      <c r="AQ2168" s="13">
        <v>23</v>
      </c>
      <c r="AR2168" s="13">
        <v>12</v>
      </c>
      <c r="AS2168" s="13">
        <v>18</v>
      </c>
      <c r="AT2168" s="115">
        <v>8</v>
      </c>
      <c r="AU2168" s="115">
        <v>10</v>
      </c>
      <c r="AV2168" s="13">
        <v>4</v>
      </c>
      <c r="AW2168" s="13">
        <v>1</v>
      </c>
      <c r="BP2168" s="7" t="s">
        <v>10197</v>
      </c>
      <c r="BQ2168" s="20" t="s">
        <v>10198</v>
      </c>
      <c r="BR2168" s="7" t="s">
        <v>10027</v>
      </c>
      <c r="BS2168" s="7" t="s">
        <v>10199</v>
      </c>
      <c r="BT2168" s="20" t="s">
        <v>10200</v>
      </c>
      <c r="BU2168" s="7" t="s">
        <v>10028</v>
      </c>
      <c r="BV2168" s="7"/>
    </row>
    <row r="2169" spans="1:74" x14ac:dyDescent="0.25">
      <c r="A2169" s="252" t="s">
        <v>9975</v>
      </c>
      <c r="B2169" s="252" t="s">
        <v>2289</v>
      </c>
      <c r="C2169" s="253">
        <v>520</v>
      </c>
      <c r="D2169" s="253">
        <v>518</v>
      </c>
      <c r="E2169" s="88">
        <v>1</v>
      </c>
      <c r="F2169" s="88">
        <v>18</v>
      </c>
      <c r="G2169" s="88">
        <v>3</v>
      </c>
      <c r="H2169" s="88">
        <v>21</v>
      </c>
      <c r="I2169" s="88">
        <v>475</v>
      </c>
      <c r="J2169" s="88">
        <f t="shared" si="316"/>
        <v>518</v>
      </c>
      <c r="K2169" s="186"/>
      <c r="L2169" s="229">
        <v>644</v>
      </c>
      <c r="S2169" s="11" t="s">
        <v>9138</v>
      </c>
      <c r="T2169" s="11">
        <v>0</v>
      </c>
      <c r="U2169" s="11">
        <v>2</v>
      </c>
      <c r="V2169" s="11">
        <v>0</v>
      </c>
      <c r="W2169" s="11">
        <v>0</v>
      </c>
      <c r="X2169" s="11">
        <v>0</v>
      </c>
      <c r="Y2169" s="11">
        <f t="shared" si="318"/>
        <v>2</v>
      </c>
      <c r="AL2169" s="7" t="s">
        <v>10140</v>
      </c>
      <c r="AM2169" s="13">
        <v>713</v>
      </c>
      <c r="AN2169" s="13">
        <v>352</v>
      </c>
      <c r="AO2169" s="13">
        <v>266</v>
      </c>
      <c r="AP2169" s="13">
        <v>249</v>
      </c>
      <c r="AQ2169" s="13">
        <v>156</v>
      </c>
      <c r="AR2169" s="13">
        <v>84</v>
      </c>
      <c r="AS2169" s="13">
        <v>62</v>
      </c>
      <c r="AT2169" s="115">
        <v>82</v>
      </c>
      <c r="AU2169" s="115">
        <v>42</v>
      </c>
      <c r="AV2169" s="13">
        <v>52</v>
      </c>
      <c r="AW2169" s="13">
        <v>37</v>
      </c>
      <c r="BP2169" s="7" t="s">
        <v>9149</v>
      </c>
      <c r="BQ2169" s="20" t="s">
        <v>10201</v>
      </c>
      <c r="BR2169" s="7" t="s">
        <v>10026</v>
      </c>
      <c r="BS2169" s="7" t="s">
        <v>10202</v>
      </c>
      <c r="BT2169" s="20" t="s">
        <v>10203</v>
      </c>
      <c r="BU2169" s="7" t="s">
        <v>10069</v>
      </c>
      <c r="BV2169" s="7"/>
    </row>
    <row r="2170" spans="1:74" x14ac:dyDescent="0.25">
      <c r="A2170" s="250" t="s">
        <v>9934</v>
      </c>
      <c r="B2170" s="250" t="s">
        <v>6018</v>
      </c>
      <c r="C2170" s="251">
        <v>70</v>
      </c>
      <c r="D2170" s="251">
        <v>69</v>
      </c>
      <c r="E2170" s="16">
        <v>3</v>
      </c>
      <c r="F2170" s="16">
        <v>22</v>
      </c>
      <c r="G2170" s="16">
        <v>4</v>
      </c>
      <c r="H2170" s="16">
        <v>40</v>
      </c>
      <c r="I2170" s="16">
        <v>0</v>
      </c>
      <c r="J2170" s="16">
        <f t="shared" si="316"/>
        <v>69</v>
      </c>
      <c r="S2170" s="11" t="s">
        <v>9139</v>
      </c>
      <c r="T2170" s="11">
        <v>0</v>
      </c>
      <c r="U2170" s="11">
        <v>2</v>
      </c>
      <c r="V2170" s="11">
        <v>0</v>
      </c>
      <c r="W2170" s="11">
        <v>1</v>
      </c>
      <c r="X2170" s="11">
        <v>0</v>
      </c>
      <c r="Y2170" s="11">
        <f t="shared" si="318"/>
        <v>3</v>
      </c>
      <c r="AL2170" s="7" t="s">
        <v>10018</v>
      </c>
      <c r="AM2170" s="13">
        <v>364</v>
      </c>
      <c r="AN2170" s="13">
        <v>349</v>
      </c>
      <c r="AO2170" s="13">
        <v>510</v>
      </c>
      <c r="AP2170" s="13">
        <v>535</v>
      </c>
      <c r="AQ2170" s="13">
        <v>579</v>
      </c>
      <c r="AR2170" s="13">
        <v>91</v>
      </c>
      <c r="AS2170" s="13">
        <v>181</v>
      </c>
      <c r="AT2170" s="115">
        <v>166</v>
      </c>
      <c r="AU2170" s="115">
        <v>123</v>
      </c>
      <c r="AV2170" s="13">
        <v>6</v>
      </c>
      <c r="AW2170" s="13">
        <v>0</v>
      </c>
      <c r="BV2170" s="7"/>
    </row>
    <row r="2171" spans="1:74" x14ac:dyDescent="0.25">
      <c r="A2171" s="250" t="s">
        <v>9934</v>
      </c>
      <c r="B2171" s="250" t="s">
        <v>2543</v>
      </c>
      <c r="C2171" s="251">
        <v>72</v>
      </c>
      <c r="D2171" s="251">
        <v>44</v>
      </c>
      <c r="E2171" s="16">
        <v>0</v>
      </c>
      <c r="F2171" s="16">
        <v>3</v>
      </c>
      <c r="G2171" s="16">
        <v>0</v>
      </c>
      <c r="H2171" s="16">
        <v>41</v>
      </c>
      <c r="I2171" s="16">
        <v>0</v>
      </c>
      <c r="J2171" s="16">
        <f t="shared" si="316"/>
        <v>44</v>
      </c>
      <c r="S2171" s="11" t="s">
        <v>9140</v>
      </c>
      <c r="T2171" s="11">
        <v>2</v>
      </c>
      <c r="U2171" s="11">
        <v>9</v>
      </c>
      <c r="V2171" s="11">
        <v>1</v>
      </c>
      <c r="W2171" s="11">
        <v>21</v>
      </c>
      <c r="X2171" s="11">
        <v>0</v>
      </c>
      <c r="Y2171" s="11">
        <f t="shared" si="318"/>
        <v>33</v>
      </c>
      <c r="AL2171" s="7" t="s">
        <v>10141</v>
      </c>
      <c r="AM2171" s="13">
        <v>1</v>
      </c>
      <c r="AN2171" s="13">
        <v>28</v>
      </c>
      <c r="AO2171" s="13">
        <v>72</v>
      </c>
      <c r="AP2171" s="13">
        <v>273</v>
      </c>
      <c r="AQ2171" s="13">
        <v>355</v>
      </c>
      <c r="AR2171" s="13">
        <v>161</v>
      </c>
      <c r="AS2171" s="13">
        <v>145</v>
      </c>
      <c r="AT2171" s="115">
        <v>92</v>
      </c>
      <c r="AU2171" s="115">
        <v>72</v>
      </c>
      <c r="AV2171" s="13">
        <v>60</v>
      </c>
      <c r="AW2171" s="13">
        <v>43</v>
      </c>
      <c r="BV2171" s="7"/>
    </row>
    <row r="2172" spans="1:74" x14ac:dyDescent="0.25">
      <c r="A2172" s="250" t="s">
        <v>9934</v>
      </c>
      <c r="B2172" s="250" t="s">
        <v>8861</v>
      </c>
      <c r="C2172" s="251">
        <v>2</v>
      </c>
      <c r="D2172" s="251">
        <v>2</v>
      </c>
      <c r="E2172" s="16">
        <v>0</v>
      </c>
      <c r="F2172" s="16">
        <v>2</v>
      </c>
      <c r="G2172" s="16">
        <v>0</v>
      </c>
      <c r="H2172" s="16">
        <v>0</v>
      </c>
      <c r="I2172" s="16">
        <v>0</v>
      </c>
      <c r="J2172" s="16">
        <f t="shared" si="316"/>
        <v>2</v>
      </c>
      <c r="S2172" s="11" t="s">
        <v>9141</v>
      </c>
      <c r="T2172" s="11">
        <v>3</v>
      </c>
      <c r="U2172" s="11">
        <v>22</v>
      </c>
      <c r="V2172" s="11">
        <v>4</v>
      </c>
      <c r="W2172" s="11">
        <v>40</v>
      </c>
      <c r="X2172" s="11">
        <v>0</v>
      </c>
      <c r="Y2172" s="11">
        <f t="shared" si="318"/>
        <v>69</v>
      </c>
      <c r="AL2172" s="7" t="s">
        <v>10022</v>
      </c>
      <c r="AM2172" s="13">
        <v>0</v>
      </c>
      <c r="AN2172" s="13">
        <v>0</v>
      </c>
      <c r="AO2172" s="13">
        <v>0</v>
      </c>
      <c r="AP2172" s="13">
        <v>0</v>
      </c>
      <c r="AQ2172" s="13">
        <v>0</v>
      </c>
      <c r="AR2172" s="13">
        <v>415</v>
      </c>
      <c r="AS2172" s="13">
        <v>435</v>
      </c>
      <c r="AT2172" s="115">
        <v>345</v>
      </c>
      <c r="AU2172" s="115">
        <v>433</v>
      </c>
      <c r="AV2172" s="13">
        <v>457</v>
      </c>
      <c r="AW2172" s="13">
        <v>568</v>
      </c>
      <c r="BV2172" s="7"/>
    </row>
    <row r="2173" spans="1:74" x14ac:dyDescent="0.25">
      <c r="A2173" s="250" t="s">
        <v>9934</v>
      </c>
      <c r="B2173" s="250" t="s">
        <v>2289</v>
      </c>
      <c r="C2173" s="251">
        <v>200</v>
      </c>
      <c r="D2173" s="251">
        <v>198</v>
      </c>
      <c r="E2173" s="16">
        <v>34</v>
      </c>
      <c r="F2173" s="16">
        <v>55</v>
      </c>
      <c r="G2173" s="16">
        <v>52</v>
      </c>
      <c r="H2173" s="16">
        <v>46</v>
      </c>
      <c r="I2173" s="16">
        <v>10</v>
      </c>
      <c r="J2173" s="16">
        <f t="shared" si="316"/>
        <v>197</v>
      </c>
      <c r="L2173" s="9">
        <v>312</v>
      </c>
      <c r="S2173" s="11" t="s">
        <v>9142</v>
      </c>
      <c r="T2173" s="11">
        <v>0</v>
      </c>
      <c r="U2173" s="11">
        <v>1</v>
      </c>
      <c r="V2173" s="11">
        <v>0</v>
      </c>
      <c r="W2173" s="11">
        <v>0</v>
      </c>
      <c r="X2173" s="11">
        <v>0</v>
      </c>
      <c r="Y2173" s="11">
        <f t="shared" si="318"/>
        <v>1</v>
      </c>
      <c r="AL2173" s="7" t="s">
        <v>10142</v>
      </c>
      <c r="AM2173" s="13">
        <v>0</v>
      </c>
      <c r="AN2173" s="13">
        <v>0</v>
      </c>
      <c r="AO2173" s="13">
        <v>0</v>
      </c>
      <c r="AP2173" s="13">
        <v>0</v>
      </c>
      <c r="AQ2173" s="13">
        <v>2</v>
      </c>
      <c r="AR2173" s="13">
        <v>15</v>
      </c>
      <c r="AS2173" s="13">
        <v>39</v>
      </c>
      <c r="AT2173" s="115">
        <v>174</v>
      </c>
      <c r="AU2173" s="115">
        <v>257</v>
      </c>
      <c r="AV2173" s="13">
        <v>409</v>
      </c>
      <c r="AW2173" s="13">
        <v>233</v>
      </c>
      <c r="BV2173" s="7"/>
    </row>
    <row r="2174" spans="1:74" x14ac:dyDescent="0.25">
      <c r="A2174" s="252" t="s">
        <v>9970</v>
      </c>
      <c r="B2174" s="252" t="s">
        <v>6018</v>
      </c>
      <c r="C2174" s="253">
        <v>1</v>
      </c>
      <c r="D2174" s="253">
        <v>1</v>
      </c>
      <c r="E2174" s="88">
        <v>0</v>
      </c>
      <c r="F2174" s="88">
        <v>1</v>
      </c>
      <c r="G2174" s="88">
        <v>0</v>
      </c>
      <c r="H2174" s="88">
        <v>0</v>
      </c>
      <c r="I2174" s="88">
        <v>0</v>
      </c>
      <c r="J2174" s="88">
        <f t="shared" si="316"/>
        <v>1</v>
      </c>
      <c r="K2174" s="186"/>
      <c r="L2174" s="229"/>
      <c r="T2174" s="7">
        <f>SUM(T2166:T2173)</f>
        <v>5</v>
      </c>
      <c r="U2174" s="7">
        <f>SUM(U2166:U2173)</f>
        <v>40</v>
      </c>
      <c r="V2174" s="7">
        <f>SUM(V2166:V2173)</f>
        <v>5</v>
      </c>
      <c r="W2174" s="7">
        <f>SUM(W2166:W2173)</f>
        <v>62</v>
      </c>
      <c r="X2174" s="7">
        <f>SUM(X2166:X2173)</f>
        <v>0</v>
      </c>
      <c r="Y2174" s="11">
        <f t="shared" si="318"/>
        <v>112</v>
      </c>
      <c r="AL2174" s="7" t="s">
        <v>10025</v>
      </c>
      <c r="AM2174" s="13">
        <v>0</v>
      </c>
      <c r="AN2174" s="13">
        <v>0</v>
      </c>
      <c r="AO2174" s="13">
        <v>0</v>
      </c>
      <c r="AP2174" s="13">
        <v>0</v>
      </c>
      <c r="AQ2174" s="13">
        <v>0</v>
      </c>
      <c r="AR2174" s="13">
        <v>0</v>
      </c>
      <c r="AS2174" s="13">
        <v>0</v>
      </c>
      <c r="AT2174" s="13">
        <v>0</v>
      </c>
      <c r="AU2174" s="13">
        <v>0</v>
      </c>
      <c r="AV2174" s="13">
        <v>2</v>
      </c>
      <c r="AW2174" s="13">
        <v>10</v>
      </c>
      <c r="BV2174" s="7"/>
    </row>
    <row r="2175" spans="1:74" x14ac:dyDescent="0.25">
      <c r="A2175" s="255" t="s">
        <v>9970</v>
      </c>
      <c r="B2175" s="255" t="s">
        <v>2543</v>
      </c>
      <c r="C2175" s="253">
        <v>1</v>
      </c>
      <c r="D2175" s="256">
        <v>1</v>
      </c>
      <c r="E2175" s="258">
        <v>0</v>
      </c>
      <c r="F2175" s="258">
        <v>1</v>
      </c>
      <c r="G2175" s="88">
        <v>0</v>
      </c>
      <c r="H2175" s="258">
        <v>0</v>
      </c>
      <c r="I2175" s="88">
        <v>0</v>
      </c>
      <c r="J2175" s="88">
        <f t="shared" si="316"/>
        <v>1</v>
      </c>
      <c r="K2175" s="186"/>
      <c r="L2175" s="229"/>
      <c r="AL2175" s="7" t="s">
        <v>10151</v>
      </c>
      <c r="AM2175" s="13">
        <v>0</v>
      </c>
      <c r="AN2175" s="13">
        <v>0</v>
      </c>
      <c r="AO2175" s="13">
        <v>0</v>
      </c>
      <c r="AP2175" s="13">
        <v>0</v>
      </c>
      <c r="AQ2175" s="13">
        <v>0</v>
      </c>
      <c r="AR2175" s="13">
        <v>0</v>
      </c>
      <c r="AS2175" s="13">
        <v>0</v>
      </c>
      <c r="AT2175" s="13">
        <v>0</v>
      </c>
      <c r="AU2175" s="13">
        <v>0</v>
      </c>
      <c r="AV2175" s="13">
        <v>1</v>
      </c>
      <c r="AW2175" s="13">
        <v>7</v>
      </c>
      <c r="BV2175" s="7"/>
    </row>
    <row r="2176" spans="1:74" x14ac:dyDescent="0.25">
      <c r="A2176" s="257" t="s">
        <v>9970</v>
      </c>
      <c r="B2176" s="257" t="s">
        <v>2289</v>
      </c>
      <c r="C2176" s="253">
        <v>6</v>
      </c>
      <c r="D2176" s="196">
        <v>6</v>
      </c>
      <c r="E2176" s="88">
        <v>0</v>
      </c>
      <c r="F2176" s="88">
        <v>4</v>
      </c>
      <c r="G2176" s="88">
        <v>0</v>
      </c>
      <c r="H2176" s="88">
        <v>2</v>
      </c>
      <c r="I2176" s="88">
        <v>0</v>
      </c>
      <c r="J2176" s="88">
        <f t="shared" si="316"/>
        <v>6</v>
      </c>
      <c r="K2176" s="186"/>
      <c r="L2176" s="229">
        <v>8</v>
      </c>
      <c r="S2176" s="11" t="s">
        <v>9950</v>
      </c>
      <c r="T2176" s="11" t="s">
        <v>781</v>
      </c>
      <c r="U2176" s="11" t="s">
        <v>313</v>
      </c>
      <c r="V2176" s="11" t="s">
        <v>141</v>
      </c>
      <c r="W2176" s="11" t="s">
        <v>87</v>
      </c>
      <c r="X2176" s="11" t="s">
        <v>124</v>
      </c>
      <c r="Y2176" s="11" t="s">
        <v>9951</v>
      </c>
      <c r="BV2176" s="7"/>
    </row>
    <row r="2177" spans="1:74" x14ac:dyDescent="0.25">
      <c r="A2177" s="262" t="s">
        <v>9948</v>
      </c>
      <c r="B2177" s="11"/>
      <c r="C2177" s="16">
        <f t="shared" ref="C2177:J2177" si="319">SUM(C2154:C2176)</f>
        <v>1055</v>
      </c>
      <c r="D2177" s="16">
        <f t="shared" si="319"/>
        <v>1014</v>
      </c>
      <c r="E2177" s="16">
        <f t="shared" si="319"/>
        <v>42</v>
      </c>
      <c r="F2177" s="16">
        <f t="shared" si="319"/>
        <v>134</v>
      </c>
      <c r="G2177" s="16">
        <f t="shared" si="319"/>
        <v>61</v>
      </c>
      <c r="H2177" s="16">
        <f t="shared" si="319"/>
        <v>198</v>
      </c>
      <c r="I2177" s="16">
        <f t="shared" si="319"/>
        <v>578</v>
      </c>
      <c r="J2177" s="17">
        <f t="shared" si="319"/>
        <v>1013</v>
      </c>
      <c r="K2177" s="9"/>
      <c r="L2177" s="9">
        <f>SUM(L2154:L2176)</f>
        <v>1013</v>
      </c>
      <c r="S2177" s="11" t="s">
        <v>10160</v>
      </c>
      <c r="T2177" s="11">
        <v>0</v>
      </c>
      <c r="U2177" s="11">
        <v>2</v>
      </c>
      <c r="V2177" s="11">
        <v>0</v>
      </c>
      <c r="W2177" s="11">
        <v>0</v>
      </c>
      <c r="X2177" s="11">
        <v>0</v>
      </c>
      <c r="Y2177" s="11">
        <f t="shared" ref="Y2177:Y2185" si="320">SUM(T2177:W2177)</f>
        <v>2</v>
      </c>
      <c r="BV2177" s="7"/>
    </row>
    <row r="2178" spans="1:74" x14ac:dyDescent="0.25">
      <c r="S2178" s="11" t="s">
        <v>10161</v>
      </c>
      <c r="T2178" s="11">
        <v>0</v>
      </c>
      <c r="U2178" s="11">
        <v>0</v>
      </c>
      <c r="V2178" s="11">
        <v>0</v>
      </c>
      <c r="W2178" s="11">
        <v>0</v>
      </c>
      <c r="X2178" s="11">
        <v>0</v>
      </c>
      <c r="Y2178" s="11">
        <f t="shared" si="320"/>
        <v>0</v>
      </c>
      <c r="BV2178" s="7"/>
    </row>
    <row r="2179" spans="1:74" x14ac:dyDescent="0.25">
      <c r="S2179" s="11" t="s">
        <v>10162</v>
      </c>
      <c r="T2179" s="11">
        <v>0</v>
      </c>
      <c r="U2179" s="11">
        <v>0</v>
      </c>
      <c r="V2179" s="11">
        <v>0</v>
      </c>
      <c r="W2179" s="11">
        <v>0</v>
      </c>
      <c r="X2179" s="11">
        <v>0</v>
      </c>
      <c r="Y2179" s="11">
        <f t="shared" si="320"/>
        <v>0</v>
      </c>
      <c r="BV2179" s="7"/>
    </row>
    <row r="2180" spans="1:74" x14ac:dyDescent="0.25">
      <c r="S2180" s="11" t="s">
        <v>9138</v>
      </c>
      <c r="T2180" s="11">
        <v>0</v>
      </c>
      <c r="U2180" s="11">
        <v>0</v>
      </c>
      <c r="V2180" s="11">
        <v>0</v>
      </c>
      <c r="W2180" s="11">
        <v>1</v>
      </c>
      <c r="X2180" s="11">
        <v>0</v>
      </c>
      <c r="Y2180" s="11">
        <f t="shared" si="320"/>
        <v>1</v>
      </c>
      <c r="BV2180" s="7"/>
    </row>
    <row r="2181" spans="1:74" x14ac:dyDescent="0.25">
      <c r="S2181" s="11" t="s">
        <v>9139</v>
      </c>
      <c r="T2181" s="11">
        <v>2</v>
      </c>
      <c r="U2181" s="11">
        <v>9</v>
      </c>
      <c r="V2181" s="11">
        <v>1</v>
      </c>
      <c r="W2181" s="11">
        <v>25</v>
      </c>
      <c r="X2181" s="11">
        <v>0</v>
      </c>
      <c r="Y2181" s="11">
        <f t="shared" si="320"/>
        <v>37</v>
      </c>
      <c r="BV2181" s="7"/>
    </row>
    <row r="2182" spans="1:74" x14ac:dyDescent="0.25">
      <c r="S2182" s="11" t="s">
        <v>9140</v>
      </c>
      <c r="T2182" s="11">
        <v>1</v>
      </c>
      <c r="U2182" s="11">
        <v>18</v>
      </c>
      <c r="V2182" s="11">
        <v>3</v>
      </c>
      <c r="W2182" s="11">
        <v>21</v>
      </c>
      <c r="X2182" s="11">
        <v>568</v>
      </c>
      <c r="Y2182" s="11">
        <f t="shared" si="320"/>
        <v>43</v>
      </c>
      <c r="BV2182" s="7"/>
    </row>
    <row r="2183" spans="1:74" x14ac:dyDescent="0.25">
      <c r="S2183" s="11" t="s">
        <v>9141</v>
      </c>
      <c r="T2183" s="11">
        <v>34</v>
      </c>
      <c r="U2183" s="11">
        <v>60</v>
      </c>
      <c r="V2183" s="11">
        <v>52</v>
      </c>
      <c r="W2183" s="11">
        <v>87</v>
      </c>
      <c r="X2183" s="11">
        <v>10</v>
      </c>
      <c r="Y2183" s="11">
        <f t="shared" si="320"/>
        <v>233</v>
      </c>
      <c r="BV2183" s="7"/>
    </row>
    <row r="2184" spans="1:74" x14ac:dyDescent="0.25">
      <c r="S2184" s="11" t="s">
        <v>9142</v>
      </c>
      <c r="T2184" s="11">
        <v>0</v>
      </c>
      <c r="U2184" s="11">
        <v>5</v>
      </c>
      <c r="V2184" s="11">
        <v>0</v>
      </c>
      <c r="W2184" s="11">
        <v>2</v>
      </c>
      <c r="X2184" s="11">
        <v>0</v>
      </c>
      <c r="Y2184" s="11">
        <f t="shared" si="320"/>
        <v>7</v>
      </c>
      <c r="BV2184" s="7"/>
    </row>
    <row r="2185" spans="1:74" x14ac:dyDescent="0.25">
      <c r="T2185" s="7">
        <f>SUM(T2177:T2184)</f>
        <v>37</v>
      </c>
      <c r="U2185" s="7">
        <f>SUM(U2177:U2184)</f>
        <v>94</v>
      </c>
      <c r="V2185" s="7">
        <f>SUM(V2177:V2184)</f>
        <v>56</v>
      </c>
      <c r="W2185" s="7">
        <f>SUM(W2177:W2184)</f>
        <v>136</v>
      </c>
      <c r="X2185" s="7">
        <f>SUM(X2177:X2184)</f>
        <v>578</v>
      </c>
      <c r="Y2185" s="11">
        <f t="shared" si="320"/>
        <v>323</v>
      </c>
      <c r="BR2185" s="7"/>
      <c r="BV2185" s="7"/>
    </row>
    <row r="2189" spans="1:74" ht="39.6" x14ac:dyDescent="0.25">
      <c r="A2189" s="249" t="s">
        <v>10028</v>
      </c>
      <c r="B2189" s="249" t="s">
        <v>9152</v>
      </c>
      <c r="C2189" s="249" t="s">
        <v>9126</v>
      </c>
      <c r="D2189" s="249" t="s">
        <v>9936</v>
      </c>
      <c r="E2189" s="249" t="s">
        <v>9937</v>
      </c>
      <c r="F2189" s="249" t="s">
        <v>9938</v>
      </c>
      <c r="G2189" s="249" t="s">
        <v>9939</v>
      </c>
      <c r="H2189" s="249" t="s">
        <v>9940</v>
      </c>
      <c r="I2189" s="249" t="s">
        <v>9941</v>
      </c>
      <c r="J2189" s="14" t="s">
        <v>9948</v>
      </c>
      <c r="L2189" s="77" t="s">
        <v>10204</v>
      </c>
      <c r="S2189" s="7" t="s">
        <v>10028</v>
      </c>
      <c r="AL2189" s="13" t="s">
        <v>9995</v>
      </c>
      <c r="AM2189" s="115" t="s">
        <v>10028</v>
      </c>
      <c r="AN2189" s="13"/>
      <c r="AO2189" s="13"/>
      <c r="AP2189" s="13"/>
      <c r="BR2189" s="7"/>
      <c r="BV2189" s="7"/>
    </row>
    <row r="2190" spans="1:74" x14ac:dyDescent="0.25">
      <c r="A2190" s="265" t="s">
        <v>10167</v>
      </c>
      <c r="B2190" s="266" t="s">
        <v>2543</v>
      </c>
      <c r="C2190" s="159">
        <v>2</v>
      </c>
      <c r="D2190" s="267">
        <v>1</v>
      </c>
      <c r="E2190" s="159">
        <v>0</v>
      </c>
      <c r="F2190" s="159">
        <v>1</v>
      </c>
      <c r="G2190" s="159">
        <v>0</v>
      </c>
      <c r="H2190" s="159">
        <v>0</v>
      </c>
      <c r="I2190" s="159">
        <v>0</v>
      </c>
      <c r="J2190" s="15">
        <f t="shared" ref="J2190:J2207" si="321">SUM(E2190:I2190)</f>
        <v>1</v>
      </c>
      <c r="L2190" s="217">
        <v>1</v>
      </c>
      <c r="S2190" s="11" t="s">
        <v>9945</v>
      </c>
      <c r="T2190" s="11" t="s">
        <v>781</v>
      </c>
      <c r="U2190" s="11" t="s">
        <v>313</v>
      </c>
      <c r="V2190" s="11" t="s">
        <v>141</v>
      </c>
      <c r="W2190" s="11" t="s">
        <v>87</v>
      </c>
      <c r="X2190" s="11" t="s">
        <v>124</v>
      </c>
      <c r="Y2190" s="11" t="s">
        <v>8</v>
      </c>
      <c r="AL2190" s="7" t="s">
        <v>10119</v>
      </c>
      <c r="AM2190" s="13"/>
      <c r="AN2190" s="13"/>
      <c r="AO2190" s="13"/>
      <c r="AP2190" s="13"/>
      <c r="BR2190" s="7"/>
      <c r="BV2190" s="7"/>
    </row>
    <row r="2191" spans="1:74" x14ac:dyDescent="0.25">
      <c r="A2191" s="265" t="s">
        <v>10168</v>
      </c>
      <c r="B2191" s="266" t="s">
        <v>2543</v>
      </c>
      <c r="C2191" s="159">
        <v>2</v>
      </c>
      <c r="D2191" s="267">
        <v>1</v>
      </c>
      <c r="E2191" s="159">
        <v>0</v>
      </c>
      <c r="F2191" s="159">
        <v>1</v>
      </c>
      <c r="G2191" s="159">
        <v>0</v>
      </c>
      <c r="H2191" s="159">
        <v>0</v>
      </c>
      <c r="I2191" s="159">
        <v>0</v>
      </c>
      <c r="J2191" s="15">
        <f t="shared" si="321"/>
        <v>1</v>
      </c>
      <c r="L2191" s="217">
        <v>1</v>
      </c>
      <c r="S2191" s="11" t="s">
        <v>10160</v>
      </c>
      <c r="T2191" s="11">
        <v>0</v>
      </c>
      <c r="U2191" s="11">
        <v>1</v>
      </c>
      <c r="V2191" s="11">
        <v>0</v>
      </c>
      <c r="W2191" s="11">
        <v>0</v>
      </c>
      <c r="X2191" s="11">
        <v>0</v>
      </c>
      <c r="Y2191" s="11">
        <f t="shared" ref="Y2191:Y2199" si="322">SUM(T2191:X2191)</f>
        <v>1</v>
      </c>
      <c r="Z2191" s="268"/>
      <c r="AL2191" s="7" t="s">
        <v>10121</v>
      </c>
      <c r="AM2191" s="13"/>
      <c r="AN2191" s="13"/>
      <c r="AO2191" s="13"/>
      <c r="AP2191" s="13"/>
      <c r="BR2191" s="7"/>
      <c r="BV2191" s="7"/>
    </row>
    <row r="2192" spans="1:74" x14ac:dyDescent="0.25">
      <c r="A2192" s="269" t="s">
        <v>10169</v>
      </c>
      <c r="B2192" s="270" t="s">
        <v>2543</v>
      </c>
      <c r="C2192" s="168">
        <v>2</v>
      </c>
      <c r="D2192" s="271">
        <v>1</v>
      </c>
      <c r="E2192" s="168">
        <v>0</v>
      </c>
      <c r="F2192" s="168">
        <v>1</v>
      </c>
      <c r="G2192" s="168">
        <v>0</v>
      </c>
      <c r="H2192" s="168">
        <v>0</v>
      </c>
      <c r="I2192" s="168">
        <v>0</v>
      </c>
      <c r="J2192" s="272">
        <f t="shared" si="321"/>
        <v>1</v>
      </c>
      <c r="K2192" s="186"/>
      <c r="L2192" s="229">
        <v>1</v>
      </c>
      <c r="S2192" s="11" t="s">
        <v>10161</v>
      </c>
      <c r="T2192" s="11">
        <v>0</v>
      </c>
      <c r="U2192" s="11">
        <v>1</v>
      </c>
      <c r="V2192" s="11">
        <v>0</v>
      </c>
      <c r="W2192" s="11">
        <v>0</v>
      </c>
      <c r="X2192" s="11">
        <v>0</v>
      </c>
      <c r="Y2192" s="11">
        <f t="shared" si="322"/>
        <v>1</v>
      </c>
      <c r="Z2192" s="268"/>
      <c r="AM2192" s="13"/>
      <c r="AN2192" s="13"/>
      <c r="AO2192" s="13"/>
      <c r="AP2192" s="13"/>
      <c r="BR2192" s="7"/>
      <c r="BV2192" s="7"/>
    </row>
    <row r="2193" spans="1:74" ht="22.8" x14ac:dyDescent="0.25">
      <c r="A2193" s="265" t="s">
        <v>10165</v>
      </c>
      <c r="B2193" s="266" t="s">
        <v>2543</v>
      </c>
      <c r="C2193" s="159">
        <v>2</v>
      </c>
      <c r="D2193" s="267">
        <v>1</v>
      </c>
      <c r="E2193" s="159">
        <v>0</v>
      </c>
      <c r="F2193" s="159">
        <v>1</v>
      </c>
      <c r="G2193" s="159">
        <v>0</v>
      </c>
      <c r="H2193" s="159">
        <v>0</v>
      </c>
      <c r="I2193" s="159">
        <v>0</v>
      </c>
      <c r="J2193" s="15">
        <f t="shared" si="321"/>
        <v>1</v>
      </c>
      <c r="L2193" s="217">
        <v>4</v>
      </c>
      <c r="S2193" s="11" t="s">
        <v>10162</v>
      </c>
      <c r="T2193" s="11">
        <v>0</v>
      </c>
      <c r="U2193" s="11">
        <v>1</v>
      </c>
      <c r="V2193" s="11">
        <v>0</v>
      </c>
      <c r="W2193" s="11">
        <v>0</v>
      </c>
      <c r="X2193" s="11">
        <v>0</v>
      </c>
      <c r="Y2193" s="11">
        <f t="shared" si="322"/>
        <v>1</v>
      </c>
      <c r="Z2193" s="268"/>
      <c r="AL2193" s="7" t="s">
        <v>5</v>
      </c>
      <c r="AM2193" s="7" t="s">
        <v>10125</v>
      </c>
      <c r="AN2193" s="7" t="s">
        <v>10126</v>
      </c>
      <c r="AO2193" s="7" t="s">
        <v>10127</v>
      </c>
      <c r="AP2193" s="7" t="s">
        <v>10024</v>
      </c>
      <c r="AQ2193" s="7" t="s">
        <v>10019</v>
      </c>
      <c r="AR2193" s="7" t="s">
        <v>10128</v>
      </c>
      <c r="AS2193" s="7" t="s">
        <v>10129</v>
      </c>
      <c r="AT2193" s="115" t="s">
        <v>10130</v>
      </c>
      <c r="AU2193" s="115" t="s">
        <v>10027</v>
      </c>
      <c r="AV2193" s="7" t="s">
        <v>10028</v>
      </c>
      <c r="BR2193" s="7"/>
      <c r="BV2193" s="7"/>
    </row>
    <row r="2194" spans="1:74" x14ac:dyDescent="0.25">
      <c r="A2194" s="265" t="s">
        <v>10165</v>
      </c>
      <c r="B2194" s="266" t="s">
        <v>2289</v>
      </c>
      <c r="C2194" s="159">
        <v>3</v>
      </c>
      <c r="D2194" s="267">
        <v>3</v>
      </c>
      <c r="E2194" s="159">
        <v>0</v>
      </c>
      <c r="F2194" s="159">
        <v>3</v>
      </c>
      <c r="G2194" s="159">
        <v>0</v>
      </c>
      <c r="H2194" s="159">
        <v>0</v>
      </c>
      <c r="I2194" s="159">
        <v>0</v>
      </c>
      <c r="J2194" s="15">
        <f t="shared" si="321"/>
        <v>3</v>
      </c>
      <c r="S2194" s="11" t="s">
        <v>9138</v>
      </c>
      <c r="T2194" s="11">
        <v>0</v>
      </c>
      <c r="U2194" s="11">
        <v>4</v>
      </c>
      <c r="V2194" s="11">
        <v>0</v>
      </c>
      <c r="W2194" s="11">
        <v>0</v>
      </c>
      <c r="X2194" s="11">
        <v>0</v>
      </c>
      <c r="Y2194" s="11">
        <f t="shared" si="322"/>
        <v>4</v>
      </c>
      <c r="AL2194" s="7" t="s">
        <v>10009</v>
      </c>
      <c r="AM2194" s="13">
        <v>0</v>
      </c>
      <c r="AN2194" s="13">
        <v>0</v>
      </c>
      <c r="AO2194" s="13">
        <v>0</v>
      </c>
      <c r="AP2194" s="13">
        <v>0</v>
      </c>
      <c r="AQ2194" s="13">
        <v>0</v>
      </c>
      <c r="AR2194" s="13">
        <v>0</v>
      </c>
      <c r="AS2194" s="13">
        <v>0</v>
      </c>
      <c r="AT2194" s="115">
        <v>0</v>
      </c>
      <c r="AU2194" s="115">
        <v>0</v>
      </c>
      <c r="AV2194" s="13">
        <v>0</v>
      </c>
      <c r="BR2194" s="7"/>
      <c r="BV2194" s="7"/>
    </row>
    <row r="2195" spans="1:74" x14ac:dyDescent="0.25">
      <c r="A2195" s="269" t="s">
        <v>9974</v>
      </c>
      <c r="B2195" s="270" t="s">
        <v>6018</v>
      </c>
      <c r="C2195" s="168">
        <v>4</v>
      </c>
      <c r="D2195" s="271">
        <v>4</v>
      </c>
      <c r="E2195" s="168">
        <v>0</v>
      </c>
      <c r="F2195" s="168">
        <v>3</v>
      </c>
      <c r="G2195" s="168">
        <v>0</v>
      </c>
      <c r="H2195" s="168">
        <v>1</v>
      </c>
      <c r="I2195" s="168">
        <v>0</v>
      </c>
      <c r="J2195" s="272">
        <f t="shared" si="321"/>
        <v>4</v>
      </c>
      <c r="K2195" s="186"/>
      <c r="L2195" s="229">
        <v>62</v>
      </c>
      <c r="S2195" s="11" t="s">
        <v>9139</v>
      </c>
      <c r="T2195" s="11">
        <v>0</v>
      </c>
      <c r="U2195" s="11">
        <v>27</v>
      </c>
      <c r="V2195" s="11">
        <v>8</v>
      </c>
      <c r="W2195" s="11">
        <v>21</v>
      </c>
      <c r="X2195" s="11">
        <v>6</v>
      </c>
      <c r="Y2195" s="11">
        <f t="shared" si="322"/>
        <v>62</v>
      </c>
      <c r="AL2195" s="7" t="s">
        <v>10010</v>
      </c>
      <c r="AM2195" s="13">
        <v>0</v>
      </c>
      <c r="AN2195" s="13">
        <v>0</v>
      </c>
      <c r="AO2195" s="13">
        <v>0</v>
      </c>
      <c r="AP2195" s="13">
        <v>0</v>
      </c>
      <c r="AQ2195" s="13">
        <v>0</v>
      </c>
      <c r="AR2195" s="13">
        <v>0</v>
      </c>
      <c r="AS2195" s="13">
        <v>0</v>
      </c>
      <c r="AT2195" s="115">
        <v>0</v>
      </c>
      <c r="AU2195" s="115">
        <v>0</v>
      </c>
      <c r="AV2195" s="13">
        <v>0</v>
      </c>
      <c r="BR2195" s="7"/>
      <c r="BV2195" s="7"/>
    </row>
    <row r="2196" spans="1:74" x14ac:dyDescent="0.25">
      <c r="A2196" s="269" t="s">
        <v>9974</v>
      </c>
      <c r="B2196" s="270" t="s">
        <v>2543</v>
      </c>
      <c r="C2196" s="168">
        <v>4</v>
      </c>
      <c r="D2196" s="271">
        <v>3</v>
      </c>
      <c r="E2196" s="168">
        <v>0</v>
      </c>
      <c r="F2196" s="168">
        <v>2</v>
      </c>
      <c r="G2196" s="168">
        <v>0</v>
      </c>
      <c r="H2196" s="168">
        <v>1</v>
      </c>
      <c r="I2196" s="168">
        <v>0</v>
      </c>
      <c r="J2196" s="272">
        <f t="shared" si="321"/>
        <v>3</v>
      </c>
      <c r="K2196" s="186"/>
      <c r="L2196" s="229"/>
      <c r="S2196" s="11" t="s">
        <v>9140</v>
      </c>
      <c r="T2196" s="11">
        <v>1</v>
      </c>
      <c r="U2196" s="11">
        <v>40</v>
      </c>
      <c r="V2196" s="11">
        <v>12</v>
      </c>
      <c r="W2196" s="11">
        <v>49</v>
      </c>
      <c r="X2196" s="11">
        <v>457</v>
      </c>
      <c r="Y2196" s="11">
        <f t="shared" si="322"/>
        <v>559</v>
      </c>
      <c r="AL2196" s="7" t="s">
        <v>10011</v>
      </c>
      <c r="AM2196" s="13">
        <v>0</v>
      </c>
      <c r="AN2196" s="13">
        <v>0</v>
      </c>
      <c r="AO2196" s="13">
        <v>0</v>
      </c>
      <c r="AP2196" s="13">
        <v>0</v>
      </c>
      <c r="AQ2196" s="13">
        <v>0</v>
      </c>
      <c r="AR2196" s="13">
        <v>0</v>
      </c>
      <c r="AS2196" s="13">
        <v>0</v>
      </c>
      <c r="AT2196" s="115">
        <v>0</v>
      </c>
      <c r="AU2196" s="115">
        <v>0</v>
      </c>
      <c r="AV2196" s="13">
        <v>0</v>
      </c>
      <c r="BR2196" s="7"/>
      <c r="BV2196" s="7"/>
    </row>
    <row r="2197" spans="1:74" x14ac:dyDescent="0.25">
      <c r="A2197" s="269" t="s">
        <v>9974</v>
      </c>
      <c r="B2197" s="270" t="s">
        <v>2289</v>
      </c>
      <c r="C2197" s="273">
        <v>55</v>
      </c>
      <c r="D2197" s="271">
        <v>55</v>
      </c>
      <c r="E2197" s="168">
        <v>0</v>
      </c>
      <c r="F2197" s="168">
        <v>22</v>
      </c>
      <c r="G2197" s="168">
        <v>8</v>
      </c>
      <c r="H2197" s="168">
        <v>19</v>
      </c>
      <c r="I2197" s="168">
        <v>6</v>
      </c>
      <c r="J2197" s="272">
        <f t="shared" si="321"/>
        <v>55</v>
      </c>
      <c r="K2197" s="186"/>
      <c r="L2197" s="229"/>
      <c r="S2197" s="11" t="s">
        <v>9141</v>
      </c>
      <c r="T2197" s="11">
        <v>69</v>
      </c>
      <c r="U2197" s="11">
        <v>151</v>
      </c>
      <c r="V2197" s="11">
        <v>136</v>
      </c>
      <c r="W2197" s="11">
        <v>141</v>
      </c>
      <c r="X2197" s="11">
        <v>2</v>
      </c>
      <c r="Y2197" s="11">
        <f t="shared" si="322"/>
        <v>499</v>
      </c>
      <c r="AL2197" s="7" t="s">
        <v>10012</v>
      </c>
      <c r="AM2197" s="13">
        <v>0</v>
      </c>
      <c r="AN2197" s="13">
        <v>0</v>
      </c>
      <c r="AO2197" s="13">
        <v>0</v>
      </c>
      <c r="AP2197" s="13">
        <v>0</v>
      </c>
      <c r="AQ2197" s="13">
        <v>0</v>
      </c>
      <c r="AR2197" s="13">
        <v>0</v>
      </c>
      <c r="AS2197" s="13">
        <v>0</v>
      </c>
      <c r="AT2197" s="115">
        <v>0</v>
      </c>
      <c r="AU2197" s="115">
        <v>0</v>
      </c>
      <c r="AV2197" s="13">
        <v>0</v>
      </c>
      <c r="BR2197" s="7"/>
      <c r="BV2197" s="7"/>
    </row>
    <row r="2198" spans="1:74" x14ac:dyDescent="0.25">
      <c r="A2198" s="265" t="s">
        <v>9975</v>
      </c>
      <c r="B2198" s="266" t="s">
        <v>6018</v>
      </c>
      <c r="C2198" s="159">
        <v>42</v>
      </c>
      <c r="D2198" s="267">
        <v>42</v>
      </c>
      <c r="E2198" s="159">
        <v>0</v>
      </c>
      <c r="F2198" s="159">
        <v>17</v>
      </c>
      <c r="G2198" s="159">
        <v>8</v>
      </c>
      <c r="H2198" s="159">
        <v>17</v>
      </c>
      <c r="I2198" s="159">
        <v>0</v>
      </c>
      <c r="J2198" s="15">
        <f t="shared" si="321"/>
        <v>42</v>
      </c>
      <c r="L2198" s="217">
        <v>559</v>
      </c>
      <c r="S2198" s="11" t="s">
        <v>9142</v>
      </c>
      <c r="T2198" s="11">
        <v>0</v>
      </c>
      <c r="U2198" s="11">
        <v>1</v>
      </c>
      <c r="V2198" s="11">
        <v>0</v>
      </c>
      <c r="W2198" s="11">
        <v>0</v>
      </c>
      <c r="X2198" s="11">
        <v>0</v>
      </c>
      <c r="Y2198" s="11">
        <f t="shared" si="322"/>
        <v>1</v>
      </c>
      <c r="AM2198" s="13"/>
      <c r="AN2198" s="13"/>
      <c r="AO2198" s="13"/>
      <c r="AP2198" s="13"/>
      <c r="AQ2198" s="13"/>
      <c r="AR2198" s="13"/>
      <c r="AS2198" s="13"/>
      <c r="AT2198" s="115"/>
      <c r="AU2198" s="115"/>
      <c r="BR2198" s="7"/>
      <c r="BV2198" s="7"/>
    </row>
    <row r="2199" spans="1:74" x14ac:dyDescent="0.25">
      <c r="A2199" s="265" t="s">
        <v>9975</v>
      </c>
      <c r="B2199" s="266" t="s">
        <v>2543</v>
      </c>
      <c r="C2199" s="159">
        <v>49</v>
      </c>
      <c r="D2199" s="267">
        <v>48</v>
      </c>
      <c r="E2199" s="159">
        <v>0</v>
      </c>
      <c r="F2199" s="159">
        <v>3</v>
      </c>
      <c r="G2199" s="159">
        <v>0</v>
      </c>
      <c r="H2199" s="159">
        <v>3</v>
      </c>
      <c r="I2199" s="159">
        <v>42</v>
      </c>
      <c r="J2199" s="15">
        <f t="shared" si="321"/>
        <v>48</v>
      </c>
      <c r="T2199" s="7">
        <f>SUM(T2191:T2198)</f>
        <v>70</v>
      </c>
      <c r="U2199" s="7">
        <f>SUM(U2191:U2198)</f>
        <v>226</v>
      </c>
      <c r="V2199" s="7">
        <f>SUM(V2191:V2198)</f>
        <v>156</v>
      </c>
      <c r="W2199" s="7">
        <f>SUM(W2191:W2198)</f>
        <v>211</v>
      </c>
      <c r="X2199" s="7">
        <f>SUM(X2191:X2198)</f>
        <v>465</v>
      </c>
      <c r="Y2199" s="11">
        <f t="shared" si="322"/>
        <v>1128</v>
      </c>
      <c r="AT2199" s="115"/>
      <c r="AU2199" s="115"/>
      <c r="BR2199" s="7"/>
      <c r="BV2199" s="7"/>
    </row>
    <row r="2200" spans="1:74" ht="22.8" x14ac:dyDescent="0.25">
      <c r="A2200" s="265" t="s">
        <v>9975</v>
      </c>
      <c r="B2200" s="266" t="s">
        <v>8861</v>
      </c>
      <c r="C2200" s="159">
        <v>2</v>
      </c>
      <c r="D2200" s="267">
        <v>0</v>
      </c>
      <c r="E2200" s="159">
        <v>0</v>
      </c>
      <c r="F2200" s="159">
        <v>0</v>
      </c>
      <c r="G2200" s="159">
        <v>0</v>
      </c>
      <c r="H2200" s="159">
        <v>0</v>
      </c>
      <c r="I2200" s="159">
        <v>0</v>
      </c>
      <c r="J2200" s="15">
        <f t="shared" si="321"/>
        <v>0</v>
      </c>
      <c r="L2200" s="217"/>
      <c r="AL2200" s="7" t="s">
        <v>5</v>
      </c>
      <c r="AM2200" s="7" t="s">
        <v>10021</v>
      </c>
      <c r="AN2200" s="7" t="s">
        <v>10126</v>
      </c>
      <c r="AO2200" s="7" t="s">
        <v>10127</v>
      </c>
      <c r="AP2200" s="7" t="s">
        <v>10024</v>
      </c>
      <c r="AQ2200" s="7" t="s">
        <v>10019</v>
      </c>
      <c r="AR2200" s="7" t="s">
        <v>10128</v>
      </c>
      <c r="AS2200" s="7" t="s">
        <v>10129</v>
      </c>
      <c r="AT2200" s="115" t="s">
        <v>10130</v>
      </c>
      <c r="AU2200" s="115" t="s">
        <v>10027</v>
      </c>
      <c r="AV2200" s="7" t="s">
        <v>10028</v>
      </c>
      <c r="BR2200" s="7"/>
      <c r="BV2200" s="7"/>
    </row>
    <row r="2201" spans="1:74" x14ac:dyDescent="0.25">
      <c r="A2201" s="265" t="s">
        <v>9975</v>
      </c>
      <c r="B2201" s="266" t="s">
        <v>2289</v>
      </c>
      <c r="C2201" s="159">
        <v>519</v>
      </c>
      <c r="D2201" s="267">
        <v>469</v>
      </c>
      <c r="E2201" s="159">
        <v>1</v>
      </c>
      <c r="F2201" s="159">
        <v>20</v>
      </c>
      <c r="G2201" s="159">
        <v>4</v>
      </c>
      <c r="H2201" s="159">
        <v>29</v>
      </c>
      <c r="I2201" s="159">
        <v>415</v>
      </c>
      <c r="J2201" s="15">
        <f t="shared" si="321"/>
        <v>469</v>
      </c>
      <c r="S2201" s="11" t="s">
        <v>9947</v>
      </c>
      <c r="T2201" s="11" t="s">
        <v>781</v>
      </c>
      <c r="U2201" s="11" t="s">
        <v>313</v>
      </c>
      <c r="V2201" s="11" t="s">
        <v>141</v>
      </c>
      <c r="W2201" s="11" t="s">
        <v>87</v>
      </c>
      <c r="X2201" s="11" t="s">
        <v>124</v>
      </c>
      <c r="Y2201" s="11" t="s">
        <v>8</v>
      </c>
      <c r="AL2201" s="7" t="s">
        <v>10060</v>
      </c>
      <c r="AM2201" s="13">
        <v>3</v>
      </c>
      <c r="AN2201" s="13">
        <v>0</v>
      </c>
      <c r="AO2201" s="13">
        <v>1</v>
      </c>
      <c r="AP2201" s="13">
        <v>1</v>
      </c>
      <c r="AQ2201" s="13">
        <v>1</v>
      </c>
      <c r="AR2201" s="13">
        <v>0</v>
      </c>
      <c r="AS2201" s="13">
        <v>0</v>
      </c>
      <c r="AT2201" s="115">
        <v>0</v>
      </c>
      <c r="AU2201" s="115">
        <v>0</v>
      </c>
      <c r="AV2201" s="13">
        <v>1</v>
      </c>
      <c r="BR2201" s="7"/>
      <c r="BV2201" s="7"/>
    </row>
    <row r="2202" spans="1:74" x14ac:dyDescent="0.25">
      <c r="A2202" s="269" t="s">
        <v>9934</v>
      </c>
      <c r="B2202" s="270" t="s">
        <v>6018</v>
      </c>
      <c r="C2202" s="168">
        <v>93</v>
      </c>
      <c r="D2202" s="271">
        <v>88</v>
      </c>
      <c r="E2202" s="168">
        <v>1</v>
      </c>
      <c r="F2202" s="168">
        <v>33</v>
      </c>
      <c r="G2202" s="168">
        <v>10</v>
      </c>
      <c r="H2202" s="168">
        <v>44</v>
      </c>
      <c r="I2202" s="168">
        <v>0</v>
      </c>
      <c r="J2202" s="272">
        <f t="shared" si="321"/>
        <v>88</v>
      </c>
      <c r="K2202" s="186"/>
      <c r="L2202" s="229">
        <f>SUM(D2202:D2206)</f>
        <v>501</v>
      </c>
      <c r="S2202" s="11" t="s">
        <v>10160</v>
      </c>
      <c r="T2202" s="11">
        <v>0</v>
      </c>
      <c r="U2202" s="11">
        <v>0</v>
      </c>
      <c r="V2202" s="11">
        <v>0</v>
      </c>
      <c r="W2202" s="11">
        <v>0</v>
      </c>
      <c r="X2202" s="11">
        <v>0</v>
      </c>
      <c r="Y2202" s="11">
        <f t="shared" ref="Y2202:Y2210" si="323">SUM(T2202:X2202)</f>
        <v>0</v>
      </c>
      <c r="Z2202" s="268"/>
      <c r="AL2202" s="7" t="s">
        <v>10061</v>
      </c>
      <c r="AM2202" s="13">
        <v>3</v>
      </c>
      <c r="AN2202" s="13">
        <v>3</v>
      </c>
      <c r="AO2202" s="13">
        <v>1</v>
      </c>
      <c r="AP2202" s="13">
        <v>1</v>
      </c>
      <c r="AQ2202" s="13">
        <v>1</v>
      </c>
      <c r="AR2202" s="13">
        <v>0</v>
      </c>
      <c r="AS2202" s="13">
        <v>0</v>
      </c>
      <c r="AT2202" s="115">
        <v>0</v>
      </c>
      <c r="AU2202" s="115">
        <v>1</v>
      </c>
      <c r="AV2202" s="13">
        <v>1</v>
      </c>
      <c r="BR2202" s="7"/>
      <c r="BV2202" s="7"/>
    </row>
    <row r="2203" spans="1:74" x14ac:dyDescent="0.25">
      <c r="A2203" s="269" t="s">
        <v>9934</v>
      </c>
      <c r="B2203" s="270" t="s">
        <v>2543</v>
      </c>
      <c r="C2203" s="168">
        <v>111</v>
      </c>
      <c r="D2203" s="271">
        <v>88</v>
      </c>
      <c r="E2203" s="168">
        <v>4</v>
      </c>
      <c r="F2203" s="168">
        <v>8</v>
      </c>
      <c r="G2203" s="168">
        <v>15</v>
      </c>
      <c r="H2203" s="168">
        <v>61</v>
      </c>
      <c r="I2203" s="168">
        <v>0</v>
      </c>
      <c r="J2203" s="272">
        <f t="shared" si="321"/>
        <v>88</v>
      </c>
      <c r="K2203" s="186"/>
      <c r="L2203" s="229"/>
      <c r="S2203" s="11" t="s">
        <v>10161</v>
      </c>
      <c r="T2203" s="11">
        <v>0</v>
      </c>
      <c r="U2203" s="11">
        <v>0</v>
      </c>
      <c r="V2203" s="11">
        <v>0</v>
      </c>
      <c r="W2203" s="11">
        <v>0</v>
      </c>
      <c r="X2203" s="11">
        <v>0</v>
      </c>
      <c r="Y2203" s="11">
        <f t="shared" si="323"/>
        <v>0</v>
      </c>
      <c r="Z2203" s="268"/>
      <c r="AL2203" s="7" t="s">
        <v>10062</v>
      </c>
      <c r="AM2203" s="13">
        <v>10</v>
      </c>
      <c r="AN2203" s="13">
        <v>3</v>
      </c>
      <c r="AO2203" s="13">
        <v>5</v>
      </c>
      <c r="AP2203" s="13">
        <v>3</v>
      </c>
      <c r="AQ2203" s="13">
        <v>2</v>
      </c>
      <c r="AR2203" s="13">
        <v>0</v>
      </c>
      <c r="AS2203" s="13">
        <v>0</v>
      </c>
      <c r="AT2203" s="115">
        <v>0</v>
      </c>
      <c r="AU2203" s="115">
        <v>1</v>
      </c>
      <c r="AV2203" s="13">
        <v>1</v>
      </c>
      <c r="BR2203" s="7"/>
      <c r="BV2203" s="7"/>
    </row>
    <row r="2204" spans="1:74" x14ac:dyDescent="0.25">
      <c r="A2204" s="269" t="s">
        <v>9934</v>
      </c>
      <c r="B2204" s="270" t="s">
        <v>8861</v>
      </c>
      <c r="C2204" s="168">
        <v>7</v>
      </c>
      <c r="D2204" s="271">
        <v>6</v>
      </c>
      <c r="E2204" s="168">
        <v>0</v>
      </c>
      <c r="F2204" s="168">
        <v>6</v>
      </c>
      <c r="G2204" s="168">
        <v>0</v>
      </c>
      <c r="H2204" s="168">
        <v>0</v>
      </c>
      <c r="I2204" s="168">
        <v>0</v>
      </c>
      <c r="J2204" s="272">
        <f t="shared" si="321"/>
        <v>6</v>
      </c>
      <c r="K2204" s="186"/>
      <c r="L2204" s="229"/>
      <c r="S2204" s="11" t="s">
        <v>10162</v>
      </c>
      <c r="T2204" s="11">
        <v>0</v>
      </c>
      <c r="U2204" s="11">
        <v>0</v>
      </c>
      <c r="V2204" s="11">
        <v>0</v>
      </c>
      <c r="W2204" s="11">
        <v>0</v>
      </c>
      <c r="X2204" s="11">
        <v>0</v>
      </c>
      <c r="Y2204" s="11">
        <f t="shared" si="323"/>
        <v>0</v>
      </c>
      <c r="Z2204" s="268"/>
      <c r="AL2204" s="7" t="s">
        <v>10063</v>
      </c>
      <c r="AM2204" s="13">
        <v>51</v>
      </c>
      <c r="AN2204" s="13">
        <v>46</v>
      </c>
      <c r="AO2204" s="13">
        <v>37</v>
      </c>
      <c r="AP2204" s="13">
        <v>28</v>
      </c>
      <c r="AQ2204" s="13">
        <v>23</v>
      </c>
      <c r="AR2204" s="13">
        <v>12</v>
      </c>
      <c r="AS2204" s="13">
        <v>18</v>
      </c>
      <c r="AT2204" s="115">
        <v>8</v>
      </c>
      <c r="AU2204" s="115">
        <v>10</v>
      </c>
      <c r="AV2204" s="13">
        <v>4</v>
      </c>
      <c r="BR2204" s="7"/>
      <c r="BV2204" s="7"/>
    </row>
    <row r="2205" spans="1:74" x14ac:dyDescent="0.25">
      <c r="A2205" s="269" t="s">
        <v>9934</v>
      </c>
      <c r="B2205" s="270" t="s">
        <v>6556</v>
      </c>
      <c r="C2205" s="168">
        <v>9</v>
      </c>
      <c r="D2205" s="271">
        <v>9</v>
      </c>
      <c r="E2205" s="168">
        <v>1</v>
      </c>
      <c r="F2205" s="168">
        <v>5</v>
      </c>
      <c r="G2205" s="168">
        <v>2</v>
      </c>
      <c r="H2205" s="168">
        <v>1</v>
      </c>
      <c r="I2205" s="168">
        <v>0</v>
      </c>
      <c r="J2205" s="272">
        <f t="shared" si="321"/>
        <v>9</v>
      </c>
      <c r="K2205" s="186"/>
      <c r="L2205" s="229"/>
      <c r="S2205" s="11" t="s">
        <v>9138</v>
      </c>
      <c r="T2205" s="11">
        <v>0</v>
      </c>
      <c r="U2205" s="11">
        <v>0</v>
      </c>
      <c r="V2205" s="11">
        <v>0</v>
      </c>
      <c r="W2205" s="11">
        <v>0</v>
      </c>
      <c r="X2205" s="11">
        <v>0</v>
      </c>
      <c r="Y2205" s="11">
        <f t="shared" si="323"/>
        <v>0</v>
      </c>
      <c r="Z2205" s="268"/>
      <c r="AL2205" s="7" t="s">
        <v>10140</v>
      </c>
      <c r="AM2205" s="13">
        <v>713</v>
      </c>
      <c r="AN2205" s="13">
        <v>352</v>
      </c>
      <c r="AO2205" s="13">
        <v>266</v>
      </c>
      <c r="AP2205" s="13">
        <v>249</v>
      </c>
      <c r="AQ2205" s="13">
        <v>156</v>
      </c>
      <c r="AR2205" s="13">
        <v>84</v>
      </c>
      <c r="AS2205" s="13">
        <v>62</v>
      </c>
      <c r="AT2205" s="115">
        <v>82</v>
      </c>
      <c r="AU2205" s="115">
        <v>42</v>
      </c>
      <c r="AV2205" s="13">
        <v>52</v>
      </c>
      <c r="BR2205" s="7"/>
      <c r="BV2205" s="7"/>
    </row>
    <row r="2206" spans="1:74" x14ac:dyDescent="0.25">
      <c r="A2206" s="269" t="s">
        <v>9934</v>
      </c>
      <c r="B2206" s="270" t="s">
        <v>2289</v>
      </c>
      <c r="C2206" s="168">
        <v>322</v>
      </c>
      <c r="D2206" s="271">
        <v>310</v>
      </c>
      <c r="E2206" s="168">
        <v>63</v>
      </c>
      <c r="F2206" s="168">
        <v>99</v>
      </c>
      <c r="G2206" s="168">
        <v>109</v>
      </c>
      <c r="H2206" s="168">
        <v>35</v>
      </c>
      <c r="I2206" s="168">
        <v>2</v>
      </c>
      <c r="J2206" s="272">
        <f t="shared" si="321"/>
        <v>308</v>
      </c>
      <c r="S2206" s="11" t="s">
        <v>9139</v>
      </c>
      <c r="T2206" s="11">
        <v>0</v>
      </c>
      <c r="U2206" s="11">
        <v>3</v>
      </c>
      <c r="V2206" s="11">
        <v>0</v>
      </c>
      <c r="W2206" s="11">
        <v>1</v>
      </c>
      <c r="X2206" s="11">
        <v>0</v>
      </c>
      <c r="Y2206" s="11">
        <f t="shared" si="323"/>
        <v>4</v>
      </c>
      <c r="Z2206" s="268"/>
      <c r="AL2206" s="7" t="s">
        <v>10018</v>
      </c>
      <c r="AM2206" s="13">
        <v>364</v>
      </c>
      <c r="AN2206" s="13">
        <v>349</v>
      </c>
      <c r="AO2206" s="13">
        <v>510</v>
      </c>
      <c r="AP2206" s="13">
        <v>535</v>
      </c>
      <c r="AQ2206" s="13">
        <v>579</v>
      </c>
      <c r="AR2206" s="13">
        <v>91</v>
      </c>
      <c r="AS2206" s="13">
        <v>181</v>
      </c>
      <c r="AT2206" s="115">
        <v>166</v>
      </c>
      <c r="AU2206" s="115">
        <v>123</v>
      </c>
      <c r="AV2206" s="13">
        <v>6</v>
      </c>
      <c r="BR2206" s="7"/>
      <c r="BV2206" s="7"/>
    </row>
    <row r="2207" spans="1:74" x14ac:dyDescent="0.25">
      <c r="A2207" s="265" t="s">
        <v>9970</v>
      </c>
      <c r="B2207" s="266" t="s">
        <v>2543</v>
      </c>
      <c r="C2207" s="159">
        <v>1</v>
      </c>
      <c r="D2207" s="216">
        <v>1</v>
      </c>
      <c r="E2207" s="159">
        <v>0</v>
      </c>
      <c r="F2207" s="159">
        <v>1</v>
      </c>
      <c r="G2207" s="159">
        <v>0</v>
      </c>
      <c r="H2207" s="159">
        <v>0</v>
      </c>
      <c r="I2207" s="159">
        <v>0</v>
      </c>
      <c r="J2207" s="15">
        <f t="shared" si="321"/>
        <v>1</v>
      </c>
      <c r="L2207" s="217">
        <v>1</v>
      </c>
      <c r="S2207" s="11" t="s">
        <v>9140</v>
      </c>
      <c r="T2207" s="11">
        <v>0</v>
      </c>
      <c r="U2207" s="11">
        <v>17</v>
      </c>
      <c r="V2207" s="11">
        <v>8</v>
      </c>
      <c r="W2207" s="11">
        <v>17</v>
      </c>
      <c r="X2207" s="11">
        <v>0</v>
      </c>
      <c r="Y2207" s="11">
        <f t="shared" si="323"/>
        <v>42</v>
      </c>
      <c r="AL2207" s="7" t="s">
        <v>10141</v>
      </c>
      <c r="AM2207" s="13">
        <v>1</v>
      </c>
      <c r="AN2207" s="13">
        <v>28</v>
      </c>
      <c r="AO2207" s="13">
        <v>72</v>
      </c>
      <c r="AP2207" s="13">
        <v>273</v>
      </c>
      <c r="AQ2207" s="13">
        <v>355</v>
      </c>
      <c r="AR2207" s="13">
        <v>161</v>
      </c>
      <c r="AS2207" s="13">
        <v>145</v>
      </c>
      <c r="AT2207" s="115">
        <v>92</v>
      </c>
      <c r="AU2207" s="115">
        <v>72</v>
      </c>
      <c r="AV2207" s="13">
        <v>60</v>
      </c>
      <c r="BR2207" s="7"/>
      <c r="BV2207" s="7"/>
    </row>
    <row r="2208" spans="1:74" x14ac:dyDescent="0.25">
      <c r="A2208" s="11" t="s">
        <v>9948</v>
      </c>
      <c r="B2208" s="11"/>
      <c r="C2208" s="10">
        <f t="shared" ref="C2208:J2208" si="324" xml:space="preserve"> SUM(C2190:C2207)</f>
        <v>1229</v>
      </c>
      <c r="D2208" s="11">
        <f t="shared" si="324"/>
        <v>1130</v>
      </c>
      <c r="E2208" s="11">
        <f t="shared" si="324"/>
        <v>70</v>
      </c>
      <c r="F2208" s="11">
        <f t="shared" si="324"/>
        <v>226</v>
      </c>
      <c r="G2208" s="11">
        <f t="shared" si="324"/>
        <v>156</v>
      </c>
      <c r="H2208" s="11">
        <f t="shared" si="324"/>
        <v>211</v>
      </c>
      <c r="I2208" s="11">
        <f t="shared" si="324"/>
        <v>465</v>
      </c>
      <c r="J2208" s="11">
        <f t="shared" si="324"/>
        <v>1128</v>
      </c>
      <c r="L2208" s="9">
        <f>SUM(L2190:L2207)</f>
        <v>1130</v>
      </c>
      <c r="S2208" s="11" t="s">
        <v>9141</v>
      </c>
      <c r="T2208" s="11">
        <v>1</v>
      </c>
      <c r="U2208" s="11">
        <v>33</v>
      </c>
      <c r="V2208" s="11">
        <v>10</v>
      </c>
      <c r="W2208" s="11">
        <v>44</v>
      </c>
      <c r="X2208" s="11">
        <v>0</v>
      </c>
      <c r="Y2208" s="11">
        <f t="shared" si="323"/>
        <v>88</v>
      </c>
      <c r="Z2208" s="268"/>
      <c r="AL2208" s="7" t="s">
        <v>10022</v>
      </c>
      <c r="AM2208" s="13">
        <v>0</v>
      </c>
      <c r="AN2208" s="13">
        <v>0</v>
      </c>
      <c r="AO2208" s="13">
        <v>0</v>
      </c>
      <c r="AP2208" s="13">
        <v>0</v>
      </c>
      <c r="AQ2208" s="13">
        <v>0</v>
      </c>
      <c r="AR2208" s="13">
        <v>415</v>
      </c>
      <c r="AS2208" s="13">
        <v>435</v>
      </c>
      <c r="AT2208" s="115">
        <v>345</v>
      </c>
      <c r="AU2208" s="115">
        <v>433</v>
      </c>
      <c r="AV2208" s="13">
        <v>457</v>
      </c>
      <c r="BR2208" s="7"/>
      <c r="BV2208" s="7"/>
    </row>
    <row r="2209" spans="1:74" x14ac:dyDescent="0.25">
      <c r="S2209" s="11" t="s">
        <v>9142</v>
      </c>
      <c r="T2209" s="11">
        <v>0</v>
      </c>
      <c r="U2209" s="11">
        <v>0</v>
      </c>
      <c r="V2209" s="11">
        <v>0</v>
      </c>
      <c r="W2209" s="11">
        <v>0</v>
      </c>
      <c r="X2209" s="11">
        <v>0</v>
      </c>
      <c r="Y2209" s="11">
        <f t="shared" si="323"/>
        <v>0</v>
      </c>
      <c r="Z2209" s="268"/>
      <c r="AL2209" s="7" t="s">
        <v>10142</v>
      </c>
      <c r="AM2209" s="13">
        <v>0</v>
      </c>
      <c r="AN2209" s="13">
        <v>0</v>
      </c>
      <c r="AO2209" s="13">
        <v>0</v>
      </c>
      <c r="AP2209" s="13">
        <v>0</v>
      </c>
      <c r="AQ2209" s="13">
        <v>2</v>
      </c>
      <c r="AR2209" s="13">
        <v>15</v>
      </c>
      <c r="AS2209" s="13">
        <v>39</v>
      </c>
      <c r="AT2209" s="115">
        <v>174</v>
      </c>
      <c r="AU2209" s="115">
        <v>257</v>
      </c>
      <c r="AV2209" s="13">
        <v>409</v>
      </c>
      <c r="BR2209" s="7"/>
      <c r="BV2209" s="7"/>
    </row>
    <row r="2210" spans="1:74" x14ac:dyDescent="0.25">
      <c r="T2210" s="7">
        <f>SUM(T2202:T2209)</f>
        <v>1</v>
      </c>
      <c r="U2210" s="7">
        <f>SUM(U2202:U2209)</f>
        <v>53</v>
      </c>
      <c r="V2210" s="7">
        <f>SUM(V2202:V2209)</f>
        <v>18</v>
      </c>
      <c r="W2210" s="7">
        <f>SUM(W2202:W2209)</f>
        <v>62</v>
      </c>
      <c r="X2210" s="7">
        <f>SUM(X2202:X2209)</f>
        <v>0</v>
      </c>
      <c r="Y2210" s="11">
        <f t="shared" si="323"/>
        <v>134</v>
      </c>
      <c r="AL2210" s="7" t="s">
        <v>10025</v>
      </c>
      <c r="AM2210" s="13">
        <v>0</v>
      </c>
      <c r="AN2210" s="13">
        <v>0</v>
      </c>
      <c r="AO2210" s="13">
        <v>0</v>
      </c>
      <c r="AP2210" s="13">
        <v>0</v>
      </c>
      <c r="AQ2210" s="13">
        <v>0</v>
      </c>
      <c r="AR2210" s="13">
        <v>0</v>
      </c>
      <c r="AS2210" s="13">
        <v>0</v>
      </c>
      <c r="AT2210" s="13">
        <v>0</v>
      </c>
      <c r="AU2210" s="13">
        <v>0</v>
      </c>
      <c r="AV2210" s="13">
        <v>2</v>
      </c>
      <c r="BR2210" s="7"/>
      <c r="BV2210" s="7"/>
    </row>
    <row r="2211" spans="1:74" x14ac:dyDescent="0.25">
      <c r="AL2211" s="7" t="s">
        <v>10151</v>
      </c>
      <c r="AM2211" s="13">
        <v>0</v>
      </c>
      <c r="AN2211" s="13">
        <v>0</v>
      </c>
      <c r="AO2211" s="13">
        <v>0</v>
      </c>
      <c r="AP2211" s="13">
        <v>0</v>
      </c>
      <c r="AQ2211" s="13">
        <v>0</v>
      </c>
      <c r="AR2211" s="13">
        <v>0</v>
      </c>
      <c r="AS2211" s="13">
        <v>0</v>
      </c>
      <c r="AT2211" s="13">
        <v>0</v>
      </c>
      <c r="AU2211" s="13">
        <v>0</v>
      </c>
      <c r="AV2211" s="13">
        <v>1</v>
      </c>
      <c r="BR2211" s="7"/>
      <c r="BV2211" s="7"/>
    </row>
    <row r="2212" spans="1:74" x14ac:dyDescent="0.25">
      <c r="S2212" s="11" t="s">
        <v>9950</v>
      </c>
      <c r="T2212" s="11" t="s">
        <v>781</v>
      </c>
      <c r="U2212" s="11" t="s">
        <v>313</v>
      </c>
      <c r="V2212" s="11" t="s">
        <v>141</v>
      </c>
      <c r="W2212" s="11" t="s">
        <v>87</v>
      </c>
      <c r="X2212" s="11" t="s">
        <v>124</v>
      </c>
      <c r="Y2212" s="11" t="s">
        <v>9951</v>
      </c>
      <c r="Z2212" s="268"/>
      <c r="AM2212" s="13"/>
      <c r="AN2212" s="13"/>
      <c r="AO2212" s="13"/>
      <c r="AP2212" s="13"/>
      <c r="AQ2212" s="13"/>
      <c r="AR2212" s="13"/>
      <c r="AS2212" s="13"/>
      <c r="AT2212" s="13"/>
      <c r="BR2212" s="7"/>
      <c r="BV2212" s="7"/>
    </row>
    <row r="2213" spans="1:74" x14ac:dyDescent="0.25">
      <c r="S2213" s="11" t="s">
        <v>10160</v>
      </c>
      <c r="T2213" s="11">
        <v>0</v>
      </c>
      <c r="U2213" s="11">
        <v>1</v>
      </c>
      <c r="V2213" s="11">
        <v>0</v>
      </c>
      <c r="W2213" s="11">
        <v>0</v>
      </c>
      <c r="X2213" s="11">
        <v>0</v>
      </c>
      <c r="Y2213" s="11">
        <f>SUM(T2213:X2213)</f>
        <v>1</v>
      </c>
      <c r="Z2213" s="268"/>
      <c r="AM2213" s="13"/>
      <c r="AN2213" s="13"/>
      <c r="AO2213" s="13"/>
      <c r="AP2213" s="13"/>
      <c r="AQ2213" s="13"/>
      <c r="AR2213" s="13"/>
      <c r="AS2213" s="13"/>
      <c r="AT2213" s="13"/>
      <c r="BR2213" s="7"/>
      <c r="BV2213" s="7"/>
    </row>
    <row r="2214" spans="1:74" x14ac:dyDescent="0.25">
      <c r="S2214" s="11" t="s">
        <v>10161</v>
      </c>
      <c r="T2214" s="11">
        <v>0</v>
      </c>
      <c r="U2214" s="11">
        <v>1</v>
      </c>
      <c r="V2214" s="11">
        <v>0</v>
      </c>
      <c r="W2214" s="11">
        <v>0</v>
      </c>
      <c r="X2214" s="11">
        <v>0</v>
      </c>
      <c r="Y2214" s="11">
        <f>SUM(T2214:X2214)</f>
        <v>1</v>
      </c>
      <c r="Z2214" s="268"/>
      <c r="AM2214" s="13"/>
      <c r="AN2214" s="13"/>
      <c r="AO2214" s="13"/>
      <c r="AP2214" s="13"/>
      <c r="AQ2214" s="13"/>
      <c r="AR2214" s="13"/>
      <c r="AS2214" s="13"/>
      <c r="AT2214" s="13"/>
      <c r="BR2214" s="7"/>
      <c r="BV2214" s="7"/>
    </row>
    <row r="2215" spans="1:74" x14ac:dyDescent="0.25">
      <c r="S2215" s="11" t="s">
        <v>10162</v>
      </c>
      <c r="T2215" s="11">
        <v>0</v>
      </c>
      <c r="U2215" s="11">
        <v>1</v>
      </c>
      <c r="V2215" s="11">
        <v>0</v>
      </c>
      <c r="W2215" s="11">
        <v>0</v>
      </c>
      <c r="X2215" s="11">
        <v>0</v>
      </c>
      <c r="Y2215" s="11">
        <f>SUM(T2215:X2215)</f>
        <v>1</v>
      </c>
      <c r="Z2215" s="268"/>
      <c r="AM2215" s="13"/>
      <c r="AN2215" s="13"/>
      <c r="AO2215" s="13"/>
      <c r="AP2215" s="13"/>
      <c r="AQ2215" s="13"/>
      <c r="AR2215" s="13"/>
      <c r="AS2215" s="13"/>
      <c r="AT2215" s="13"/>
      <c r="BR2215" s="7"/>
      <c r="BV2215" s="7"/>
    </row>
    <row r="2216" spans="1:74" x14ac:dyDescent="0.25">
      <c r="S2216" s="11" t="s">
        <v>9138</v>
      </c>
      <c r="T2216" s="11">
        <v>0</v>
      </c>
      <c r="U2216" s="11">
        <v>4</v>
      </c>
      <c r="V2216" s="11">
        <v>0</v>
      </c>
      <c r="W2216" s="11">
        <v>0</v>
      </c>
      <c r="X2216" s="11">
        <v>0</v>
      </c>
      <c r="Y2216" s="11">
        <f>SUM(T2216:X2216)</f>
        <v>4</v>
      </c>
      <c r="Z2216" s="268"/>
      <c r="AM2216" s="13"/>
      <c r="AN2216" s="13"/>
      <c r="AO2216" s="13"/>
      <c r="AP2216" s="13"/>
      <c r="AQ2216" s="13"/>
      <c r="AR2216" s="13"/>
      <c r="AS2216" s="13"/>
      <c r="AT2216" s="13"/>
      <c r="BR2216" s="7"/>
      <c r="BV2216" s="7"/>
    </row>
    <row r="2217" spans="1:74" x14ac:dyDescent="0.25">
      <c r="S2217" s="11" t="s">
        <v>9139</v>
      </c>
      <c r="T2217" s="11">
        <v>0</v>
      </c>
      <c r="U2217" s="11">
        <v>24</v>
      </c>
      <c r="V2217" s="11">
        <v>8</v>
      </c>
      <c r="W2217" s="11">
        <v>20</v>
      </c>
      <c r="X2217" s="11">
        <v>6</v>
      </c>
      <c r="Y2217" s="11">
        <f>SUM(T2217:W2217)</f>
        <v>52</v>
      </c>
      <c r="Z2217" s="268"/>
      <c r="AM2217" s="13"/>
      <c r="AN2217" s="13"/>
      <c r="AO2217" s="13"/>
      <c r="AP2217" s="13"/>
      <c r="AQ2217" s="13"/>
      <c r="AR2217" s="13"/>
      <c r="AS2217" s="13"/>
      <c r="AT2217" s="13"/>
      <c r="BR2217" s="7"/>
      <c r="BV2217" s="7"/>
    </row>
    <row r="2218" spans="1:74" x14ac:dyDescent="0.25">
      <c r="S2218" s="11" t="s">
        <v>9140</v>
      </c>
      <c r="T2218" s="11">
        <v>1</v>
      </c>
      <c r="U2218" s="11">
        <v>23</v>
      </c>
      <c r="V2218" s="11">
        <v>4</v>
      </c>
      <c r="W2218" s="11">
        <v>32</v>
      </c>
      <c r="X2218" s="11">
        <v>457</v>
      </c>
      <c r="Y2218" s="11">
        <f>SUM(T2218:W2218)</f>
        <v>60</v>
      </c>
      <c r="Z2218" s="268"/>
      <c r="AM2218" s="13"/>
      <c r="AN2218" s="13"/>
      <c r="AO2218" s="13"/>
      <c r="AP2218" s="13"/>
      <c r="AQ2218" s="13"/>
      <c r="AR2218" s="13"/>
      <c r="AS2218" s="13"/>
      <c r="AT2218" s="13"/>
      <c r="BR2218" s="7"/>
      <c r="BV2218" s="7"/>
    </row>
    <row r="2219" spans="1:74" x14ac:dyDescent="0.25">
      <c r="S2219" s="11" t="s">
        <v>9141</v>
      </c>
      <c r="T2219" s="11">
        <v>68</v>
      </c>
      <c r="U2219" s="11">
        <v>118</v>
      </c>
      <c r="V2219" s="11">
        <v>126</v>
      </c>
      <c r="W2219" s="11">
        <v>97</v>
      </c>
      <c r="X2219" s="11">
        <v>2</v>
      </c>
      <c r="Y2219" s="11">
        <f>SUM(T2219:W2219)</f>
        <v>409</v>
      </c>
      <c r="Z2219" s="268"/>
      <c r="AM2219" s="13"/>
      <c r="AN2219" s="13"/>
      <c r="AO2219" s="13"/>
      <c r="AP2219" s="13"/>
      <c r="AQ2219" s="13"/>
      <c r="AR2219" s="13"/>
      <c r="AS2219" s="13"/>
      <c r="AT2219" s="13"/>
      <c r="BR2219" s="7"/>
      <c r="BV2219" s="7"/>
    </row>
    <row r="2220" spans="1:74" x14ac:dyDescent="0.25">
      <c r="S2220" s="11" t="s">
        <v>9142</v>
      </c>
      <c r="T2220" s="11">
        <v>0</v>
      </c>
      <c r="U2220" s="11">
        <v>1</v>
      </c>
      <c r="V2220" s="11">
        <v>0</v>
      </c>
      <c r="W2220" s="11">
        <v>0</v>
      </c>
      <c r="X2220" s="11">
        <v>0</v>
      </c>
      <c r="Y2220" s="11">
        <f>SUM(T2220:X2220)</f>
        <v>1</v>
      </c>
      <c r="Z2220" s="268"/>
      <c r="AM2220" s="13"/>
      <c r="AN2220" s="13"/>
      <c r="AO2220" s="13"/>
      <c r="AP2220" s="13"/>
      <c r="AQ2220" s="13"/>
      <c r="AR2220" s="13"/>
      <c r="AS2220" s="13"/>
      <c r="AT2220" s="13"/>
      <c r="BR2220" s="7"/>
      <c r="BV2220" s="7"/>
    </row>
    <row r="2221" spans="1:74" x14ac:dyDescent="0.25">
      <c r="T2221" s="7">
        <f>SUM(T2213:T2220)</f>
        <v>69</v>
      </c>
      <c r="U2221" s="7">
        <f>SUM(U2213:U2220)</f>
        <v>173</v>
      </c>
      <c r="V2221" s="7">
        <f>SUM(V2213:V2220)</f>
        <v>138</v>
      </c>
      <c r="W2221" s="7">
        <f>SUM(W2213:W2220)</f>
        <v>149</v>
      </c>
      <c r="X2221" s="7">
        <f>SUM(X2213:X2220)</f>
        <v>465</v>
      </c>
      <c r="Y2221" s="11">
        <f>SUM(T2221:W2221)</f>
        <v>529</v>
      </c>
      <c r="AM2221" s="13"/>
      <c r="AN2221" s="13"/>
      <c r="AO2221" s="13"/>
      <c r="AP2221" s="13"/>
      <c r="AQ2221" s="13"/>
      <c r="AR2221" s="13"/>
      <c r="AS2221" s="13"/>
      <c r="AT2221" s="13"/>
      <c r="BR2221" s="7"/>
      <c r="BV2221" s="7"/>
    </row>
    <row r="2222" spans="1:74" x14ac:dyDescent="0.25">
      <c r="AM2222" s="13"/>
      <c r="AN2222" s="13"/>
      <c r="AO2222" s="13"/>
      <c r="AP2222" s="13"/>
      <c r="AQ2222" s="13"/>
      <c r="AR2222" s="13"/>
      <c r="AS2222" s="13"/>
      <c r="AT2222" s="13"/>
      <c r="BR2222" s="7"/>
      <c r="BV2222" s="7"/>
    </row>
    <row r="2223" spans="1:74" x14ac:dyDescent="0.25">
      <c r="AM2223" s="13"/>
      <c r="AN2223" s="13"/>
      <c r="AO2223" s="13"/>
      <c r="AP2223" s="13"/>
      <c r="AQ2223" s="13"/>
      <c r="AR2223" s="13"/>
      <c r="AS2223" s="13"/>
      <c r="AT2223" s="13"/>
      <c r="BR2223" s="7"/>
      <c r="BV2223" s="7"/>
    </row>
    <row r="2224" spans="1:74" ht="15.6" x14ac:dyDescent="0.3">
      <c r="A2224" s="274"/>
      <c r="B2224" s="274"/>
      <c r="C2224" s="274"/>
      <c r="D2224" s="274"/>
      <c r="E2224" s="274"/>
      <c r="F2224" s="274"/>
      <c r="G2224" s="274"/>
      <c r="H2224" s="274"/>
      <c r="I2224" s="274"/>
      <c r="J2224" s="274"/>
      <c r="K2224" s="274"/>
      <c r="L2224" s="275"/>
      <c r="M2224" s="274"/>
      <c r="N2224" s="274"/>
      <c r="O2224" s="274"/>
      <c r="P2224" s="274"/>
      <c r="Q2224" s="274"/>
      <c r="R2224" s="274"/>
      <c r="S2224" s="274"/>
      <c r="T2224" s="274"/>
      <c r="U2224" s="274"/>
      <c r="V2224" s="274"/>
      <c r="W2224" s="274"/>
      <c r="X2224" s="274"/>
      <c r="Y2224" s="274"/>
      <c r="Z2224" s="274"/>
      <c r="AA2224" s="274"/>
      <c r="AB2224" s="274"/>
      <c r="AC2224" s="274"/>
      <c r="AD2224" s="274"/>
      <c r="AE2224" s="274"/>
      <c r="AF2224" s="274"/>
      <c r="AG2224" s="274"/>
      <c r="AH2224" s="274"/>
      <c r="AI2224" s="274"/>
      <c r="AJ2224" s="274"/>
      <c r="AK2224" s="274"/>
      <c r="AL2224" s="274"/>
      <c r="AM2224" s="274"/>
      <c r="AN2224" s="274"/>
      <c r="AO2224" s="274"/>
      <c r="AP2224" s="274"/>
      <c r="AQ2224" s="274"/>
      <c r="AR2224" s="274"/>
      <c r="AS2224" s="274"/>
      <c r="AT2224" s="274"/>
      <c r="AU2224" s="274"/>
      <c r="AV2224" s="274"/>
      <c r="AW2224" s="274"/>
      <c r="AX2224" s="274"/>
      <c r="AY2224" s="274"/>
      <c r="AZ2224" s="274"/>
      <c r="BA2224" s="274"/>
      <c r="BB2224" s="274"/>
      <c r="BC2224" s="274"/>
      <c r="BD2224" s="274"/>
      <c r="BE2224" s="274"/>
      <c r="BF2224" s="274"/>
      <c r="BG2224" s="274"/>
      <c r="BH2224" s="274"/>
      <c r="BR2224" s="7"/>
      <c r="BV2224" s="7"/>
    </row>
    <row r="2225" spans="1:74" ht="34.200000000000003" x14ac:dyDescent="0.3">
      <c r="A2225" s="276" t="s">
        <v>10027</v>
      </c>
      <c r="B2225" s="276" t="s">
        <v>9152</v>
      </c>
      <c r="C2225" s="276" t="s">
        <v>9126</v>
      </c>
      <c r="D2225" s="276" t="s">
        <v>9936</v>
      </c>
      <c r="E2225" s="276" t="s">
        <v>9937</v>
      </c>
      <c r="F2225" s="276" t="s">
        <v>9938</v>
      </c>
      <c r="G2225" s="276" t="s">
        <v>9939</v>
      </c>
      <c r="H2225" s="276" t="s">
        <v>9940</v>
      </c>
      <c r="I2225" s="276" t="s">
        <v>9941</v>
      </c>
      <c r="J2225" s="277" t="s">
        <v>9948</v>
      </c>
      <c r="K2225" s="278"/>
      <c r="L2225" s="125" t="s">
        <v>10205</v>
      </c>
      <c r="M2225" s="274"/>
      <c r="N2225" s="274"/>
      <c r="O2225" s="274"/>
      <c r="P2225" s="274"/>
      <c r="Q2225" s="274"/>
      <c r="R2225" s="274"/>
      <c r="S2225" s="278" t="s">
        <v>10027</v>
      </c>
      <c r="T2225" s="278"/>
      <c r="U2225" s="278"/>
      <c r="V2225" s="278"/>
      <c r="W2225" s="278"/>
      <c r="X2225" s="278"/>
      <c r="Y2225" s="278"/>
      <c r="Z2225" s="278"/>
      <c r="AA2225" s="274"/>
      <c r="AB2225" s="274"/>
      <c r="AC2225" s="274"/>
      <c r="AD2225" s="274"/>
      <c r="AE2225" s="274"/>
      <c r="AF2225" s="274"/>
      <c r="AG2225" s="274"/>
      <c r="AH2225" s="274"/>
      <c r="AI2225" s="274"/>
      <c r="AJ2225" s="274"/>
      <c r="AK2225" s="274"/>
      <c r="AL2225" s="115" t="s">
        <v>9995</v>
      </c>
      <c r="AM2225" s="115" t="s">
        <v>10027</v>
      </c>
      <c r="AN2225" s="115"/>
      <c r="AO2225" s="115"/>
      <c r="AP2225" s="115"/>
      <c r="AQ2225" s="278"/>
      <c r="AR2225" s="278"/>
      <c r="AS2225" s="278"/>
      <c r="AT2225" s="278"/>
      <c r="AU2225" s="274"/>
      <c r="AV2225" s="274"/>
      <c r="AW2225" s="274"/>
      <c r="AX2225" s="274"/>
      <c r="AY2225" s="274"/>
      <c r="AZ2225" s="274"/>
      <c r="BA2225" s="274"/>
      <c r="BB2225" s="274"/>
      <c r="BC2225" s="274"/>
      <c r="BD2225" s="274"/>
      <c r="BE2225" s="274"/>
      <c r="BF2225" s="274"/>
      <c r="BG2225" s="274"/>
      <c r="BH2225" s="274"/>
      <c r="BR2225" s="7"/>
      <c r="BV2225" s="7"/>
    </row>
    <row r="2226" spans="1:74" ht="15.6" x14ac:dyDescent="0.3">
      <c r="A2226" s="279" t="s">
        <v>10165</v>
      </c>
      <c r="B2226" s="279" t="s">
        <v>2289</v>
      </c>
      <c r="C2226" s="280"/>
      <c r="D2226" s="280">
        <v>9</v>
      </c>
      <c r="E2226" s="159"/>
      <c r="F2226" s="280">
        <v>5</v>
      </c>
      <c r="G2226" s="159"/>
      <c r="H2226" s="280">
        <v>4</v>
      </c>
      <c r="I2226" s="159"/>
      <c r="J2226" s="281">
        <f t="shared" ref="J2226:J2241" si="325">SUM(E2226:I2226)</f>
        <v>9</v>
      </c>
      <c r="K2226" s="278"/>
      <c r="L2226" s="217">
        <f>SUM(J2226)</f>
        <v>9</v>
      </c>
      <c r="M2226" s="274"/>
      <c r="N2226" s="274"/>
      <c r="O2226" s="274"/>
      <c r="P2226" s="274"/>
      <c r="Q2226" s="274"/>
      <c r="R2226" s="274"/>
      <c r="S2226" s="279" t="s">
        <v>9945</v>
      </c>
      <c r="T2226" s="279" t="s">
        <v>781</v>
      </c>
      <c r="U2226" s="279" t="s">
        <v>313</v>
      </c>
      <c r="V2226" s="279" t="s">
        <v>141</v>
      </c>
      <c r="W2226" s="279" t="s">
        <v>87</v>
      </c>
      <c r="X2226" s="279" t="s">
        <v>124</v>
      </c>
      <c r="Y2226" s="279" t="s">
        <v>8</v>
      </c>
      <c r="Z2226" s="278"/>
      <c r="AA2226" s="274"/>
      <c r="AB2226" s="274"/>
      <c r="AC2226" s="274"/>
      <c r="AD2226" s="274"/>
      <c r="AE2226" s="274"/>
      <c r="AF2226" s="274"/>
      <c r="AG2226" s="274"/>
      <c r="AH2226" s="274"/>
      <c r="AI2226" s="274"/>
      <c r="AJ2226" s="274"/>
      <c r="AK2226" s="274"/>
      <c r="AL2226" s="278" t="s">
        <v>10119</v>
      </c>
      <c r="AM2226" s="115"/>
      <c r="AN2226" s="115"/>
      <c r="AO2226" s="115"/>
      <c r="AP2226" s="115"/>
      <c r="AQ2226" s="278"/>
      <c r="AR2226" s="278"/>
      <c r="AS2226" s="278"/>
      <c r="AT2226" s="278"/>
      <c r="AU2226" s="274"/>
      <c r="AV2226" s="274"/>
      <c r="AW2226" s="274"/>
      <c r="AX2226" s="274"/>
      <c r="AY2226" s="274"/>
      <c r="AZ2226" s="274"/>
      <c r="BA2226" s="274"/>
      <c r="BB2226" s="274"/>
      <c r="BC2226" s="274"/>
      <c r="BD2226" s="274"/>
      <c r="BE2226" s="274"/>
      <c r="BF2226" s="274"/>
      <c r="BG2226" s="274"/>
      <c r="BH2226" s="274"/>
      <c r="BR2226" s="7"/>
      <c r="BV2226" s="7"/>
    </row>
    <row r="2227" spans="1:74" ht="15.6" x14ac:dyDescent="0.3">
      <c r="A2227" s="282" t="s">
        <v>9974</v>
      </c>
      <c r="B2227" s="282" t="s">
        <v>6018</v>
      </c>
      <c r="C2227" s="283"/>
      <c r="D2227" s="283">
        <v>8</v>
      </c>
      <c r="E2227" s="168"/>
      <c r="F2227" s="283">
        <v>5</v>
      </c>
      <c r="G2227" s="168"/>
      <c r="H2227" s="283">
        <v>3</v>
      </c>
      <c r="I2227" s="168"/>
      <c r="J2227" s="284">
        <f t="shared" si="325"/>
        <v>8</v>
      </c>
      <c r="K2227" s="285"/>
      <c r="L2227" s="230"/>
      <c r="M2227" s="274"/>
      <c r="N2227" s="274"/>
      <c r="O2227" s="274"/>
      <c r="P2227" s="274"/>
      <c r="Q2227" s="274"/>
      <c r="R2227" s="274"/>
      <c r="S2227" s="279" t="s">
        <v>9138</v>
      </c>
      <c r="T2227" s="279">
        <f>E2226</f>
        <v>0</v>
      </c>
      <c r="U2227" s="279">
        <f>F2226+1</f>
        <v>6</v>
      </c>
      <c r="V2227" s="279">
        <f>G2226</f>
        <v>0</v>
      </c>
      <c r="W2227" s="279">
        <f>H2226</f>
        <v>4</v>
      </c>
      <c r="X2227" s="279">
        <f>I2226</f>
        <v>0</v>
      </c>
      <c r="Y2227" s="279">
        <f>SUM(T2227:X2227)</f>
        <v>10</v>
      </c>
      <c r="Z2227" s="286"/>
      <c r="AA2227" s="274"/>
      <c r="AB2227" s="274"/>
      <c r="AC2227" s="274"/>
      <c r="AD2227" s="274"/>
      <c r="AE2227" s="274"/>
      <c r="AF2227" s="274"/>
      <c r="AG2227" s="274"/>
      <c r="AH2227" s="274"/>
      <c r="AI2227" s="274"/>
      <c r="AJ2227" s="274"/>
      <c r="AK2227" s="274"/>
      <c r="AL2227" s="278" t="s">
        <v>10121</v>
      </c>
      <c r="AM2227" s="115"/>
      <c r="AN2227" s="115"/>
      <c r="AO2227" s="115"/>
      <c r="AP2227" s="115"/>
      <c r="AQ2227" s="278"/>
      <c r="AR2227" s="278"/>
      <c r="AS2227" s="278"/>
      <c r="AT2227" s="278"/>
      <c r="AU2227" s="274"/>
      <c r="AV2227" s="274"/>
      <c r="AW2227" s="274"/>
      <c r="AX2227" s="274"/>
      <c r="AY2227" s="274"/>
      <c r="AZ2227" s="274"/>
      <c r="BA2227" s="274"/>
      <c r="BB2227" s="274"/>
      <c r="BC2227" s="274"/>
      <c r="BD2227" s="274"/>
      <c r="BE2227" s="274"/>
      <c r="BF2227" s="274"/>
      <c r="BG2227" s="274"/>
      <c r="BH2227" s="274"/>
      <c r="BR2227" s="7"/>
      <c r="BV2227" s="7"/>
    </row>
    <row r="2228" spans="1:74" ht="15.6" x14ac:dyDescent="0.3">
      <c r="A2228" s="282" t="s">
        <v>9974</v>
      </c>
      <c r="B2228" s="282" t="s">
        <v>2543</v>
      </c>
      <c r="C2228" s="283"/>
      <c r="D2228" s="283">
        <v>57</v>
      </c>
      <c r="E2228" s="168"/>
      <c r="F2228" s="283">
        <v>1</v>
      </c>
      <c r="G2228" s="168"/>
      <c r="H2228" s="168"/>
      <c r="I2228" s="283">
        <v>56</v>
      </c>
      <c r="J2228" s="284">
        <f t="shared" si="325"/>
        <v>57</v>
      </c>
      <c r="K2228" s="285"/>
      <c r="L2228" s="230"/>
      <c r="M2228" s="274"/>
      <c r="N2228" s="274"/>
      <c r="O2228" s="274"/>
      <c r="P2228" s="274"/>
      <c r="Q2228" s="274"/>
      <c r="R2228" s="274"/>
      <c r="S2228" s="279" t="s">
        <v>9139</v>
      </c>
      <c r="T2228" s="279">
        <f>SUM(E2227:E2231)</f>
        <v>0</v>
      </c>
      <c r="U2228" s="279">
        <f>SUM(F2227:F2231)</f>
        <v>21</v>
      </c>
      <c r="V2228" s="279">
        <f>SUM(G2227:G2231)</f>
        <v>0</v>
      </c>
      <c r="W2228" s="279">
        <f>SUM(H2227:H2231)</f>
        <v>29</v>
      </c>
      <c r="X2228" s="279">
        <f>SUM(I2227:I2231)</f>
        <v>123</v>
      </c>
      <c r="Y2228" s="279">
        <f>SUM(T2228:X2228)</f>
        <v>173</v>
      </c>
      <c r="Z2228" s="286"/>
      <c r="AA2228" s="274"/>
      <c r="AB2228" s="274"/>
      <c r="AC2228" s="274"/>
      <c r="AD2228" s="274"/>
      <c r="AE2228" s="274"/>
      <c r="AF2228" s="274"/>
      <c r="AG2228" s="274"/>
      <c r="AH2228" s="274"/>
      <c r="AI2228" s="274"/>
      <c r="AJ2228" s="274"/>
      <c r="AK2228" s="274"/>
      <c r="AL2228" s="278"/>
      <c r="AM2228" s="115"/>
      <c r="AN2228" s="115"/>
      <c r="AO2228" s="115"/>
      <c r="AP2228" s="115"/>
      <c r="AQ2228" s="278"/>
      <c r="AR2228" s="278"/>
      <c r="AS2228" s="278"/>
      <c r="AT2228" s="278"/>
      <c r="AU2228" s="274"/>
      <c r="AV2228" s="274"/>
      <c r="AW2228" s="274"/>
      <c r="AX2228" s="274"/>
      <c r="AY2228" s="274"/>
      <c r="AZ2228" s="274"/>
      <c r="BA2228" s="274"/>
      <c r="BB2228" s="274"/>
      <c r="BC2228" s="274"/>
      <c r="BD2228" s="274"/>
      <c r="BE2228" s="274"/>
      <c r="BF2228" s="274"/>
      <c r="BG2228" s="274"/>
      <c r="BH2228" s="274"/>
      <c r="BR2228" s="7"/>
      <c r="BV2228" s="7"/>
    </row>
    <row r="2229" spans="1:74" ht="22.8" x14ac:dyDescent="0.3">
      <c r="A2229" s="282" t="s">
        <v>9974</v>
      </c>
      <c r="B2229" s="282" t="s">
        <v>8861</v>
      </c>
      <c r="C2229" s="273"/>
      <c r="D2229" s="273"/>
      <c r="E2229" s="168"/>
      <c r="F2229" s="168"/>
      <c r="G2229" s="168"/>
      <c r="H2229" s="168"/>
      <c r="I2229" s="168"/>
      <c r="J2229" s="284">
        <f t="shared" si="325"/>
        <v>0</v>
      </c>
      <c r="K2229" s="285"/>
      <c r="L2229" s="230"/>
      <c r="M2229" s="274"/>
      <c r="N2229" s="274"/>
      <c r="O2229" s="274"/>
      <c r="P2229" s="274"/>
      <c r="Q2229" s="274"/>
      <c r="R2229" s="274"/>
      <c r="S2229" s="279" t="s">
        <v>9140</v>
      </c>
      <c r="T2229" s="279">
        <f>SUM(E2232:E2236)</f>
        <v>2</v>
      </c>
      <c r="U2229" s="279">
        <f>SUM(F2232:F2236)</f>
        <v>46</v>
      </c>
      <c r="V2229" s="279">
        <f>SUM(G2232:G2236)</f>
        <v>11</v>
      </c>
      <c r="W2229" s="279">
        <f>SUM(H2232:H2236)</f>
        <v>59</v>
      </c>
      <c r="X2229" s="279">
        <f>SUM(I2232:I2236)</f>
        <v>433</v>
      </c>
      <c r="Y2229" s="279">
        <f>SUM(T2229:X2229)</f>
        <v>551</v>
      </c>
      <c r="Z2229" s="286"/>
      <c r="AA2229" s="274"/>
      <c r="AB2229" s="274"/>
      <c r="AC2229" s="274"/>
      <c r="AD2229" s="274"/>
      <c r="AE2229" s="274"/>
      <c r="AF2229" s="274"/>
      <c r="AG2229" s="274"/>
      <c r="AH2229" s="274"/>
      <c r="AI2229" s="274"/>
      <c r="AJ2229" s="274"/>
      <c r="AK2229" s="274"/>
      <c r="AL2229" s="115" t="s">
        <v>5</v>
      </c>
      <c r="AM2229" s="115" t="s">
        <v>10126</v>
      </c>
      <c r="AN2229" s="115" t="s">
        <v>10127</v>
      </c>
      <c r="AO2229" s="115" t="s">
        <v>10024</v>
      </c>
      <c r="AP2229" s="115" t="s">
        <v>10019</v>
      </c>
      <c r="AQ2229" s="115" t="s">
        <v>10128</v>
      </c>
      <c r="AR2229" s="115" t="s">
        <v>10129</v>
      </c>
      <c r="AS2229" s="115" t="s">
        <v>10130</v>
      </c>
      <c r="AT2229" s="115" t="s">
        <v>10027</v>
      </c>
      <c r="AU2229" s="274"/>
      <c r="AV2229" s="274"/>
      <c r="AW2229" s="274"/>
      <c r="AX2229" s="274"/>
      <c r="AY2229" s="274"/>
      <c r="AZ2229" s="274"/>
      <c r="BA2229" s="274"/>
      <c r="BB2229" s="274"/>
      <c r="BC2229" s="274"/>
      <c r="BD2229" s="274"/>
      <c r="BE2229" s="274"/>
      <c r="BF2229" s="274"/>
      <c r="BG2229" s="274"/>
      <c r="BH2229" s="274"/>
      <c r="BR2229" s="7"/>
      <c r="BV2229" s="7"/>
    </row>
    <row r="2230" spans="1:74" ht="15.6" x14ac:dyDescent="0.3">
      <c r="A2230" s="282" t="s">
        <v>9974</v>
      </c>
      <c r="B2230" s="282" t="s">
        <v>6556</v>
      </c>
      <c r="C2230" s="273"/>
      <c r="D2230" s="273"/>
      <c r="E2230" s="168"/>
      <c r="F2230" s="168"/>
      <c r="G2230" s="168"/>
      <c r="H2230" s="168"/>
      <c r="I2230" s="168"/>
      <c r="J2230" s="284">
        <f t="shared" si="325"/>
        <v>0</v>
      </c>
      <c r="K2230" s="285"/>
      <c r="L2230" s="230"/>
      <c r="M2230" s="274"/>
      <c r="N2230" s="274"/>
      <c r="O2230" s="274"/>
      <c r="P2230" s="274"/>
      <c r="Q2230" s="274"/>
      <c r="R2230" s="274"/>
      <c r="S2230" s="279" t="s">
        <v>9141</v>
      </c>
      <c r="T2230" s="279">
        <f>SUM(E2237:E2241)</f>
        <v>12</v>
      </c>
      <c r="U2230" s="279">
        <f>SUM(F2237:F2241)</f>
        <v>176</v>
      </c>
      <c r="V2230" s="279">
        <f>SUM(G2237:G2241)</f>
        <v>80</v>
      </c>
      <c r="W2230" s="279">
        <f>SUM(H2237:H2241)</f>
        <v>98</v>
      </c>
      <c r="X2230" s="279">
        <f>SUM(I2237:I2241)</f>
        <v>0</v>
      </c>
      <c r="Y2230" s="279">
        <f>SUM(T2230:X2230)</f>
        <v>366</v>
      </c>
      <c r="Z2230" s="286"/>
      <c r="AA2230" s="274"/>
      <c r="AB2230" s="274"/>
      <c r="AC2230" s="274"/>
      <c r="AD2230" s="274"/>
      <c r="AE2230" s="274"/>
      <c r="AF2230" s="274"/>
      <c r="AG2230" s="274"/>
      <c r="AH2230" s="274"/>
      <c r="AI2230" s="274"/>
      <c r="AJ2230" s="274"/>
      <c r="AK2230" s="274"/>
      <c r="AL2230" s="115" t="s">
        <v>10009</v>
      </c>
      <c r="AM2230" s="115">
        <v>0</v>
      </c>
      <c r="AN2230" s="115">
        <v>0</v>
      </c>
      <c r="AO2230" s="115">
        <v>0</v>
      </c>
      <c r="AP2230" s="115">
        <v>0</v>
      </c>
      <c r="AQ2230" s="115">
        <v>0</v>
      </c>
      <c r="AR2230" s="115">
        <v>0</v>
      </c>
      <c r="AS2230" s="115">
        <v>0</v>
      </c>
      <c r="AT2230" s="115">
        <v>0</v>
      </c>
      <c r="AU2230" s="274"/>
      <c r="AV2230" s="274"/>
      <c r="AW2230" s="274"/>
      <c r="AX2230" s="274"/>
      <c r="AY2230" s="274"/>
      <c r="AZ2230" s="274"/>
      <c r="BA2230" s="274"/>
      <c r="BB2230" s="274"/>
      <c r="BC2230" s="274"/>
      <c r="BD2230" s="274"/>
      <c r="BE2230" s="274"/>
      <c r="BF2230" s="274"/>
      <c r="BG2230" s="274"/>
      <c r="BH2230" s="274"/>
      <c r="BR2230" s="7"/>
      <c r="BV2230" s="7"/>
    </row>
    <row r="2231" spans="1:74" ht="15.6" x14ac:dyDescent="0.3">
      <c r="A2231" s="282" t="s">
        <v>9974</v>
      </c>
      <c r="B2231" s="282" t="s">
        <v>2289</v>
      </c>
      <c r="C2231" s="283"/>
      <c r="D2231" s="283">
        <v>108</v>
      </c>
      <c r="E2231" s="168"/>
      <c r="F2231" s="283">
        <v>15</v>
      </c>
      <c r="G2231" s="168"/>
      <c r="H2231" s="283">
        <v>26</v>
      </c>
      <c r="I2231" s="283">
        <v>67</v>
      </c>
      <c r="J2231" s="284">
        <f t="shared" si="325"/>
        <v>108</v>
      </c>
      <c r="K2231" s="285"/>
      <c r="L2231" s="230">
        <f>SUM(J2227:J2231)</f>
        <v>173</v>
      </c>
      <c r="M2231" s="274"/>
      <c r="N2231" s="274"/>
      <c r="O2231" s="274"/>
      <c r="P2231" s="274"/>
      <c r="Q2231" s="274"/>
      <c r="R2231" s="274"/>
      <c r="S2231" s="278"/>
      <c r="T2231" s="278">
        <f t="shared" ref="T2231:Y2231" si="326">SUM(T2227:T2230)</f>
        <v>14</v>
      </c>
      <c r="U2231" s="278">
        <f t="shared" si="326"/>
        <v>249</v>
      </c>
      <c r="V2231" s="278">
        <f t="shared" si="326"/>
        <v>91</v>
      </c>
      <c r="W2231" s="278">
        <f t="shared" si="326"/>
        <v>190</v>
      </c>
      <c r="X2231" s="278">
        <f t="shared" si="326"/>
        <v>556</v>
      </c>
      <c r="Y2231" s="278">
        <f t="shared" si="326"/>
        <v>1100</v>
      </c>
      <c r="Z2231" s="286"/>
      <c r="AA2231" s="274"/>
      <c r="AB2231" s="274"/>
      <c r="AC2231" s="274"/>
      <c r="AD2231" s="274"/>
      <c r="AE2231" s="274"/>
      <c r="AF2231" s="274"/>
      <c r="AG2231" s="274"/>
      <c r="AH2231" s="274"/>
      <c r="AI2231" s="274"/>
      <c r="AJ2231" s="274"/>
      <c r="AK2231" s="274"/>
      <c r="AL2231" s="115" t="s">
        <v>10010</v>
      </c>
      <c r="AM2231" s="115">
        <v>0</v>
      </c>
      <c r="AN2231" s="115">
        <v>0</v>
      </c>
      <c r="AO2231" s="115">
        <v>0</v>
      </c>
      <c r="AP2231" s="115">
        <v>0</v>
      </c>
      <c r="AQ2231" s="115">
        <v>0</v>
      </c>
      <c r="AR2231" s="115">
        <v>0</v>
      </c>
      <c r="AS2231" s="115">
        <v>0</v>
      </c>
      <c r="AT2231" s="115">
        <v>0</v>
      </c>
      <c r="AU2231" s="274"/>
      <c r="AV2231" s="274"/>
      <c r="AW2231" s="274"/>
      <c r="AX2231" s="274"/>
      <c r="AY2231" s="274"/>
      <c r="AZ2231" s="274"/>
      <c r="BA2231" s="274"/>
      <c r="BB2231" s="274"/>
      <c r="BC2231" s="274"/>
      <c r="BD2231" s="274"/>
      <c r="BE2231" s="274"/>
      <c r="BF2231" s="274"/>
      <c r="BG2231" s="274"/>
      <c r="BH2231" s="274"/>
      <c r="BR2231" s="7"/>
      <c r="BV2231" s="7"/>
    </row>
    <row r="2232" spans="1:74" ht="15.6" x14ac:dyDescent="0.3">
      <c r="A2232" s="279" t="s">
        <v>9975</v>
      </c>
      <c r="B2232" s="279" t="s">
        <v>6018</v>
      </c>
      <c r="C2232" s="280"/>
      <c r="D2232" s="280">
        <v>46</v>
      </c>
      <c r="E2232" s="159"/>
      <c r="F2232" s="280">
        <v>18</v>
      </c>
      <c r="G2232" s="159"/>
      <c r="H2232" s="280">
        <v>28</v>
      </c>
      <c r="I2232" s="159"/>
      <c r="J2232" s="281">
        <f t="shared" si="325"/>
        <v>46</v>
      </c>
      <c r="K2232" s="278"/>
      <c r="L2232" s="180"/>
      <c r="M2232" s="274"/>
      <c r="N2232" s="274"/>
      <c r="O2232" s="274"/>
      <c r="P2232" s="274"/>
      <c r="Q2232" s="274"/>
      <c r="R2232" s="274"/>
      <c r="S2232" s="279" t="s">
        <v>9947</v>
      </c>
      <c r="T2232" s="279" t="s">
        <v>781</v>
      </c>
      <c r="U2232" s="279" t="s">
        <v>313</v>
      </c>
      <c r="V2232" s="279" t="s">
        <v>141</v>
      </c>
      <c r="W2232" s="279" t="s">
        <v>87</v>
      </c>
      <c r="X2232" s="279" t="s">
        <v>124</v>
      </c>
      <c r="Y2232" s="279" t="s">
        <v>8</v>
      </c>
      <c r="Z2232" s="278"/>
      <c r="AA2232" s="274"/>
      <c r="AB2232" s="274"/>
      <c r="AC2232" s="274"/>
      <c r="AD2232" s="274"/>
      <c r="AE2232" s="274"/>
      <c r="AF2232" s="274"/>
      <c r="AG2232" s="274"/>
      <c r="AH2232" s="274"/>
      <c r="AI2232" s="274"/>
      <c r="AJ2232" s="274"/>
      <c r="AK2232" s="274"/>
      <c r="AL2232" s="115" t="s">
        <v>10011</v>
      </c>
      <c r="AM2232" s="115">
        <v>0</v>
      </c>
      <c r="AN2232" s="115">
        <v>0</v>
      </c>
      <c r="AO2232" s="115">
        <v>0</v>
      </c>
      <c r="AP2232" s="115">
        <v>0</v>
      </c>
      <c r="AQ2232" s="115">
        <v>0</v>
      </c>
      <c r="AR2232" s="115">
        <v>0</v>
      </c>
      <c r="AS2232" s="115">
        <v>0</v>
      </c>
      <c r="AT2232" s="115">
        <v>0</v>
      </c>
      <c r="AU2232" s="274"/>
      <c r="AV2232" s="274"/>
      <c r="AW2232" s="274"/>
      <c r="AX2232" s="274"/>
      <c r="AY2232" s="274"/>
      <c r="AZ2232" s="274"/>
      <c r="BA2232" s="274"/>
      <c r="BB2232" s="274"/>
      <c r="BC2232" s="274"/>
      <c r="BD2232" s="274"/>
      <c r="BE2232" s="274"/>
      <c r="BF2232" s="274"/>
      <c r="BG2232" s="274"/>
      <c r="BH2232" s="274"/>
      <c r="BR2232" s="7"/>
      <c r="BV2232" s="7"/>
    </row>
    <row r="2233" spans="1:74" ht="15.6" x14ac:dyDescent="0.3">
      <c r="A2233" s="279" t="s">
        <v>9975</v>
      </c>
      <c r="B2233" s="279" t="s">
        <v>2543</v>
      </c>
      <c r="C2233" s="280"/>
      <c r="D2233" s="280">
        <v>5</v>
      </c>
      <c r="E2233" s="159"/>
      <c r="F2233" s="280">
        <v>1</v>
      </c>
      <c r="G2233" s="159"/>
      <c r="H2233" s="280">
        <v>4</v>
      </c>
      <c r="I2233" s="159"/>
      <c r="J2233" s="281">
        <f t="shared" si="325"/>
        <v>5</v>
      </c>
      <c r="K2233" s="278"/>
      <c r="L2233" s="180"/>
      <c r="M2233" s="274"/>
      <c r="N2233" s="274"/>
      <c r="O2233" s="274"/>
      <c r="P2233" s="274"/>
      <c r="Q2233" s="274"/>
      <c r="R2233" s="274"/>
      <c r="S2233" s="279" t="s">
        <v>9138</v>
      </c>
      <c r="T2233" s="279">
        <v>0</v>
      </c>
      <c r="U2233" s="279">
        <v>0</v>
      </c>
      <c r="V2233" s="279">
        <v>0</v>
      </c>
      <c r="W2233" s="279">
        <v>0</v>
      </c>
      <c r="X2233" s="279">
        <v>0</v>
      </c>
      <c r="Y2233" s="279">
        <f>SUM(T2233:X2233)</f>
        <v>0</v>
      </c>
      <c r="Z2233" s="286"/>
      <c r="AA2233" s="274"/>
      <c r="AB2233" s="274"/>
      <c r="AC2233" s="274"/>
      <c r="AD2233" s="274"/>
      <c r="AE2233" s="274"/>
      <c r="AF2233" s="274"/>
      <c r="AG2233" s="274"/>
      <c r="AH2233" s="274"/>
      <c r="AI2233" s="274"/>
      <c r="AJ2233" s="274"/>
      <c r="AK2233" s="274"/>
      <c r="AL2233" s="115" t="s">
        <v>10012</v>
      </c>
      <c r="AM2233" s="115">
        <v>0</v>
      </c>
      <c r="AN2233" s="115">
        <v>0</v>
      </c>
      <c r="AO2233" s="115">
        <v>0</v>
      </c>
      <c r="AP2233" s="115">
        <v>0</v>
      </c>
      <c r="AQ2233" s="115">
        <v>0</v>
      </c>
      <c r="AR2233" s="115">
        <v>0</v>
      </c>
      <c r="AS2233" s="115">
        <v>0</v>
      </c>
      <c r="AT2233" s="115">
        <v>0</v>
      </c>
      <c r="AU2233" s="274"/>
      <c r="AV2233" s="274"/>
      <c r="AW2233" s="274"/>
      <c r="AX2233" s="274"/>
      <c r="AY2233" s="274"/>
      <c r="AZ2233" s="274"/>
      <c r="BA2233" s="274"/>
      <c r="BB2233" s="274"/>
      <c r="BC2233" s="274"/>
      <c r="BD2233" s="274"/>
      <c r="BE2233" s="274"/>
      <c r="BF2233" s="274"/>
      <c r="BG2233" s="274"/>
      <c r="BH2233" s="274"/>
      <c r="BR2233" s="7"/>
      <c r="BV2233" s="7"/>
    </row>
    <row r="2234" spans="1:74" ht="15.6" x14ac:dyDescent="0.3">
      <c r="A2234" s="279" t="s">
        <v>9975</v>
      </c>
      <c r="B2234" s="279" t="s">
        <v>8861</v>
      </c>
      <c r="C2234" s="287"/>
      <c r="D2234" s="287"/>
      <c r="E2234" s="159"/>
      <c r="F2234" s="159"/>
      <c r="G2234" s="159"/>
      <c r="H2234" s="159"/>
      <c r="I2234" s="159"/>
      <c r="J2234" s="281">
        <f t="shared" si="325"/>
        <v>0</v>
      </c>
      <c r="K2234" s="278"/>
      <c r="L2234" s="180"/>
      <c r="M2234" s="274"/>
      <c r="N2234" s="274"/>
      <c r="O2234" s="274"/>
      <c r="P2234" s="274"/>
      <c r="Q2234" s="274"/>
      <c r="R2234" s="274"/>
      <c r="S2234" s="279" t="s">
        <v>9139</v>
      </c>
      <c r="T2234" s="279">
        <f>E2227</f>
        <v>0</v>
      </c>
      <c r="U2234" s="279">
        <f>F2227</f>
        <v>5</v>
      </c>
      <c r="V2234" s="279">
        <f>G2227</f>
        <v>0</v>
      </c>
      <c r="W2234" s="279">
        <f>H2227</f>
        <v>3</v>
      </c>
      <c r="X2234" s="279">
        <f>I2227</f>
        <v>0</v>
      </c>
      <c r="Y2234" s="279">
        <f>SUM(T2234:X2234)</f>
        <v>8</v>
      </c>
      <c r="Z2234" s="286"/>
      <c r="AA2234" s="274"/>
      <c r="AB2234" s="274"/>
      <c r="AC2234" s="274"/>
      <c r="AD2234" s="274"/>
      <c r="AE2234" s="274"/>
      <c r="AF2234" s="274"/>
      <c r="AG2234" s="274"/>
      <c r="AH2234" s="274"/>
      <c r="AI2234" s="274"/>
      <c r="AJ2234" s="274"/>
      <c r="AK2234" s="274"/>
      <c r="AL2234" s="115" t="s">
        <v>10206</v>
      </c>
      <c r="AM2234" s="115">
        <v>0</v>
      </c>
      <c r="AN2234" s="115">
        <v>0</v>
      </c>
      <c r="AO2234" s="115">
        <v>0</v>
      </c>
      <c r="AP2234" s="115">
        <v>0</v>
      </c>
      <c r="AQ2234" s="115">
        <v>415</v>
      </c>
      <c r="AR2234" s="115">
        <v>435</v>
      </c>
      <c r="AS2234" s="115">
        <v>345</v>
      </c>
      <c r="AT2234" s="115">
        <v>433</v>
      </c>
      <c r="AU2234" s="274"/>
      <c r="AV2234" s="274"/>
      <c r="AW2234" s="274"/>
      <c r="AX2234" s="274"/>
      <c r="AY2234" s="274"/>
      <c r="AZ2234" s="274"/>
      <c r="BA2234" s="274"/>
      <c r="BB2234" s="274"/>
      <c r="BC2234" s="274"/>
      <c r="BD2234" s="274"/>
      <c r="BE2234" s="274"/>
      <c r="BF2234" s="274"/>
      <c r="BG2234" s="274"/>
      <c r="BH2234" s="274"/>
      <c r="BR2234" s="7"/>
      <c r="BV2234" s="7"/>
    </row>
    <row r="2235" spans="1:74" ht="15.6" x14ac:dyDescent="0.3">
      <c r="A2235" s="279" t="s">
        <v>9975</v>
      </c>
      <c r="B2235" s="279" t="s">
        <v>6556</v>
      </c>
      <c r="C2235" s="280"/>
      <c r="D2235" s="280">
        <v>1</v>
      </c>
      <c r="E2235" s="159"/>
      <c r="F2235" s="280">
        <v>1</v>
      </c>
      <c r="G2235" s="159"/>
      <c r="H2235" s="159"/>
      <c r="I2235" s="159"/>
      <c r="J2235" s="281">
        <f t="shared" si="325"/>
        <v>1</v>
      </c>
      <c r="K2235" s="278"/>
      <c r="L2235" s="180"/>
      <c r="M2235" s="274"/>
      <c r="N2235" s="274"/>
      <c r="O2235" s="274"/>
      <c r="P2235" s="274"/>
      <c r="Q2235" s="274"/>
      <c r="R2235" s="274"/>
      <c r="S2235" s="279" t="s">
        <v>9140</v>
      </c>
      <c r="T2235" s="279">
        <f>E2232</f>
        <v>0</v>
      </c>
      <c r="U2235" s="279">
        <f>F2232</f>
        <v>18</v>
      </c>
      <c r="V2235" s="279">
        <f>G2232</f>
        <v>0</v>
      </c>
      <c r="W2235" s="279">
        <f>H2232</f>
        <v>28</v>
      </c>
      <c r="X2235" s="279">
        <f>I2232</f>
        <v>0</v>
      </c>
      <c r="Y2235" s="279">
        <f>SUM(T2235:X2235)</f>
        <v>46</v>
      </c>
      <c r="Z2235" s="286"/>
      <c r="AA2235" s="274"/>
      <c r="AB2235" s="274"/>
      <c r="AC2235" s="274"/>
      <c r="AD2235" s="274"/>
      <c r="AE2235" s="274"/>
      <c r="AF2235" s="274"/>
      <c r="AG2235" s="274"/>
      <c r="AH2235" s="274"/>
      <c r="AI2235" s="274"/>
      <c r="AJ2235" s="274"/>
      <c r="AK2235" s="274"/>
      <c r="AL2235" s="115"/>
      <c r="AM2235" s="115"/>
      <c r="AN2235" s="115"/>
      <c r="AO2235" s="115"/>
      <c r="AP2235" s="115"/>
      <c r="AQ2235" s="115"/>
      <c r="AR2235" s="115"/>
      <c r="AS2235" s="115"/>
      <c r="AT2235" s="115"/>
      <c r="AU2235" s="274"/>
      <c r="AV2235" s="274"/>
      <c r="AW2235" s="274"/>
      <c r="AX2235" s="274"/>
      <c r="AY2235" s="274"/>
      <c r="AZ2235" s="274"/>
      <c r="BA2235" s="274"/>
      <c r="BB2235" s="274"/>
      <c r="BC2235" s="274"/>
      <c r="BD2235" s="274"/>
      <c r="BE2235" s="274"/>
      <c r="BF2235" s="274"/>
      <c r="BG2235" s="274"/>
      <c r="BH2235" s="274"/>
      <c r="BR2235" s="7"/>
      <c r="BV2235" s="7"/>
    </row>
    <row r="2236" spans="1:74" ht="22.8" x14ac:dyDescent="0.3">
      <c r="A2236" s="279" t="s">
        <v>9975</v>
      </c>
      <c r="B2236" s="279" t="s">
        <v>2289</v>
      </c>
      <c r="C2236" s="280"/>
      <c r="D2236" s="280">
        <v>499</v>
      </c>
      <c r="E2236" s="280">
        <v>2</v>
      </c>
      <c r="F2236" s="280">
        <v>26</v>
      </c>
      <c r="G2236" s="280">
        <v>11</v>
      </c>
      <c r="H2236" s="280">
        <v>27</v>
      </c>
      <c r="I2236" s="280">
        <v>433</v>
      </c>
      <c r="J2236" s="281">
        <f t="shared" si="325"/>
        <v>499</v>
      </c>
      <c r="K2236" s="278"/>
      <c r="L2236" s="217">
        <f>SUM(J2232:J2236)</f>
        <v>551</v>
      </c>
      <c r="M2236" s="274"/>
      <c r="N2236" s="274"/>
      <c r="O2236" s="274"/>
      <c r="P2236" s="274"/>
      <c r="Q2236" s="274"/>
      <c r="R2236" s="274"/>
      <c r="S2236" s="279" t="s">
        <v>9141</v>
      </c>
      <c r="T2236" s="279">
        <f>E2237</f>
        <v>2</v>
      </c>
      <c r="U2236" s="279">
        <f>F2237</f>
        <v>43</v>
      </c>
      <c r="V2236" s="279">
        <f>G2237</f>
        <v>11</v>
      </c>
      <c r="W2236" s="279">
        <f>H2237</f>
        <v>53</v>
      </c>
      <c r="X2236" s="279">
        <f>I2237</f>
        <v>0</v>
      </c>
      <c r="Y2236" s="279">
        <f>SUM(T2236:X2236)</f>
        <v>109</v>
      </c>
      <c r="Z2236" s="286"/>
      <c r="AA2236" s="274"/>
      <c r="AB2236" s="274"/>
      <c r="AC2236" s="274"/>
      <c r="AD2236" s="274"/>
      <c r="AE2236" s="274"/>
      <c r="AF2236" s="274"/>
      <c r="AG2236" s="274"/>
      <c r="AH2236" s="274"/>
      <c r="AI2236" s="274"/>
      <c r="AJ2236" s="274"/>
      <c r="AK2236" s="274"/>
      <c r="AL2236" s="115" t="s">
        <v>5</v>
      </c>
      <c r="AM2236" s="115" t="s">
        <v>10126</v>
      </c>
      <c r="AN2236" s="115" t="s">
        <v>10127</v>
      </c>
      <c r="AO2236" s="115" t="s">
        <v>10024</v>
      </c>
      <c r="AP2236" s="115" t="s">
        <v>10019</v>
      </c>
      <c r="AQ2236" s="115" t="s">
        <v>10128</v>
      </c>
      <c r="AR2236" s="115" t="s">
        <v>10129</v>
      </c>
      <c r="AS2236" s="115" t="s">
        <v>10130</v>
      </c>
      <c r="AT2236" s="115" t="s">
        <v>10027</v>
      </c>
      <c r="AU2236" s="274"/>
      <c r="AV2236" s="274"/>
      <c r="AW2236" s="274"/>
      <c r="AX2236" s="274"/>
      <c r="AY2236" s="274"/>
      <c r="AZ2236" s="274"/>
      <c r="BA2236" s="274"/>
      <c r="BB2236" s="274"/>
      <c r="BC2236" s="274"/>
      <c r="BD2236" s="274"/>
      <c r="BE2236" s="274"/>
      <c r="BF2236" s="274"/>
      <c r="BG2236" s="274"/>
      <c r="BH2236" s="274"/>
      <c r="BR2236" s="7"/>
      <c r="BV2236" s="7"/>
    </row>
    <row r="2237" spans="1:74" ht="15.6" x14ac:dyDescent="0.3">
      <c r="A2237" s="282" t="s">
        <v>9934</v>
      </c>
      <c r="B2237" s="282" t="s">
        <v>6018</v>
      </c>
      <c r="C2237" s="283"/>
      <c r="D2237" s="283">
        <v>109</v>
      </c>
      <c r="E2237" s="283">
        <v>2</v>
      </c>
      <c r="F2237" s="283">
        <v>43</v>
      </c>
      <c r="G2237" s="283">
        <v>11</v>
      </c>
      <c r="H2237" s="283">
        <v>53</v>
      </c>
      <c r="I2237" s="168"/>
      <c r="J2237" s="284">
        <f t="shared" si="325"/>
        <v>109</v>
      </c>
      <c r="K2237" s="285"/>
      <c r="L2237" s="230"/>
      <c r="M2237" s="274"/>
      <c r="N2237" s="274"/>
      <c r="O2237" s="274"/>
      <c r="P2237" s="274"/>
      <c r="Q2237" s="274"/>
      <c r="R2237" s="274"/>
      <c r="S2237" s="278"/>
      <c r="T2237" s="278">
        <f t="shared" ref="T2237:Y2237" si="327">SUM(T2233:T2236)</f>
        <v>2</v>
      </c>
      <c r="U2237" s="278">
        <f t="shared" si="327"/>
        <v>66</v>
      </c>
      <c r="V2237" s="278">
        <f t="shared" si="327"/>
        <v>11</v>
      </c>
      <c r="W2237" s="278">
        <f t="shared" si="327"/>
        <v>84</v>
      </c>
      <c r="X2237" s="278">
        <f t="shared" si="327"/>
        <v>0</v>
      </c>
      <c r="Y2237" s="278">
        <f t="shared" si="327"/>
        <v>163</v>
      </c>
      <c r="Z2237" s="286"/>
      <c r="AA2237" s="274"/>
      <c r="AB2237" s="274"/>
      <c r="AC2237" s="274"/>
      <c r="AD2237" s="274"/>
      <c r="AE2237" s="274"/>
      <c r="AF2237" s="274"/>
      <c r="AG2237" s="274"/>
      <c r="AH2237" s="274"/>
      <c r="AI2237" s="274"/>
      <c r="AJ2237" s="274"/>
      <c r="AK2237" s="274"/>
      <c r="AL2237" s="115" t="s">
        <v>10060</v>
      </c>
      <c r="AM2237" s="115">
        <v>0</v>
      </c>
      <c r="AN2237" s="115">
        <v>1</v>
      </c>
      <c r="AO2237" s="115">
        <v>1</v>
      </c>
      <c r="AP2237" s="115">
        <v>1</v>
      </c>
      <c r="AQ2237" s="115">
        <v>0</v>
      </c>
      <c r="AR2237" s="115">
        <v>0</v>
      </c>
      <c r="AS2237" s="115">
        <v>0</v>
      </c>
      <c r="AT2237" s="115">
        <v>0</v>
      </c>
      <c r="AU2237" s="274"/>
      <c r="AV2237" s="274"/>
      <c r="AW2237" s="274"/>
      <c r="AX2237" s="274"/>
      <c r="AY2237" s="274"/>
      <c r="AZ2237" s="274"/>
      <c r="BA2237" s="274"/>
      <c r="BB2237" s="274"/>
      <c r="BC2237" s="274"/>
      <c r="BD2237" s="274"/>
      <c r="BE2237" s="274"/>
      <c r="BF2237" s="274"/>
      <c r="BG2237" s="274"/>
      <c r="BH2237" s="274"/>
      <c r="BR2237" s="7"/>
      <c r="BV2237" s="7"/>
    </row>
    <row r="2238" spans="1:74" ht="15.6" x14ac:dyDescent="0.3">
      <c r="A2238" s="282" t="s">
        <v>9934</v>
      </c>
      <c r="B2238" s="282" t="s">
        <v>2543</v>
      </c>
      <c r="C2238" s="283"/>
      <c r="D2238" s="283">
        <v>75</v>
      </c>
      <c r="E2238" s="283">
        <v>1</v>
      </c>
      <c r="F2238" s="283">
        <v>35</v>
      </c>
      <c r="G2238" s="283">
        <v>22</v>
      </c>
      <c r="H2238" s="283">
        <v>17</v>
      </c>
      <c r="I2238" s="168"/>
      <c r="J2238" s="284">
        <f t="shared" si="325"/>
        <v>75</v>
      </c>
      <c r="K2238" s="285"/>
      <c r="L2238" s="230"/>
      <c r="M2238" s="274"/>
      <c r="N2238" s="274"/>
      <c r="O2238" s="274"/>
      <c r="P2238" s="274"/>
      <c r="Q2238" s="274"/>
      <c r="R2238" s="274"/>
      <c r="S2238" s="279" t="s">
        <v>9950</v>
      </c>
      <c r="T2238" s="279" t="s">
        <v>781</v>
      </c>
      <c r="U2238" s="279" t="s">
        <v>313</v>
      </c>
      <c r="V2238" s="279" t="s">
        <v>141</v>
      </c>
      <c r="W2238" s="279" t="s">
        <v>87</v>
      </c>
      <c r="X2238" s="279" t="s">
        <v>124</v>
      </c>
      <c r="Y2238" s="279" t="s">
        <v>9951</v>
      </c>
      <c r="Z2238" s="278"/>
      <c r="AA2238" s="274"/>
      <c r="AB2238" s="274"/>
      <c r="AC2238" s="274"/>
      <c r="AD2238" s="274"/>
      <c r="AE2238" s="274"/>
      <c r="AF2238" s="274"/>
      <c r="AG2238" s="274"/>
      <c r="AH2238" s="274"/>
      <c r="AI2238" s="274"/>
      <c r="AJ2238" s="274"/>
      <c r="AK2238" s="274"/>
      <c r="AL2238" s="115" t="s">
        <v>10061</v>
      </c>
      <c r="AM2238" s="115">
        <v>3</v>
      </c>
      <c r="AN2238" s="115">
        <v>1</v>
      </c>
      <c r="AO2238" s="115">
        <v>1</v>
      </c>
      <c r="AP2238" s="115">
        <v>1</v>
      </c>
      <c r="AQ2238" s="115">
        <v>0</v>
      </c>
      <c r="AR2238" s="115">
        <v>0</v>
      </c>
      <c r="AS2238" s="115">
        <v>0</v>
      </c>
      <c r="AT2238" s="115">
        <v>1</v>
      </c>
      <c r="AU2238" s="274"/>
      <c r="AV2238" s="274"/>
      <c r="AW2238" s="274"/>
      <c r="AX2238" s="274"/>
      <c r="AY2238" s="274"/>
      <c r="AZ2238" s="274"/>
      <c r="BA2238" s="274"/>
      <c r="BB2238" s="274"/>
      <c r="BC2238" s="274"/>
      <c r="BD2238" s="274"/>
      <c r="BE2238" s="274"/>
      <c r="BF2238" s="274"/>
      <c r="BG2238" s="274"/>
      <c r="BH2238" s="274"/>
      <c r="BR2238" s="7"/>
      <c r="BV2238" s="7"/>
    </row>
    <row r="2239" spans="1:74" ht="15.6" x14ac:dyDescent="0.3">
      <c r="A2239" s="282" t="s">
        <v>9934</v>
      </c>
      <c r="B2239" s="282" t="s">
        <v>8861</v>
      </c>
      <c r="C2239" s="283"/>
      <c r="D2239" s="283">
        <v>9</v>
      </c>
      <c r="E2239" s="283">
        <v>2</v>
      </c>
      <c r="F2239" s="283">
        <v>5</v>
      </c>
      <c r="G2239" s="283">
        <v>1</v>
      </c>
      <c r="H2239" s="283">
        <v>1</v>
      </c>
      <c r="I2239" s="168"/>
      <c r="J2239" s="284">
        <f t="shared" si="325"/>
        <v>9</v>
      </c>
      <c r="K2239" s="285"/>
      <c r="L2239" s="230"/>
      <c r="M2239" s="274"/>
      <c r="N2239" s="274"/>
      <c r="O2239" s="274"/>
      <c r="P2239" s="274"/>
      <c r="Q2239" s="274"/>
      <c r="R2239" s="274"/>
      <c r="S2239" s="279" t="s">
        <v>9138</v>
      </c>
      <c r="T2239" s="279">
        <f t="shared" ref="T2239:X2242" si="328" xml:space="preserve"> T2227-T2233</f>
        <v>0</v>
      </c>
      <c r="U2239" s="279">
        <f t="shared" si="328"/>
        <v>6</v>
      </c>
      <c r="V2239" s="279">
        <f t="shared" si="328"/>
        <v>0</v>
      </c>
      <c r="W2239" s="279">
        <f t="shared" si="328"/>
        <v>4</v>
      </c>
      <c r="X2239" s="279">
        <f t="shared" si="328"/>
        <v>0</v>
      </c>
      <c r="Y2239" s="279">
        <f>SUM(T2239:W2239)</f>
        <v>10</v>
      </c>
      <c r="Z2239" s="286">
        <f>SUM(T2239:X2239)</f>
        <v>10</v>
      </c>
      <c r="AA2239" s="274"/>
      <c r="AB2239" s="274"/>
      <c r="AC2239" s="274"/>
      <c r="AD2239" s="274"/>
      <c r="AE2239" s="274"/>
      <c r="AF2239" s="274"/>
      <c r="AG2239" s="274"/>
      <c r="AH2239" s="274"/>
      <c r="AI2239" s="274"/>
      <c r="AJ2239" s="274"/>
      <c r="AK2239" s="274"/>
      <c r="AL2239" s="115" t="s">
        <v>10062</v>
      </c>
      <c r="AM2239" s="115">
        <v>3</v>
      </c>
      <c r="AN2239" s="115">
        <v>5</v>
      </c>
      <c r="AO2239" s="115">
        <v>3</v>
      </c>
      <c r="AP2239" s="115">
        <v>2</v>
      </c>
      <c r="AQ2239" s="115">
        <v>0</v>
      </c>
      <c r="AR2239" s="115">
        <v>0</v>
      </c>
      <c r="AS2239" s="115">
        <v>0</v>
      </c>
      <c r="AT2239" s="115">
        <v>1</v>
      </c>
      <c r="AU2239" s="274"/>
      <c r="AV2239" s="274"/>
      <c r="AW2239" s="274"/>
      <c r="AX2239" s="274"/>
      <c r="AY2239" s="274"/>
      <c r="AZ2239" s="274"/>
      <c r="BA2239" s="274"/>
      <c r="BB2239" s="274"/>
      <c r="BC2239" s="274"/>
      <c r="BD2239" s="274"/>
      <c r="BE2239" s="274"/>
      <c r="BF2239" s="274"/>
      <c r="BG2239" s="274"/>
      <c r="BH2239" s="274"/>
      <c r="BR2239" s="7"/>
      <c r="BV2239" s="7"/>
    </row>
    <row r="2240" spans="1:74" ht="15.6" x14ac:dyDescent="0.3">
      <c r="A2240" s="282" t="s">
        <v>9934</v>
      </c>
      <c r="B2240" s="282" t="s">
        <v>6556</v>
      </c>
      <c r="C2240" s="283"/>
      <c r="D2240" s="283">
        <v>5</v>
      </c>
      <c r="E2240" s="273"/>
      <c r="F2240" s="283">
        <v>4</v>
      </c>
      <c r="G2240" s="283">
        <v>1</v>
      </c>
      <c r="H2240" s="168"/>
      <c r="I2240" s="168"/>
      <c r="J2240" s="284">
        <f t="shared" si="325"/>
        <v>5</v>
      </c>
      <c r="K2240" s="285"/>
      <c r="L2240" s="230"/>
      <c r="M2240" s="274"/>
      <c r="N2240" s="274"/>
      <c r="O2240" s="274"/>
      <c r="P2240" s="274"/>
      <c r="Q2240" s="274"/>
      <c r="R2240" s="274"/>
      <c r="S2240" s="279" t="s">
        <v>9139</v>
      </c>
      <c r="T2240" s="279">
        <f t="shared" si="328"/>
        <v>0</v>
      </c>
      <c r="U2240" s="279">
        <f t="shared" si="328"/>
        <v>16</v>
      </c>
      <c r="V2240" s="279">
        <f t="shared" si="328"/>
        <v>0</v>
      </c>
      <c r="W2240" s="279">
        <f t="shared" si="328"/>
        <v>26</v>
      </c>
      <c r="X2240" s="279">
        <f t="shared" si="328"/>
        <v>123</v>
      </c>
      <c r="Y2240" s="279">
        <f>SUM(T2240:W2240)</f>
        <v>42</v>
      </c>
      <c r="Z2240" s="286">
        <f>SUM(T2240:X2240)</f>
        <v>165</v>
      </c>
      <c r="AA2240" s="274"/>
      <c r="AB2240" s="274"/>
      <c r="AC2240" s="274"/>
      <c r="AD2240" s="274"/>
      <c r="AE2240" s="274"/>
      <c r="AF2240" s="274"/>
      <c r="AG2240" s="274"/>
      <c r="AH2240" s="274"/>
      <c r="AI2240" s="274"/>
      <c r="AJ2240" s="274"/>
      <c r="AK2240" s="274"/>
      <c r="AL2240" s="115" t="s">
        <v>10063</v>
      </c>
      <c r="AM2240" s="115">
        <v>46</v>
      </c>
      <c r="AN2240" s="115">
        <v>37</v>
      </c>
      <c r="AO2240" s="115">
        <v>28</v>
      </c>
      <c r="AP2240" s="115">
        <v>23</v>
      </c>
      <c r="AQ2240" s="115">
        <v>12</v>
      </c>
      <c r="AR2240" s="115">
        <v>18</v>
      </c>
      <c r="AS2240" s="115">
        <v>8</v>
      </c>
      <c r="AT2240" s="115">
        <v>10</v>
      </c>
      <c r="AU2240" s="274"/>
      <c r="AV2240" s="274"/>
      <c r="AW2240" s="274"/>
      <c r="AX2240" s="274"/>
      <c r="AY2240" s="274"/>
      <c r="AZ2240" s="274"/>
      <c r="BA2240" s="274"/>
      <c r="BB2240" s="274"/>
      <c r="BC2240" s="274"/>
      <c r="BD2240" s="274"/>
      <c r="BE2240" s="274"/>
      <c r="BF2240" s="274"/>
      <c r="BG2240" s="274"/>
      <c r="BH2240" s="274"/>
      <c r="BR2240" s="7"/>
      <c r="BV2240" s="7"/>
    </row>
    <row r="2241" spans="1:74" ht="15.6" x14ac:dyDescent="0.3">
      <c r="A2241" s="282" t="s">
        <v>9934</v>
      </c>
      <c r="B2241" s="282" t="s">
        <v>2289</v>
      </c>
      <c r="C2241" s="283"/>
      <c r="D2241" s="283">
        <v>168</v>
      </c>
      <c r="E2241" s="283">
        <v>7</v>
      </c>
      <c r="F2241" s="283">
        <v>89</v>
      </c>
      <c r="G2241" s="283">
        <v>45</v>
      </c>
      <c r="H2241" s="283">
        <v>27</v>
      </c>
      <c r="I2241" s="168"/>
      <c r="J2241" s="284">
        <f t="shared" si="325"/>
        <v>168</v>
      </c>
      <c r="K2241" s="285"/>
      <c r="L2241" s="230">
        <f>SUM(J2237:J2241)</f>
        <v>366</v>
      </c>
      <c r="M2241" s="274"/>
      <c r="N2241" s="274"/>
      <c r="O2241" s="274"/>
      <c r="P2241" s="274"/>
      <c r="Q2241" s="274"/>
      <c r="R2241" s="274"/>
      <c r="S2241" s="279" t="s">
        <v>9140</v>
      </c>
      <c r="T2241" s="279">
        <f t="shared" si="328"/>
        <v>2</v>
      </c>
      <c r="U2241" s="279">
        <f t="shared" si="328"/>
        <v>28</v>
      </c>
      <c r="V2241" s="279">
        <f t="shared" si="328"/>
        <v>11</v>
      </c>
      <c r="W2241" s="279">
        <f t="shared" si="328"/>
        <v>31</v>
      </c>
      <c r="X2241" s="279">
        <f t="shared" si="328"/>
        <v>433</v>
      </c>
      <c r="Y2241" s="279">
        <f>SUM(T2241:W2241)</f>
        <v>72</v>
      </c>
      <c r="Z2241" s="286">
        <f>SUM(T2241:X2241)</f>
        <v>505</v>
      </c>
      <c r="AA2241" s="274"/>
      <c r="AB2241" s="274"/>
      <c r="AC2241" s="274"/>
      <c r="AD2241" s="274"/>
      <c r="AE2241" s="274"/>
      <c r="AF2241" s="274"/>
      <c r="AG2241" s="274"/>
      <c r="AH2241" s="274"/>
      <c r="AI2241" s="274"/>
      <c r="AJ2241" s="274"/>
      <c r="AK2241" s="274"/>
      <c r="AL2241" s="115" t="s">
        <v>10140</v>
      </c>
      <c r="AM2241" s="115">
        <v>352</v>
      </c>
      <c r="AN2241" s="115">
        <v>266</v>
      </c>
      <c r="AO2241" s="115">
        <v>249</v>
      </c>
      <c r="AP2241" s="115">
        <v>156</v>
      </c>
      <c r="AQ2241" s="115">
        <v>84</v>
      </c>
      <c r="AR2241" s="115">
        <v>62</v>
      </c>
      <c r="AS2241" s="115">
        <v>82</v>
      </c>
      <c r="AT2241" s="115">
        <v>42</v>
      </c>
      <c r="AU2241" s="274"/>
      <c r="AV2241" s="274"/>
      <c r="AW2241" s="274"/>
      <c r="AX2241" s="274"/>
      <c r="AY2241" s="274"/>
      <c r="AZ2241" s="274"/>
      <c r="BA2241" s="274"/>
      <c r="BB2241" s="274"/>
      <c r="BC2241" s="274"/>
      <c r="BD2241" s="274"/>
      <c r="BE2241" s="274"/>
      <c r="BF2241" s="274"/>
      <c r="BG2241" s="274"/>
      <c r="BH2241" s="274"/>
      <c r="BR2241" s="7"/>
      <c r="BV2241" s="7"/>
    </row>
    <row r="2242" spans="1:74" ht="15.6" x14ac:dyDescent="0.3">
      <c r="A2242" s="279" t="s">
        <v>9948</v>
      </c>
      <c r="B2242" s="279"/>
      <c r="C2242" s="288">
        <v>1185</v>
      </c>
      <c r="D2242" s="279">
        <f t="shared" ref="D2242:J2242" si="329" xml:space="preserve"> SUM(D2226:D2241)</f>
        <v>1099</v>
      </c>
      <c r="E2242" s="288">
        <f t="shared" si="329"/>
        <v>14</v>
      </c>
      <c r="F2242" s="288">
        <f t="shared" si="329"/>
        <v>248</v>
      </c>
      <c r="G2242" s="288">
        <f t="shared" si="329"/>
        <v>91</v>
      </c>
      <c r="H2242" s="288">
        <f t="shared" si="329"/>
        <v>190</v>
      </c>
      <c r="I2242" s="288">
        <f t="shared" si="329"/>
        <v>556</v>
      </c>
      <c r="J2242" s="279">
        <f t="shared" si="329"/>
        <v>1099</v>
      </c>
      <c r="K2242" s="278"/>
      <c r="L2242" s="180"/>
      <c r="M2242" s="274"/>
      <c r="N2242" s="274"/>
      <c r="O2242" s="274"/>
      <c r="P2242" s="274"/>
      <c r="Q2242" s="274"/>
      <c r="R2242" s="274"/>
      <c r="S2242" s="279" t="s">
        <v>9141</v>
      </c>
      <c r="T2242" s="279">
        <f t="shared" si="328"/>
        <v>10</v>
      </c>
      <c r="U2242" s="279">
        <f t="shared" si="328"/>
        <v>133</v>
      </c>
      <c r="V2242" s="279">
        <f t="shared" si="328"/>
        <v>69</v>
      </c>
      <c r="W2242" s="279">
        <f t="shared" si="328"/>
        <v>45</v>
      </c>
      <c r="X2242" s="279">
        <f t="shared" si="328"/>
        <v>0</v>
      </c>
      <c r="Y2242" s="279">
        <f>SUM(T2242:W2242)</f>
        <v>257</v>
      </c>
      <c r="Z2242" s="286">
        <f>SUM(T2242:X2242)</f>
        <v>257</v>
      </c>
      <c r="AA2242" s="274"/>
      <c r="AB2242" s="274"/>
      <c r="AC2242" s="274"/>
      <c r="AD2242" s="274"/>
      <c r="AE2242" s="274"/>
      <c r="AF2242" s="274"/>
      <c r="AG2242" s="274"/>
      <c r="AH2242" s="274"/>
      <c r="AI2242" s="274"/>
      <c r="AJ2242" s="274"/>
      <c r="AK2242" s="274"/>
      <c r="AL2242" s="115" t="s">
        <v>10018</v>
      </c>
      <c r="AM2242" s="115">
        <v>349</v>
      </c>
      <c r="AN2242" s="115">
        <v>510</v>
      </c>
      <c r="AO2242" s="115">
        <v>535</v>
      </c>
      <c r="AP2242" s="115">
        <v>579</v>
      </c>
      <c r="AQ2242" s="115">
        <v>91</v>
      </c>
      <c r="AR2242" s="115">
        <v>181</v>
      </c>
      <c r="AS2242" s="115">
        <v>166</v>
      </c>
      <c r="AT2242" s="115">
        <v>123</v>
      </c>
      <c r="AU2242" s="274"/>
      <c r="AV2242" s="274"/>
      <c r="AW2242" s="274"/>
      <c r="AX2242" s="274"/>
      <c r="AY2242" s="274"/>
      <c r="AZ2242" s="274"/>
      <c r="BA2242" s="274"/>
      <c r="BB2242" s="274"/>
      <c r="BC2242" s="274"/>
      <c r="BD2242" s="274"/>
      <c r="BE2242" s="274"/>
      <c r="BF2242" s="274"/>
      <c r="BG2242" s="274"/>
      <c r="BH2242" s="274"/>
      <c r="BR2242" s="7"/>
      <c r="BV2242" s="7"/>
    </row>
    <row r="2243" spans="1:74" ht="15.6" x14ac:dyDescent="0.3">
      <c r="A2243" s="274"/>
      <c r="B2243" s="274"/>
      <c r="C2243" s="274"/>
      <c r="D2243" s="274"/>
      <c r="E2243" s="274"/>
      <c r="F2243" s="274"/>
      <c r="G2243" s="274"/>
      <c r="H2243" s="274"/>
      <c r="I2243" s="274"/>
      <c r="J2243" s="274"/>
      <c r="K2243" s="274"/>
      <c r="L2243" s="275"/>
      <c r="M2243" s="274"/>
      <c r="N2243" s="274"/>
      <c r="O2243" s="274"/>
      <c r="P2243" s="274"/>
      <c r="Q2243" s="274"/>
      <c r="R2243" s="274"/>
      <c r="S2243" s="278"/>
      <c r="T2243" s="289">
        <f t="shared" ref="T2243:Z2243" si="330">SUM(T2239:T2242)</f>
        <v>12</v>
      </c>
      <c r="U2243" s="289">
        <f t="shared" si="330"/>
        <v>183</v>
      </c>
      <c r="V2243" s="289">
        <f t="shared" si="330"/>
        <v>80</v>
      </c>
      <c r="W2243" s="289">
        <f t="shared" si="330"/>
        <v>106</v>
      </c>
      <c r="X2243" s="289">
        <f t="shared" si="330"/>
        <v>556</v>
      </c>
      <c r="Y2243" s="289">
        <f t="shared" si="330"/>
        <v>381</v>
      </c>
      <c r="Z2243" s="289">
        <f t="shared" si="330"/>
        <v>937</v>
      </c>
      <c r="AA2243" s="274"/>
      <c r="AB2243" s="274"/>
      <c r="AC2243" s="274"/>
      <c r="AD2243" s="274"/>
      <c r="AE2243" s="274"/>
      <c r="AF2243" s="274"/>
      <c r="AG2243" s="274"/>
      <c r="AH2243" s="274"/>
      <c r="AI2243" s="274"/>
      <c r="AJ2243" s="274"/>
      <c r="AK2243" s="274"/>
      <c r="AL2243" s="115" t="s">
        <v>10141</v>
      </c>
      <c r="AM2243" s="115">
        <v>28</v>
      </c>
      <c r="AN2243" s="115">
        <v>72</v>
      </c>
      <c r="AO2243" s="115">
        <v>273</v>
      </c>
      <c r="AP2243" s="115">
        <v>355</v>
      </c>
      <c r="AQ2243" s="115">
        <v>161</v>
      </c>
      <c r="AR2243" s="115">
        <v>145</v>
      </c>
      <c r="AS2243" s="115">
        <v>92</v>
      </c>
      <c r="AT2243" s="115">
        <v>72</v>
      </c>
      <c r="AU2243" s="274"/>
      <c r="AV2243" s="274"/>
      <c r="AW2243" s="274"/>
      <c r="AX2243" s="274"/>
      <c r="AY2243" s="274"/>
      <c r="AZ2243" s="274"/>
      <c r="BA2243" s="274"/>
      <c r="BB2243" s="274"/>
      <c r="BC2243" s="274"/>
      <c r="BD2243" s="274"/>
      <c r="BE2243" s="274"/>
      <c r="BF2243" s="274"/>
      <c r="BG2243" s="274"/>
      <c r="BH2243" s="274"/>
      <c r="BR2243" s="7"/>
      <c r="BV2243" s="7"/>
    </row>
    <row r="2244" spans="1:74" ht="15.6" x14ac:dyDescent="0.3">
      <c r="A2244" s="274"/>
      <c r="B2244" s="274"/>
      <c r="C2244" s="274"/>
      <c r="D2244" s="274"/>
      <c r="E2244" s="274"/>
      <c r="F2244" s="274"/>
      <c r="G2244" s="274"/>
      <c r="H2244" s="274"/>
      <c r="I2244" s="274"/>
      <c r="J2244" s="274"/>
      <c r="K2244" s="274"/>
      <c r="L2244" s="275"/>
      <c r="M2244" s="274"/>
      <c r="N2244" s="274"/>
      <c r="O2244" s="274"/>
      <c r="P2244" s="274"/>
      <c r="Q2244" s="274"/>
      <c r="R2244" s="274"/>
      <c r="S2244" s="274"/>
      <c r="T2244" s="274"/>
      <c r="U2244" s="274"/>
      <c r="V2244" s="274"/>
      <c r="W2244" s="274"/>
      <c r="X2244" s="274"/>
      <c r="Y2244" s="274"/>
      <c r="Z2244" s="274"/>
      <c r="AA2244" s="274"/>
      <c r="AB2244" s="274"/>
      <c r="AC2244" s="274"/>
      <c r="AD2244" s="274"/>
      <c r="AE2244" s="274"/>
      <c r="AF2244" s="274"/>
      <c r="AG2244" s="274"/>
      <c r="AH2244" s="274"/>
      <c r="AI2244" s="274"/>
      <c r="AJ2244" s="274"/>
      <c r="AK2244" s="274"/>
      <c r="AL2244" s="115" t="s">
        <v>10022</v>
      </c>
      <c r="AM2244" s="115">
        <v>0</v>
      </c>
      <c r="AN2244" s="115">
        <v>0</v>
      </c>
      <c r="AO2244" s="115">
        <v>0</v>
      </c>
      <c r="AP2244" s="115">
        <v>0</v>
      </c>
      <c r="AQ2244" s="115">
        <v>415</v>
      </c>
      <c r="AR2244" s="115">
        <v>435</v>
      </c>
      <c r="AS2244" s="115">
        <v>345</v>
      </c>
      <c r="AT2244" s="115">
        <v>433</v>
      </c>
      <c r="AU2244" s="274"/>
      <c r="AV2244" s="274"/>
      <c r="AW2244" s="274"/>
      <c r="AX2244" s="274"/>
      <c r="AY2244" s="274"/>
      <c r="AZ2244" s="274"/>
      <c r="BA2244" s="274"/>
      <c r="BB2244" s="274"/>
      <c r="BC2244" s="274"/>
      <c r="BD2244" s="274"/>
      <c r="BE2244" s="274"/>
      <c r="BF2244" s="274"/>
      <c r="BG2244" s="274"/>
      <c r="BH2244" s="274"/>
      <c r="BR2244" s="7"/>
      <c r="BV2244" s="7"/>
    </row>
    <row r="2245" spans="1:74" ht="15.6" x14ac:dyDescent="0.3">
      <c r="A2245" s="274"/>
      <c r="B2245" s="274"/>
      <c r="C2245" s="274"/>
      <c r="D2245" s="274"/>
      <c r="E2245" s="274"/>
      <c r="F2245" s="274"/>
      <c r="G2245" s="274"/>
      <c r="H2245" s="274"/>
      <c r="I2245" s="274"/>
      <c r="J2245" s="274"/>
      <c r="K2245" s="274"/>
      <c r="L2245" s="275"/>
      <c r="M2245" s="274"/>
      <c r="N2245" s="274"/>
      <c r="O2245" s="274"/>
      <c r="P2245" s="274"/>
      <c r="Q2245" s="274"/>
      <c r="R2245" s="274"/>
      <c r="S2245" s="274"/>
      <c r="T2245" s="274"/>
      <c r="U2245" s="274"/>
      <c r="V2245" s="274"/>
      <c r="W2245" s="274"/>
      <c r="X2245" s="274"/>
      <c r="Y2245" s="274"/>
      <c r="Z2245" s="274"/>
      <c r="AA2245" s="274"/>
      <c r="AB2245" s="274"/>
      <c r="AC2245" s="274"/>
      <c r="AD2245" s="274"/>
      <c r="AE2245" s="274"/>
      <c r="AF2245" s="274"/>
      <c r="AG2245" s="274"/>
      <c r="AH2245" s="274"/>
      <c r="AI2245" s="274"/>
      <c r="AJ2245" s="274"/>
      <c r="AK2245" s="274"/>
      <c r="AL2245" s="115" t="s">
        <v>10142</v>
      </c>
      <c r="AM2245" s="115">
        <v>0</v>
      </c>
      <c r="AN2245" s="115">
        <v>0</v>
      </c>
      <c r="AO2245" s="115">
        <v>0</v>
      </c>
      <c r="AP2245" s="115">
        <v>2</v>
      </c>
      <c r="AQ2245" s="115">
        <v>15</v>
      </c>
      <c r="AR2245" s="115">
        <v>39</v>
      </c>
      <c r="AS2245" s="115">
        <v>174</v>
      </c>
      <c r="AT2245" s="115">
        <v>257</v>
      </c>
      <c r="AU2245" s="274"/>
      <c r="AV2245" s="274"/>
      <c r="AW2245" s="274"/>
      <c r="AX2245" s="274"/>
      <c r="AY2245" s="274"/>
      <c r="AZ2245" s="274"/>
      <c r="BA2245" s="274"/>
      <c r="BB2245" s="274"/>
      <c r="BC2245" s="274"/>
      <c r="BD2245" s="274"/>
      <c r="BE2245" s="274"/>
      <c r="BF2245" s="274"/>
      <c r="BG2245" s="274"/>
      <c r="BH2245" s="274"/>
      <c r="BR2245" s="7"/>
      <c r="BV2245" s="7"/>
    </row>
    <row r="2246" spans="1:74" ht="15.6" x14ac:dyDescent="0.3">
      <c r="A2246" s="274"/>
      <c r="B2246" s="274"/>
      <c r="C2246" s="274"/>
      <c r="D2246" s="274"/>
      <c r="E2246" s="274"/>
      <c r="F2246" s="274"/>
      <c r="G2246" s="274"/>
      <c r="H2246" s="274"/>
      <c r="I2246" s="274"/>
      <c r="J2246" s="274"/>
      <c r="K2246" s="274"/>
      <c r="L2246" s="275"/>
      <c r="M2246" s="274"/>
      <c r="N2246" s="274"/>
      <c r="O2246" s="274"/>
      <c r="P2246" s="274"/>
      <c r="Q2246" s="274"/>
      <c r="R2246" s="274"/>
      <c r="S2246" s="274"/>
      <c r="T2246" s="274"/>
      <c r="U2246" s="274"/>
      <c r="V2246" s="274"/>
      <c r="W2246" s="274"/>
      <c r="X2246" s="274"/>
      <c r="Y2246" s="274"/>
      <c r="Z2246" s="274"/>
      <c r="AA2246" s="274"/>
      <c r="AB2246" s="274"/>
      <c r="AC2246" s="274"/>
      <c r="AD2246" s="274"/>
      <c r="AE2246" s="274"/>
      <c r="AF2246" s="274"/>
      <c r="AG2246" s="274"/>
      <c r="AH2246" s="274"/>
      <c r="AI2246" s="274"/>
      <c r="AJ2246" s="274"/>
      <c r="AK2246" s="274"/>
      <c r="AL2246" s="274"/>
      <c r="AM2246" s="274"/>
      <c r="AN2246" s="274"/>
      <c r="AO2246" s="274"/>
      <c r="AP2246" s="274"/>
      <c r="AQ2246" s="274"/>
      <c r="AR2246" s="274"/>
      <c r="AS2246" s="274"/>
      <c r="AT2246" s="274"/>
      <c r="AU2246" s="274"/>
      <c r="AV2246" s="274"/>
      <c r="AW2246" s="274"/>
      <c r="AX2246" s="274"/>
      <c r="AY2246" s="274"/>
      <c r="AZ2246" s="274"/>
      <c r="BA2246" s="274"/>
      <c r="BB2246" s="274"/>
      <c r="BC2246" s="274"/>
      <c r="BD2246" s="274"/>
      <c r="BE2246" s="274"/>
      <c r="BF2246" s="274"/>
      <c r="BG2246" s="274"/>
      <c r="BH2246" s="274"/>
      <c r="BR2246" s="7"/>
      <c r="BV2246" s="7"/>
    </row>
    <row r="2247" spans="1:74" ht="15.6" x14ac:dyDescent="0.3">
      <c r="A2247" s="274"/>
      <c r="B2247" s="274"/>
      <c r="C2247" s="274"/>
      <c r="D2247" s="274"/>
      <c r="E2247" s="274"/>
      <c r="F2247" s="274"/>
      <c r="G2247" s="274"/>
      <c r="H2247" s="274"/>
      <c r="I2247" s="274"/>
      <c r="J2247" s="274"/>
      <c r="K2247" s="274"/>
      <c r="L2247" s="275"/>
      <c r="M2247" s="274"/>
      <c r="N2247" s="274"/>
      <c r="O2247" s="274"/>
      <c r="P2247" s="274"/>
      <c r="Q2247" s="274"/>
      <c r="R2247" s="274"/>
      <c r="S2247" s="274"/>
      <c r="T2247" s="274"/>
      <c r="U2247" s="274"/>
      <c r="V2247" s="274"/>
      <c r="W2247" s="274"/>
      <c r="X2247" s="274"/>
      <c r="Y2247" s="274"/>
      <c r="Z2247" s="274"/>
      <c r="AA2247" s="274"/>
      <c r="AB2247" s="274"/>
      <c r="AC2247" s="274"/>
      <c r="AD2247" s="274"/>
      <c r="AE2247" s="274"/>
      <c r="AF2247" s="274"/>
      <c r="AG2247" s="274"/>
      <c r="AH2247" s="274"/>
      <c r="AI2247" s="274"/>
      <c r="AJ2247" s="274"/>
      <c r="AK2247" s="274"/>
      <c r="AL2247" s="274"/>
      <c r="AM2247" s="274"/>
      <c r="AN2247" s="274"/>
      <c r="AO2247" s="274"/>
      <c r="AP2247" s="274"/>
      <c r="AQ2247" s="274"/>
      <c r="AR2247" s="274"/>
      <c r="AS2247" s="274"/>
      <c r="AT2247" s="274"/>
      <c r="AU2247" s="274"/>
      <c r="AV2247" s="274"/>
      <c r="AW2247" s="274"/>
      <c r="AX2247" s="274"/>
      <c r="AY2247" s="274"/>
      <c r="AZ2247" s="274"/>
      <c r="BA2247" s="274"/>
      <c r="BB2247" s="274"/>
      <c r="BC2247" s="274"/>
      <c r="BD2247" s="274"/>
      <c r="BE2247" s="274"/>
      <c r="BF2247" s="274"/>
      <c r="BG2247" s="274"/>
      <c r="BH2247" s="274"/>
      <c r="BR2247" s="7"/>
      <c r="BV2247" s="7"/>
    </row>
    <row r="2248" spans="1:74" ht="15.6" x14ac:dyDescent="0.3">
      <c r="A2248" s="274"/>
      <c r="B2248" s="274"/>
      <c r="C2248" s="274"/>
      <c r="D2248" s="274"/>
      <c r="E2248" s="274"/>
      <c r="F2248" s="274"/>
      <c r="G2248" s="274"/>
      <c r="H2248" s="274"/>
      <c r="I2248" s="274"/>
      <c r="J2248" s="274"/>
      <c r="K2248" s="274"/>
      <c r="L2248" s="275"/>
      <c r="M2248" s="274"/>
      <c r="N2248" s="274"/>
      <c r="O2248" s="274"/>
      <c r="P2248" s="274"/>
      <c r="Q2248" s="274"/>
      <c r="R2248" s="274"/>
      <c r="S2248" s="274"/>
      <c r="T2248" s="274"/>
      <c r="U2248" s="274"/>
      <c r="V2248" s="274"/>
      <c r="W2248" s="274"/>
      <c r="X2248" s="274"/>
      <c r="Y2248" s="274"/>
      <c r="Z2248" s="274"/>
      <c r="AA2248" s="274"/>
      <c r="AB2248" s="274"/>
      <c r="AC2248" s="274"/>
      <c r="AD2248" s="274"/>
      <c r="AE2248" s="274"/>
      <c r="AF2248" s="274"/>
      <c r="AG2248" s="274"/>
      <c r="AH2248" s="274"/>
      <c r="AI2248" s="274"/>
      <c r="AJ2248" s="274"/>
      <c r="AK2248" s="274"/>
      <c r="AL2248" s="274"/>
      <c r="AM2248" s="274"/>
      <c r="AN2248" s="274"/>
      <c r="AO2248" s="274"/>
      <c r="AP2248" s="274"/>
      <c r="AQ2248" s="274"/>
      <c r="AR2248" s="274"/>
      <c r="AS2248" s="274"/>
      <c r="AT2248" s="274"/>
      <c r="AU2248" s="274"/>
      <c r="AV2248" s="274"/>
      <c r="AW2248" s="274"/>
      <c r="AX2248" s="274"/>
      <c r="AY2248" s="274"/>
      <c r="AZ2248" s="274"/>
      <c r="BA2248" s="274"/>
      <c r="BB2248" s="274"/>
      <c r="BC2248" s="274"/>
      <c r="BD2248" s="274"/>
      <c r="BE2248" s="274"/>
      <c r="BF2248" s="274"/>
      <c r="BG2248" s="274"/>
      <c r="BH2248" s="274"/>
      <c r="BR2248" s="7"/>
      <c r="BV2248" s="7"/>
    </row>
    <row r="2249" spans="1:74" ht="15.6" x14ac:dyDescent="0.3">
      <c r="A2249" s="274"/>
      <c r="B2249" s="274"/>
      <c r="C2249" s="274"/>
      <c r="D2249" s="274"/>
      <c r="E2249" s="274"/>
      <c r="F2249" s="274"/>
      <c r="G2249" s="274"/>
      <c r="H2249" s="274"/>
      <c r="I2249" s="274"/>
      <c r="J2249" s="274"/>
      <c r="K2249" s="274"/>
      <c r="L2249" s="275"/>
      <c r="M2249" s="274"/>
      <c r="N2249" s="274"/>
      <c r="O2249" s="274"/>
      <c r="P2249" s="274"/>
      <c r="Q2249" s="274"/>
      <c r="R2249" s="274"/>
      <c r="S2249" s="274"/>
      <c r="T2249" s="274"/>
      <c r="U2249" s="274"/>
      <c r="V2249" s="274"/>
      <c r="W2249" s="274"/>
      <c r="X2249" s="274"/>
      <c r="Y2249" s="274"/>
      <c r="Z2249" s="274"/>
      <c r="AA2249" s="274"/>
      <c r="AB2249" s="274"/>
      <c r="AC2249" s="274"/>
      <c r="AD2249" s="274"/>
      <c r="AE2249" s="274"/>
      <c r="AF2249" s="274"/>
      <c r="AG2249" s="274"/>
      <c r="AH2249" s="274"/>
      <c r="AI2249" s="274"/>
      <c r="AJ2249" s="274"/>
      <c r="AK2249" s="274"/>
      <c r="AL2249" s="274"/>
      <c r="AM2249" s="274"/>
      <c r="AN2249" s="274"/>
      <c r="AO2249" s="274"/>
      <c r="AP2249" s="274"/>
      <c r="AQ2249" s="274"/>
      <c r="AR2249" s="274"/>
      <c r="AS2249" s="274"/>
      <c r="AT2249" s="274"/>
      <c r="AU2249" s="274"/>
      <c r="AV2249" s="274"/>
      <c r="AW2249" s="274"/>
      <c r="AX2249" s="274"/>
      <c r="AY2249" s="274"/>
      <c r="AZ2249" s="274"/>
      <c r="BA2249" s="274"/>
      <c r="BB2249" s="274"/>
      <c r="BC2249" s="274"/>
      <c r="BD2249" s="274"/>
      <c r="BE2249" s="274"/>
      <c r="BF2249" s="274"/>
      <c r="BG2249" s="274"/>
      <c r="BH2249" s="274"/>
      <c r="BR2249" s="7"/>
      <c r="BV2249" s="7"/>
    </row>
    <row r="2250" spans="1:74" ht="15.6" x14ac:dyDescent="0.3">
      <c r="A2250" s="274"/>
      <c r="B2250" s="274"/>
      <c r="C2250" s="274"/>
      <c r="D2250" s="274"/>
      <c r="E2250" s="274"/>
      <c r="F2250" s="274"/>
      <c r="G2250" s="274"/>
      <c r="H2250" s="274"/>
      <c r="I2250" s="274"/>
      <c r="J2250" s="274"/>
      <c r="K2250" s="274"/>
      <c r="L2250" s="275"/>
      <c r="M2250" s="274"/>
      <c r="N2250" s="274"/>
      <c r="O2250" s="274"/>
      <c r="P2250" s="274"/>
      <c r="Q2250" s="274"/>
      <c r="R2250" s="274"/>
      <c r="S2250" s="274"/>
      <c r="T2250" s="274"/>
      <c r="U2250" s="274"/>
      <c r="V2250" s="274"/>
      <c r="W2250" s="274"/>
      <c r="X2250" s="274"/>
      <c r="Y2250" s="274"/>
      <c r="Z2250" s="274"/>
      <c r="AA2250" s="274"/>
      <c r="AB2250" s="274"/>
      <c r="AC2250" s="274"/>
      <c r="AD2250" s="274"/>
      <c r="AE2250" s="274"/>
      <c r="AF2250" s="274"/>
      <c r="AG2250" s="274"/>
      <c r="AH2250" s="274"/>
      <c r="AI2250" s="274"/>
      <c r="AJ2250" s="274"/>
      <c r="AK2250" s="274"/>
      <c r="AL2250" s="274"/>
      <c r="AM2250" s="274"/>
      <c r="AN2250" s="274"/>
      <c r="AO2250" s="274"/>
      <c r="AP2250" s="274"/>
      <c r="AQ2250" s="274"/>
      <c r="AR2250" s="274"/>
      <c r="AS2250" s="274"/>
      <c r="AT2250" s="274"/>
      <c r="AU2250" s="274"/>
      <c r="AV2250" s="274"/>
      <c r="AW2250" s="274"/>
      <c r="AX2250" s="274"/>
      <c r="AY2250" s="274"/>
      <c r="AZ2250" s="274"/>
      <c r="BA2250" s="274"/>
      <c r="BB2250" s="274"/>
      <c r="BC2250" s="274"/>
      <c r="BD2250" s="274"/>
      <c r="BE2250" s="274"/>
      <c r="BF2250" s="274"/>
      <c r="BG2250" s="274"/>
      <c r="BH2250" s="274"/>
      <c r="BR2250" s="7"/>
      <c r="BV2250" s="7"/>
    </row>
    <row r="2251" spans="1:74" ht="15.6" x14ac:dyDescent="0.3">
      <c r="A2251" s="274"/>
      <c r="B2251" s="274"/>
      <c r="C2251" s="274"/>
      <c r="D2251" s="274"/>
      <c r="E2251" s="274"/>
      <c r="F2251" s="274"/>
      <c r="G2251" s="274"/>
      <c r="H2251" s="274"/>
      <c r="I2251" s="274"/>
      <c r="J2251" s="274"/>
      <c r="K2251" s="274"/>
      <c r="L2251" s="275"/>
      <c r="M2251" s="274"/>
      <c r="N2251" s="274"/>
      <c r="O2251" s="274"/>
      <c r="P2251" s="274"/>
      <c r="Q2251" s="274"/>
      <c r="R2251" s="274"/>
      <c r="S2251" s="274"/>
      <c r="T2251" s="274"/>
      <c r="U2251" s="274"/>
      <c r="V2251" s="274"/>
      <c r="W2251" s="274"/>
      <c r="X2251" s="274"/>
      <c r="Y2251" s="274"/>
      <c r="Z2251" s="274"/>
      <c r="AA2251" s="274"/>
      <c r="AB2251" s="274"/>
      <c r="AC2251" s="274"/>
      <c r="AD2251" s="274"/>
      <c r="AE2251" s="274"/>
      <c r="AF2251" s="274"/>
      <c r="AG2251" s="274"/>
      <c r="AH2251" s="274"/>
      <c r="AI2251" s="274"/>
      <c r="AJ2251" s="274"/>
      <c r="AK2251" s="274"/>
      <c r="AL2251" s="274"/>
      <c r="AM2251" s="274"/>
      <c r="AN2251" s="274"/>
      <c r="AO2251" s="274"/>
      <c r="AP2251" s="274"/>
      <c r="AQ2251" s="274"/>
      <c r="AR2251" s="274"/>
      <c r="AS2251" s="274"/>
      <c r="AT2251" s="274"/>
      <c r="AU2251" s="274"/>
      <c r="AV2251" s="274"/>
      <c r="AW2251" s="274"/>
      <c r="AX2251" s="274"/>
      <c r="AY2251" s="274"/>
      <c r="AZ2251" s="274"/>
      <c r="BA2251" s="274"/>
      <c r="BB2251" s="274"/>
      <c r="BC2251" s="274"/>
      <c r="BD2251" s="274"/>
      <c r="BE2251" s="274"/>
      <c r="BF2251" s="274"/>
      <c r="BG2251" s="274"/>
      <c r="BH2251" s="274"/>
      <c r="BR2251" s="7"/>
      <c r="BV2251" s="7"/>
    </row>
    <row r="2255" spans="1:74" ht="34.200000000000003" x14ac:dyDescent="0.3">
      <c r="A2255" s="276" t="s">
        <v>10130</v>
      </c>
      <c r="B2255" s="276" t="s">
        <v>9152</v>
      </c>
      <c r="C2255" s="276" t="s">
        <v>9126</v>
      </c>
      <c r="D2255" s="276" t="s">
        <v>9936</v>
      </c>
      <c r="E2255" s="276" t="s">
        <v>9937</v>
      </c>
      <c r="F2255" s="276" t="s">
        <v>9938</v>
      </c>
      <c r="G2255" s="276" t="s">
        <v>9939</v>
      </c>
      <c r="H2255" s="276" t="s">
        <v>9940</v>
      </c>
      <c r="I2255" s="276" t="s">
        <v>9941</v>
      </c>
      <c r="J2255" s="277" t="s">
        <v>9948</v>
      </c>
      <c r="K2255" s="278"/>
      <c r="L2255" s="125" t="s">
        <v>10207</v>
      </c>
      <c r="M2255" s="274"/>
      <c r="N2255" s="274"/>
      <c r="O2255" s="274"/>
      <c r="P2255" s="274"/>
      <c r="Q2255" s="274"/>
      <c r="R2255" s="274"/>
      <c r="S2255" s="278" t="s">
        <v>10130</v>
      </c>
      <c r="T2255" s="278"/>
      <c r="U2255" s="278"/>
      <c r="V2255" s="278"/>
      <c r="W2255" s="278"/>
      <c r="X2255" s="278"/>
      <c r="Y2255" s="278"/>
      <c r="Z2255" s="278"/>
      <c r="AA2255" s="274"/>
      <c r="AB2255" s="274"/>
      <c r="AC2255" s="274"/>
      <c r="AD2255" s="274"/>
      <c r="AE2255" s="274"/>
      <c r="AF2255" s="274"/>
      <c r="AG2255" s="274"/>
      <c r="AH2255" s="274"/>
      <c r="AI2255" s="274"/>
      <c r="AJ2255" s="274"/>
      <c r="AK2255" s="274"/>
      <c r="AL2255" s="115" t="s">
        <v>9995</v>
      </c>
      <c r="AM2255" s="115" t="s">
        <v>10130</v>
      </c>
      <c r="AN2255" s="115"/>
      <c r="AO2255" s="115"/>
      <c r="AP2255" s="115"/>
      <c r="AQ2255" s="278"/>
      <c r="AR2255" s="278"/>
      <c r="AS2255" s="278"/>
      <c r="AT2255" s="278"/>
      <c r="AU2255" s="274"/>
      <c r="AV2255" s="274"/>
      <c r="AW2255" s="274"/>
      <c r="AX2255" s="274"/>
      <c r="AY2255" s="274"/>
      <c r="AZ2255" s="274"/>
      <c r="BA2255" s="274"/>
      <c r="BB2255" s="274"/>
      <c r="BC2255" s="274"/>
      <c r="BD2255" s="274"/>
      <c r="BE2255" s="274"/>
      <c r="BF2255" s="274"/>
      <c r="BG2255" s="274"/>
      <c r="BH2255" s="274"/>
      <c r="BI2255" s="274"/>
      <c r="BJ2255" s="274"/>
      <c r="BK2255" s="274"/>
      <c r="BL2255" s="274"/>
      <c r="BM2255" s="274"/>
      <c r="BN2255" s="274"/>
      <c r="BO2255" s="274"/>
      <c r="BR2255" s="7"/>
      <c r="BV2255" s="7"/>
    </row>
    <row r="2256" spans="1:74" ht="15.6" x14ac:dyDescent="0.3">
      <c r="A2256" s="279" t="s">
        <v>10165</v>
      </c>
      <c r="B2256" s="279" t="s">
        <v>2289</v>
      </c>
      <c r="C2256" s="159">
        <v>9</v>
      </c>
      <c r="D2256" s="281">
        <v>9</v>
      </c>
      <c r="E2256" s="159">
        <v>5</v>
      </c>
      <c r="F2256" s="159">
        <v>3</v>
      </c>
      <c r="G2256" s="159">
        <v>0</v>
      </c>
      <c r="H2256" s="159">
        <v>1</v>
      </c>
      <c r="I2256" s="159">
        <v>0</v>
      </c>
      <c r="J2256" s="281">
        <f t="shared" ref="J2256:J2271" si="331">SUM(E2256:I2256)</f>
        <v>9</v>
      </c>
      <c r="K2256" s="278"/>
      <c r="L2256" s="217"/>
      <c r="M2256" s="274"/>
      <c r="N2256" s="274"/>
      <c r="O2256" s="274"/>
      <c r="P2256" s="274"/>
      <c r="Q2256" s="274"/>
      <c r="R2256" s="274"/>
      <c r="S2256" s="279" t="s">
        <v>9945</v>
      </c>
      <c r="T2256" s="279" t="s">
        <v>781</v>
      </c>
      <c r="U2256" s="279" t="s">
        <v>313</v>
      </c>
      <c r="V2256" s="279" t="s">
        <v>141</v>
      </c>
      <c r="W2256" s="279" t="s">
        <v>87</v>
      </c>
      <c r="X2256" s="279" t="s">
        <v>124</v>
      </c>
      <c r="Y2256" s="279" t="s">
        <v>8</v>
      </c>
      <c r="Z2256" s="278"/>
      <c r="AA2256" s="274"/>
      <c r="AB2256" s="274"/>
      <c r="AC2256" s="274"/>
      <c r="AD2256" s="274"/>
      <c r="AE2256" s="274"/>
      <c r="AF2256" s="274"/>
      <c r="AG2256" s="274"/>
      <c r="AH2256" s="274"/>
      <c r="AI2256" s="274"/>
      <c r="AJ2256" s="274"/>
      <c r="AK2256" s="274"/>
      <c r="AL2256" s="278" t="s">
        <v>10119</v>
      </c>
      <c r="AM2256" s="115"/>
      <c r="AN2256" s="115"/>
      <c r="AO2256" s="115"/>
      <c r="AP2256" s="115"/>
      <c r="AQ2256" s="278"/>
      <c r="AR2256" s="278"/>
      <c r="AS2256" s="278"/>
      <c r="AT2256" s="278"/>
      <c r="AU2256" s="274"/>
      <c r="AV2256" s="274"/>
      <c r="AW2256" s="274"/>
      <c r="AX2256" s="274"/>
      <c r="AY2256" s="274"/>
      <c r="AZ2256" s="274"/>
      <c r="BA2256" s="274"/>
      <c r="BB2256" s="274"/>
      <c r="BC2256" s="274"/>
      <c r="BD2256" s="274"/>
      <c r="BE2256" s="274"/>
      <c r="BF2256" s="274"/>
      <c r="BG2256" s="274"/>
      <c r="BH2256" s="274"/>
      <c r="BI2256" s="274"/>
      <c r="BJ2256" s="274"/>
      <c r="BK2256" s="274"/>
      <c r="BL2256" s="274"/>
      <c r="BM2256" s="274"/>
      <c r="BN2256" s="274"/>
      <c r="BO2256" s="274"/>
      <c r="BR2256" s="7"/>
      <c r="BV2256" s="7"/>
    </row>
    <row r="2257" spans="1:74" ht="15.6" x14ac:dyDescent="0.3">
      <c r="A2257" s="282" t="s">
        <v>9974</v>
      </c>
      <c r="B2257" s="282" t="s">
        <v>6018</v>
      </c>
      <c r="C2257" s="168">
        <v>10</v>
      </c>
      <c r="D2257" s="284">
        <v>9</v>
      </c>
      <c r="E2257" s="168">
        <v>5</v>
      </c>
      <c r="F2257" s="168">
        <v>3</v>
      </c>
      <c r="G2257" s="168">
        <v>0</v>
      </c>
      <c r="H2257" s="168">
        <v>1</v>
      </c>
      <c r="I2257" s="168">
        <v>0</v>
      </c>
      <c r="J2257" s="284">
        <f t="shared" si="331"/>
        <v>9</v>
      </c>
      <c r="K2257" s="285"/>
      <c r="L2257" s="230"/>
      <c r="M2257" s="274"/>
      <c r="N2257" s="274"/>
      <c r="O2257" s="274"/>
      <c r="P2257" s="274"/>
      <c r="Q2257" s="274"/>
      <c r="R2257" s="274"/>
      <c r="S2257" s="279" t="s">
        <v>9138</v>
      </c>
      <c r="T2257" s="279">
        <f>E2256</f>
        <v>5</v>
      </c>
      <c r="U2257" s="279">
        <f>F2256</f>
        <v>3</v>
      </c>
      <c r="V2257" s="279">
        <f>G2256</f>
        <v>0</v>
      </c>
      <c r="W2257" s="279">
        <f>H2256</f>
        <v>1</v>
      </c>
      <c r="X2257" s="279">
        <f>I2256</f>
        <v>0</v>
      </c>
      <c r="Y2257" s="279">
        <f>SUM(T2257:X2257)</f>
        <v>9</v>
      </c>
      <c r="Z2257" s="286"/>
      <c r="AA2257" s="274"/>
      <c r="AB2257" s="274"/>
      <c r="AC2257" s="274"/>
      <c r="AD2257" s="274"/>
      <c r="AE2257" s="274"/>
      <c r="AF2257" s="274"/>
      <c r="AG2257" s="274"/>
      <c r="AH2257" s="274"/>
      <c r="AI2257" s="274"/>
      <c r="AJ2257" s="274"/>
      <c r="AK2257" s="274"/>
      <c r="AL2257" s="278" t="s">
        <v>10121</v>
      </c>
      <c r="AM2257" s="115"/>
      <c r="AN2257" s="115"/>
      <c r="AO2257" s="115"/>
      <c r="AP2257" s="115"/>
      <c r="AQ2257" s="278"/>
      <c r="AR2257" s="278"/>
      <c r="AS2257" s="278"/>
      <c r="AT2257" s="278"/>
      <c r="AU2257" s="274"/>
      <c r="AV2257" s="274"/>
      <c r="AW2257" s="274"/>
      <c r="AX2257" s="274"/>
      <c r="AY2257" s="274"/>
      <c r="AZ2257" s="274"/>
      <c r="BA2257" s="274"/>
      <c r="BB2257" s="274"/>
      <c r="BC2257" s="274"/>
      <c r="BD2257" s="274"/>
      <c r="BE2257" s="274"/>
      <c r="BF2257" s="274"/>
      <c r="BG2257" s="274"/>
      <c r="BH2257" s="274"/>
      <c r="BI2257" s="274"/>
      <c r="BJ2257" s="274"/>
      <c r="BK2257" s="274"/>
      <c r="BL2257" s="274"/>
      <c r="BM2257" s="274"/>
      <c r="BN2257" s="274"/>
      <c r="BO2257" s="274"/>
      <c r="BR2257" s="7"/>
      <c r="BV2257" s="7"/>
    </row>
    <row r="2258" spans="1:74" ht="15.6" x14ac:dyDescent="0.3">
      <c r="A2258" s="282" t="s">
        <v>9974</v>
      </c>
      <c r="B2258" s="282" t="s">
        <v>2543</v>
      </c>
      <c r="C2258" s="273">
        <v>97</v>
      </c>
      <c r="D2258" s="284">
        <v>95</v>
      </c>
      <c r="E2258" s="168">
        <v>0</v>
      </c>
      <c r="F2258" s="168">
        <v>0</v>
      </c>
      <c r="G2258" s="168">
        <v>0</v>
      </c>
      <c r="H2258" s="168">
        <v>4</v>
      </c>
      <c r="I2258" s="168">
        <v>91</v>
      </c>
      <c r="J2258" s="284">
        <f t="shared" si="331"/>
        <v>95</v>
      </c>
      <c r="K2258" s="285"/>
      <c r="L2258" s="230"/>
      <c r="M2258" s="274"/>
      <c r="N2258" s="274"/>
      <c r="O2258" s="274"/>
      <c r="P2258" s="274"/>
      <c r="Q2258" s="274"/>
      <c r="R2258" s="274"/>
      <c r="S2258" s="279" t="s">
        <v>9139</v>
      </c>
      <c r="T2258" s="279">
        <f>SUM(E2257:E2261)</f>
        <v>6</v>
      </c>
      <c r="U2258" s="279">
        <f>SUM(F2257:F2261)</f>
        <v>24</v>
      </c>
      <c r="V2258" s="279">
        <f>SUM(G2257:G2261)</f>
        <v>6</v>
      </c>
      <c r="W2258" s="279">
        <f>SUM(H2257:H2261)</f>
        <v>55</v>
      </c>
      <c r="X2258" s="279">
        <f>SUM(I2257:I2261)</f>
        <v>166</v>
      </c>
      <c r="Y2258" s="279">
        <f>SUM(T2258:X2258)</f>
        <v>257</v>
      </c>
      <c r="Z2258" s="286"/>
      <c r="AA2258" s="274"/>
      <c r="AB2258" s="274"/>
      <c r="AC2258" s="274"/>
      <c r="AD2258" s="274"/>
      <c r="AE2258" s="274"/>
      <c r="AF2258" s="274"/>
      <c r="AG2258" s="274"/>
      <c r="AH2258" s="274"/>
      <c r="AI2258" s="274"/>
      <c r="AJ2258" s="274"/>
      <c r="AK2258" s="274"/>
      <c r="AL2258" s="278"/>
      <c r="AM2258" s="115"/>
      <c r="AN2258" s="115"/>
      <c r="AO2258" s="115"/>
      <c r="AP2258" s="115"/>
      <c r="AQ2258" s="278"/>
      <c r="AR2258" s="278"/>
      <c r="AS2258" s="278"/>
      <c r="AT2258" s="278"/>
      <c r="AU2258" s="274"/>
      <c r="AV2258" s="274"/>
      <c r="AW2258" s="274"/>
      <c r="AX2258" s="274"/>
      <c r="AY2258" s="274"/>
      <c r="AZ2258" s="274"/>
      <c r="BA2258" s="274"/>
      <c r="BB2258" s="274"/>
      <c r="BC2258" s="274"/>
      <c r="BD2258" s="274"/>
      <c r="BE2258" s="274"/>
      <c r="BF2258" s="274"/>
      <c r="BG2258" s="274"/>
      <c r="BH2258" s="274"/>
      <c r="BI2258" s="274"/>
      <c r="BJ2258" s="274"/>
      <c r="BK2258" s="274"/>
      <c r="BL2258" s="274"/>
      <c r="BM2258" s="274"/>
      <c r="BN2258" s="274"/>
      <c r="BO2258" s="274"/>
      <c r="BR2258" s="7"/>
      <c r="BV2258" s="7"/>
    </row>
    <row r="2259" spans="1:74" ht="15.6" x14ac:dyDescent="0.3">
      <c r="A2259" s="282" t="s">
        <v>9974</v>
      </c>
      <c r="B2259" s="282" t="s">
        <v>8861</v>
      </c>
      <c r="C2259" s="273">
        <v>0</v>
      </c>
      <c r="D2259" s="284">
        <v>0</v>
      </c>
      <c r="E2259" s="168">
        <v>0</v>
      </c>
      <c r="F2259" s="168">
        <v>0</v>
      </c>
      <c r="G2259" s="168">
        <v>0</v>
      </c>
      <c r="H2259" s="168">
        <v>0</v>
      </c>
      <c r="I2259" s="168">
        <v>0</v>
      </c>
      <c r="J2259" s="284">
        <f t="shared" si="331"/>
        <v>0</v>
      </c>
      <c r="K2259" s="285"/>
      <c r="L2259" s="230"/>
      <c r="M2259" s="274"/>
      <c r="N2259" s="274"/>
      <c r="O2259" s="274"/>
      <c r="P2259" s="274"/>
      <c r="Q2259" s="274"/>
      <c r="R2259" s="274"/>
      <c r="S2259" s="279" t="s">
        <v>9140</v>
      </c>
      <c r="T2259" s="279">
        <f>SUM(E2262:E2266)</f>
        <v>10</v>
      </c>
      <c r="U2259" s="279">
        <f>SUM(F2262:F2266)</f>
        <v>49</v>
      </c>
      <c r="V2259" s="279">
        <f>SUM(G2262:G2266)</f>
        <v>22</v>
      </c>
      <c r="W2259" s="279">
        <f>SUM(H2262:H2266)</f>
        <v>97</v>
      </c>
      <c r="X2259" s="279">
        <f>SUM(I2262:I2266)</f>
        <v>345</v>
      </c>
      <c r="Y2259" s="279">
        <f>SUM(T2259:X2259)</f>
        <v>523</v>
      </c>
      <c r="Z2259" s="286"/>
      <c r="AA2259" s="274"/>
      <c r="AB2259" s="274"/>
      <c r="AC2259" s="274"/>
      <c r="AD2259" s="274"/>
      <c r="AE2259" s="274"/>
      <c r="AF2259" s="274"/>
      <c r="AG2259" s="274"/>
      <c r="AH2259" s="274"/>
      <c r="AI2259" s="274"/>
      <c r="AJ2259" s="274"/>
      <c r="AK2259" s="274"/>
      <c r="AL2259" s="278" t="s">
        <v>5</v>
      </c>
      <c r="AM2259" s="278" t="s">
        <v>10125</v>
      </c>
      <c r="AN2259" s="278" t="s">
        <v>10126</v>
      </c>
      <c r="AO2259" s="278" t="s">
        <v>10127</v>
      </c>
      <c r="AP2259" s="278" t="s">
        <v>10024</v>
      </c>
      <c r="AQ2259" s="278" t="s">
        <v>10019</v>
      </c>
      <c r="AR2259" s="278" t="s">
        <v>10128</v>
      </c>
      <c r="AS2259" s="278" t="s">
        <v>10129</v>
      </c>
      <c r="AT2259" s="278" t="s">
        <v>10130</v>
      </c>
      <c r="AU2259" s="274"/>
      <c r="AV2259" s="274"/>
      <c r="AW2259" s="274"/>
      <c r="AX2259" s="274"/>
      <c r="AY2259" s="274"/>
      <c r="AZ2259" s="274"/>
      <c r="BA2259" s="274"/>
      <c r="BB2259" s="274"/>
      <c r="BC2259" s="274"/>
      <c r="BD2259" s="274"/>
      <c r="BE2259" s="274"/>
      <c r="BF2259" s="274"/>
      <c r="BG2259" s="274"/>
      <c r="BH2259" s="274"/>
      <c r="BI2259" s="274"/>
      <c r="BJ2259" s="274"/>
      <c r="BK2259" s="274"/>
      <c r="BL2259" s="274"/>
      <c r="BM2259" s="274"/>
      <c r="BN2259" s="274"/>
      <c r="BO2259" s="274"/>
      <c r="BR2259" s="7"/>
      <c r="BV2259" s="7"/>
    </row>
    <row r="2260" spans="1:74" ht="15.6" x14ac:dyDescent="0.3">
      <c r="A2260" s="282" t="s">
        <v>9974</v>
      </c>
      <c r="B2260" s="282" t="s">
        <v>6556</v>
      </c>
      <c r="C2260" s="273">
        <v>0</v>
      </c>
      <c r="D2260" s="284">
        <v>0</v>
      </c>
      <c r="E2260" s="168">
        <v>0</v>
      </c>
      <c r="F2260" s="168">
        <v>0</v>
      </c>
      <c r="G2260" s="168">
        <v>0</v>
      </c>
      <c r="H2260" s="168">
        <v>0</v>
      </c>
      <c r="I2260" s="168">
        <v>0</v>
      </c>
      <c r="J2260" s="284">
        <f t="shared" si="331"/>
        <v>0</v>
      </c>
      <c r="K2260" s="285"/>
      <c r="L2260" s="230"/>
      <c r="M2260" s="274"/>
      <c r="N2260" s="274"/>
      <c r="O2260" s="274"/>
      <c r="P2260" s="274"/>
      <c r="Q2260" s="274"/>
      <c r="R2260" s="274"/>
      <c r="S2260" s="279" t="s">
        <v>9141</v>
      </c>
      <c r="T2260" s="279">
        <f>SUM(E2267:E2271)</f>
        <v>21</v>
      </c>
      <c r="U2260" s="279">
        <f>SUM(F2267:F2271)</f>
        <v>101</v>
      </c>
      <c r="V2260" s="279">
        <f>SUM(G2267:G2271)</f>
        <v>48</v>
      </c>
      <c r="W2260" s="279">
        <f>SUM(H2267:H2271)</f>
        <v>103</v>
      </c>
      <c r="X2260" s="279">
        <f>SUM(I2267:I2271)</f>
        <v>0</v>
      </c>
      <c r="Y2260" s="279">
        <f>SUM(T2260:X2260)</f>
        <v>273</v>
      </c>
      <c r="Z2260" s="286"/>
      <c r="AA2260" s="274"/>
      <c r="AB2260" s="274"/>
      <c r="AC2260" s="274"/>
      <c r="AD2260" s="274"/>
      <c r="AE2260" s="274"/>
      <c r="AF2260" s="274"/>
      <c r="AG2260" s="274"/>
      <c r="AH2260" s="274"/>
      <c r="AI2260" s="274"/>
      <c r="AJ2260" s="274"/>
      <c r="AK2260" s="274"/>
      <c r="AL2260" s="278" t="s">
        <v>10009</v>
      </c>
      <c r="AM2260" s="115">
        <v>0</v>
      </c>
      <c r="AN2260" s="115">
        <v>0</v>
      </c>
      <c r="AO2260" s="115">
        <v>0</v>
      </c>
      <c r="AP2260" s="115">
        <v>0</v>
      </c>
      <c r="AQ2260" s="115">
        <v>0</v>
      </c>
      <c r="AR2260" s="115">
        <v>0</v>
      </c>
      <c r="AS2260" s="115">
        <v>0</v>
      </c>
      <c r="AT2260" s="115">
        <v>0</v>
      </c>
      <c r="AU2260" s="274"/>
      <c r="AV2260" s="274"/>
      <c r="AW2260" s="274"/>
      <c r="AX2260" s="274"/>
      <c r="AY2260" s="274"/>
      <c r="AZ2260" s="274"/>
      <c r="BA2260" s="274"/>
      <c r="BB2260" s="274"/>
      <c r="BC2260" s="274"/>
      <c r="BD2260" s="274"/>
      <c r="BE2260" s="274"/>
      <c r="BF2260" s="274"/>
      <c r="BG2260" s="274"/>
      <c r="BH2260" s="274"/>
      <c r="BI2260" s="274"/>
      <c r="BJ2260" s="274"/>
      <c r="BK2260" s="274"/>
      <c r="BL2260" s="274"/>
      <c r="BM2260" s="274"/>
      <c r="BN2260" s="274"/>
      <c r="BO2260" s="274"/>
      <c r="BR2260" s="7"/>
      <c r="BV2260" s="7"/>
    </row>
    <row r="2261" spans="1:74" ht="15.6" x14ac:dyDescent="0.3">
      <c r="A2261" s="282" t="s">
        <v>9974</v>
      </c>
      <c r="B2261" s="282" t="s">
        <v>2289</v>
      </c>
      <c r="C2261" s="273">
        <v>153</v>
      </c>
      <c r="D2261" s="284">
        <v>153</v>
      </c>
      <c r="E2261" s="168">
        <v>1</v>
      </c>
      <c r="F2261" s="168">
        <v>21</v>
      </c>
      <c r="G2261" s="168">
        <v>6</v>
      </c>
      <c r="H2261" s="168">
        <v>50</v>
      </c>
      <c r="I2261" s="168">
        <v>75</v>
      </c>
      <c r="J2261" s="284">
        <f t="shared" si="331"/>
        <v>153</v>
      </c>
      <c r="K2261" s="285"/>
      <c r="L2261" s="230"/>
      <c r="M2261" s="274"/>
      <c r="N2261" s="274"/>
      <c r="O2261" s="274"/>
      <c r="P2261" s="274"/>
      <c r="Q2261" s="274"/>
      <c r="R2261" s="274"/>
      <c r="S2261" s="278"/>
      <c r="T2261" s="278">
        <f t="shared" ref="T2261:Y2261" si="332">SUM(T2257:T2260)</f>
        <v>42</v>
      </c>
      <c r="U2261" s="278">
        <f t="shared" si="332"/>
        <v>177</v>
      </c>
      <c r="V2261" s="278">
        <f t="shared" si="332"/>
        <v>76</v>
      </c>
      <c r="W2261" s="278">
        <f t="shared" si="332"/>
        <v>256</v>
      </c>
      <c r="X2261" s="278">
        <f t="shared" si="332"/>
        <v>511</v>
      </c>
      <c r="Y2261" s="278">
        <f t="shared" si="332"/>
        <v>1062</v>
      </c>
      <c r="Z2261" s="286"/>
      <c r="AA2261" s="274"/>
      <c r="AB2261" s="274"/>
      <c r="AC2261" s="274"/>
      <c r="AD2261" s="274"/>
      <c r="AE2261" s="274"/>
      <c r="AF2261" s="274"/>
      <c r="AG2261" s="274"/>
      <c r="AH2261" s="274"/>
      <c r="AI2261" s="274"/>
      <c r="AJ2261" s="274"/>
      <c r="AK2261" s="274"/>
      <c r="AL2261" s="278" t="s">
        <v>10010</v>
      </c>
      <c r="AM2261" s="115">
        <v>0</v>
      </c>
      <c r="AN2261" s="115">
        <v>0</v>
      </c>
      <c r="AO2261" s="115">
        <v>0</v>
      </c>
      <c r="AP2261" s="115">
        <v>0</v>
      </c>
      <c r="AQ2261" s="115">
        <v>0</v>
      </c>
      <c r="AR2261" s="115">
        <v>0</v>
      </c>
      <c r="AS2261" s="115">
        <v>0</v>
      </c>
      <c r="AT2261" s="115">
        <v>0</v>
      </c>
      <c r="AU2261" s="274"/>
      <c r="AV2261" s="274"/>
      <c r="AW2261" s="274"/>
      <c r="AX2261" s="274"/>
      <c r="AY2261" s="274"/>
      <c r="AZ2261" s="274"/>
      <c r="BA2261" s="274"/>
      <c r="BB2261" s="274"/>
      <c r="BC2261" s="274"/>
      <c r="BD2261" s="274"/>
      <c r="BE2261" s="274"/>
      <c r="BF2261" s="274"/>
      <c r="BG2261" s="274"/>
      <c r="BH2261" s="274"/>
      <c r="BI2261" s="274"/>
      <c r="BJ2261" s="274"/>
      <c r="BK2261" s="274"/>
      <c r="BL2261" s="274"/>
      <c r="BM2261" s="274"/>
      <c r="BN2261" s="274"/>
      <c r="BO2261" s="274"/>
      <c r="BR2261" s="7"/>
      <c r="BV2261" s="7"/>
    </row>
    <row r="2262" spans="1:74" ht="15.6" x14ac:dyDescent="0.3">
      <c r="A2262" s="279" t="s">
        <v>9975</v>
      </c>
      <c r="B2262" s="279" t="s">
        <v>6018</v>
      </c>
      <c r="C2262" s="287">
        <v>88</v>
      </c>
      <c r="D2262" s="281">
        <v>86</v>
      </c>
      <c r="E2262" s="159">
        <v>6</v>
      </c>
      <c r="F2262" s="159">
        <v>24</v>
      </c>
      <c r="G2262" s="159">
        <v>5</v>
      </c>
      <c r="H2262" s="159">
        <v>51</v>
      </c>
      <c r="I2262" s="159">
        <v>0</v>
      </c>
      <c r="J2262" s="281">
        <f t="shared" si="331"/>
        <v>86</v>
      </c>
      <c r="K2262" s="278"/>
      <c r="L2262" s="180"/>
      <c r="M2262" s="274"/>
      <c r="N2262" s="274"/>
      <c r="O2262" s="274"/>
      <c r="P2262" s="274"/>
      <c r="Q2262" s="274"/>
      <c r="R2262" s="274"/>
      <c r="S2262" s="279" t="s">
        <v>9947</v>
      </c>
      <c r="T2262" s="279" t="s">
        <v>781</v>
      </c>
      <c r="U2262" s="279" t="s">
        <v>313</v>
      </c>
      <c r="V2262" s="279" t="s">
        <v>141</v>
      </c>
      <c r="W2262" s="279" t="s">
        <v>87</v>
      </c>
      <c r="X2262" s="279" t="s">
        <v>124</v>
      </c>
      <c r="Y2262" s="279" t="s">
        <v>8</v>
      </c>
      <c r="Z2262" s="278"/>
      <c r="AA2262" s="274"/>
      <c r="AB2262" s="274"/>
      <c r="AC2262" s="274"/>
      <c r="AD2262" s="274"/>
      <c r="AE2262" s="274"/>
      <c r="AF2262" s="274"/>
      <c r="AG2262" s="274"/>
      <c r="AH2262" s="274"/>
      <c r="AI2262" s="274"/>
      <c r="AJ2262" s="274"/>
      <c r="AK2262" s="274"/>
      <c r="AL2262" s="278" t="s">
        <v>10011</v>
      </c>
      <c r="AM2262" s="115">
        <v>0</v>
      </c>
      <c r="AN2262" s="115">
        <v>0</v>
      </c>
      <c r="AO2262" s="115">
        <v>0</v>
      </c>
      <c r="AP2262" s="115">
        <v>0</v>
      </c>
      <c r="AQ2262" s="115">
        <v>0</v>
      </c>
      <c r="AR2262" s="115">
        <v>0</v>
      </c>
      <c r="AS2262" s="115">
        <v>0</v>
      </c>
      <c r="AT2262" s="115">
        <v>0</v>
      </c>
      <c r="AU2262" s="274"/>
      <c r="AV2262" s="274"/>
      <c r="AW2262" s="274"/>
      <c r="AX2262" s="274"/>
      <c r="AY2262" s="274"/>
      <c r="AZ2262" s="274"/>
      <c r="BA2262" s="274"/>
      <c r="BB2262" s="274"/>
      <c r="BC2262" s="274"/>
      <c r="BD2262" s="274"/>
      <c r="BE2262" s="274"/>
      <c r="BF2262" s="274"/>
      <c r="BG2262" s="274"/>
      <c r="BH2262" s="274"/>
      <c r="BI2262" s="274"/>
      <c r="BJ2262" s="274"/>
      <c r="BK2262" s="274"/>
      <c r="BL2262" s="274"/>
      <c r="BM2262" s="274"/>
      <c r="BN2262" s="274"/>
      <c r="BO2262" s="274"/>
      <c r="BR2262" s="7"/>
      <c r="BV2262" s="7"/>
    </row>
    <row r="2263" spans="1:74" ht="15.6" x14ac:dyDescent="0.3">
      <c r="A2263" s="279" t="s">
        <v>9975</v>
      </c>
      <c r="B2263" s="279" t="s">
        <v>2543</v>
      </c>
      <c r="C2263" s="287">
        <v>4</v>
      </c>
      <c r="D2263" s="281">
        <v>3</v>
      </c>
      <c r="E2263" s="159">
        <v>0</v>
      </c>
      <c r="F2263" s="159">
        <v>0</v>
      </c>
      <c r="G2263" s="159">
        <v>0</v>
      </c>
      <c r="H2263" s="159">
        <v>3</v>
      </c>
      <c r="I2263" s="159">
        <v>0</v>
      </c>
      <c r="J2263" s="281">
        <f t="shared" si="331"/>
        <v>3</v>
      </c>
      <c r="K2263" s="278"/>
      <c r="L2263" s="180"/>
      <c r="M2263" s="274"/>
      <c r="N2263" s="274"/>
      <c r="O2263" s="274"/>
      <c r="P2263" s="274"/>
      <c r="Q2263" s="274"/>
      <c r="R2263" s="274"/>
      <c r="S2263" s="279" t="s">
        <v>9138</v>
      </c>
      <c r="T2263" s="279">
        <v>0</v>
      </c>
      <c r="U2263" s="279">
        <v>1</v>
      </c>
      <c r="V2263" s="279">
        <v>0</v>
      </c>
      <c r="W2263" s="279">
        <v>0</v>
      </c>
      <c r="X2263" s="279">
        <v>0</v>
      </c>
      <c r="Y2263" s="279">
        <f>SUM(T2263:X2263)</f>
        <v>1</v>
      </c>
      <c r="Z2263" s="286"/>
      <c r="AA2263" s="274"/>
      <c r="AB2263" s="274"/>
      <c r="AC2263" s="274"/>
      <c r="AD2263" s="274"/>
      <c r="AE2263" s="274"/>
      <c r="AF2263" s="274"/>
      <c r="AG2263" s="274"/>
      <c r="AH2263" s="274"/>
      <c r="AI2263" s="274"/>
      <c r="AJ2263" s="274"/>
      <c r="AK2263" s="274"/>
      <c r="AL2263" s="278" t="s">
        <v>10012</v>
      </c>
      <c r="AM2263" s="115">
        <v>0</v>
      </c>
      <c r="AN2263" s="115">
        <v>0</v>
      </c>
      <c r="AO2263" s="115">
        <v>0</v>
      </c>
      <c r="AP2263" s="115">
        <v>0</v>
      </c>
      <c r="AQ2263" s="115">
        <v>0</v>
      </c>
      <c r="AR2263" s="115">
        <v>0</v>
      </c>
      <c r="AS2263" s="115">
        <v>0</v>
      </c>
      <c r="AT2263" s="115">
        <v>0</v>
      </c>
      <c r="AU2263" s="274"/>
      <c r="AV2263" s="274"/>
      <c r="AW2263" s="274"/>
      <c r="AX2263" s="274"/>
      <c r="AY2263" s="274"/>
      <c r="AZ2263" s="274"/>
      <c r="BA2263" s="274"/>
      <c r="BB2263" s="274"/>
      <c r="BC2263" s="274"/>
      <c r="BD2263" s="274"/>
      <c r="BE2263" s="274"/>
      <c r="BF2263" s="274"/>
      <c r="BG2263" s="274"/>
      <c r="BH2263" s="274"/>
      <c r="BI2263" s="274"/>
      <c r="BJ2263" s="274"/>
      <c r="BK2263" s="274"/>
      <c r="BL2263" s="274"/>
      <c r="BM2263" s="274"/>
      <c r="BN2263" s="274"/>
      <c r="BO2263" s="274"/>
      <c r="BR2263" s="7"/>
      <c r="BV2263" s="7"/>
    </row>
    <row r="2264" spans="1:74" ht="15.6" x14ac:dyDescent="0.3">
      <c r="A2264" s="279" t="s">
        <v>9975</v>
      </c>
      <c r="B2264" s="279" t="s">
        <v>8861</v>
      </c>
      <c r="C2264" s="287">
        <v>0</v>
      </c>
      <c r="D2264" s="281">
        <v>0</v>
      </c>
      <c r="E2264" s="159">
        <v>0</v>
      </c>
      <c r="F2264" s="159">
        <v>0</v>
      </c>
      <c r="G2264" s="159">
        <v>0</v>
      </c>
      <c r="H2264" s="159">
        <v>0</v>
      </c>
      <c r="I2264" s="159">
        <v>0</v>
      </c>
      <c r="J2264" s="281">
        <f t="shared" si="331"/>
        <v>0</v>
      </c>
      <c r="K2264" s="278"/>
      <c r="L2264" s="180"/>
      <c r="M2264" s="274"/>
      <c r="N2264" s="274"/>
      <c r="O2264" s="274"/>
      <c r="P2264" s="274"/>
      <c r="Q2264" s="274"/>
      <c r="R2264" s="274"/>
      <c r="S2264" s="279" t="s">
        <v>9139</v>
      </c>
      <c r="T2264" s="279">
        <f>E2257</f>
        <v>5</v>
      </c>
      <c r="U2264" s="279">
        <f>F2257</f>
        <v>3</v>
      </c>
      <c r="V2264" s="279">
        <f>G2257</f>
        <v>0</v>
      </c>
      <c r="W2264" s="279">
        <f>H2257</f>
        <v>1</v>
      </c>
      <c r="X2264" s="279">
        <f>I2257</f>
        <v>0</v>
      </c>
      <c r="Y2264" s="279">
        <f>SUM(T2264:X2264)</f>
        <v>9</v>
      </c>
      <c r="Z2264" s="286"/>
      <c r="AA2264" s="274"/>
      <c r="AB2264" s="274"/>
      <c r="AC2264" s="274"/>
      <c r="AD2264" s="274"/>
      <c r="AE2264" s="274"/>
      <c r="AF2264" s="274"/>
      <c r="AG2264" s="274"/>
      <c r="AH2264" s="274"/>
      <c r="AI2264" s="274"/>
      <c r="AJ2264" s="274"/>
      <c r="AK2264" s="274"/>
      <c r="AL2264" s="278" t="s">
        <v>10206</v>
      </c>
      <c r="AM2264" s="115">
        <v>0</v>
      </c>
      <c r="AN2264" s="115">
        <v>0</v>
      </c>
      <c r="AO2264" s="115">
        <v>0</v>
      </c>
      <c r="AP2264" s="115">
        <v>0</v>
      </c>
      <c r="AQ2264" s="115">
        <v>0</v>
      </c>
      <c r="AR2264" s="115">
        <v>415</v>
      </c>
      <c r="AS2264" s="115">
        <v>435</v>
      </c>
      <c r="AT2264" s="290">
        <v>345</v>
      </c>
      <c r="AU2264" s="274"/>
      <c r="AV2264" s="274"/>
      <c r="AW2264" s="274"/>
      <c r="AX2264" s="274"/>
      <c r="AY2264" s="274"/>
      <c r="AZ2264" s="274"/>
      <c r="BA2264" s="274"/>
      <c r="BB2264" s="274"/>
      <c r="BC2264" s="274"/>
      <c r="BD2264" s="274"/>
      <c r="BE2264" s="274"/>
      <c r="BF2264" s="274"/>
      <c r="BG2264" s="274"/>
      <c r="BH2264" s="274"/>
      <c r="BI2264" s="274"/>
      <c r="BJ2264" s="274"/>
      <c r="BK2264" s="274"/>
      <c r="BL2264" s="274"/>
      <c r="BM2264" s="274"/>
      <c r="BN2264" s="274"/>
      <c r="BO2264" s="274"/>
      <c r="BR2264" s="7"/>
      <c r="BV2264" s="7"/>
    </row>
    <row r="2265" spans="1:74" ht="15.6" x14ac:dyDescent="0.3">
      <c r="A2265" s="279" t="s">
        <v>9975</v>
      </c>
      <c r="B2265" s="279" t="s">
        <v>6556</v>
      </c>
      <c r="C2265" s="287">
        <v>0</v>
      </c>
      <c r="D2265" s="281">
        <v>0</v>
      </c>
      <c r="E2265" s="159">
        <v>0</v>
      </c>
      <c r="F2265" s="159">
        <v>0</v>
      </c>
      <c r="G2265" s="159">
        <v>0</v>
      </c>
      <c r="H2265" s="159">
        <v>0</v>
      </c>
      <c r="I2265" s="159">
        <v>0</v>
      </c>
      <c r="J2265" s="281">
        <f t="shared" si="331"/>
        <v>0</v>
      </c>
      <c r="K2265" s="278"/>
      <c r="L2265" s="180"/>
      <c r="M2265" s="274"/>
      <c r="N2265" s="274"/>
      <c r="O2265" s="274"/>
      <c r="P2265" s="274"/>
      <c r="Q2265" s="274"/>
      <c r="R2265" s="274"/>
      <c r="S2265" s="279" t="s">
        <v>9140</v>
      </c>
      <c r="T2265" s="279">
        <f>E2262</f>
        <v>6</v>
      </c>
      <c r="U2265" s="279">
        <f>F2262</f>
        <v>24</v>
      </c>
      <c r="V2265" s="279">
        <f>G2262</f>
        <v>5</v>
      </c>
      <c r="W2265" s="279">
        <f>H2262</f>
        <v>51</v>
      </c>
      <c r="X2265" s="279">
        <f>I2262</f>
        <v>0</v>
      </c>
      <c r="Y2265" s="279">
        <f>SUM(T2265:X2265)</f>
        <v>86</v>
      </c>
      <c r="Z2265" s="286"/>
      <c r="AA2265" s="274"/>
      <c r="AB2265" s="274"/>
      <c r="AC2265" s="274"/>
      <c r="AD2265" s="274"/>
      <c r="AE2265" s="274"/>
      <c r="AF2265" s="274"/>
      <c r="AG2265" s="274"/>
      <c r="AH2265" s="274"/>
      <c r="AI2265" s="274"/>
      <c r="AJ2265" s="274"/>
      <c r="AK2265" s="274"/>
      <c r="AL2265" s="278"/>
      <c r="AM2265" s="278"/>
      <c r="AN2265" s="278"/>
      <c r="AO2265" s="278"/>
      <c r="AP2265" s="278"/>
      <c r="AQ2265" s="278"/>
      <c r="AR2265" s="278"/>
      <c r="AS2265" s="278"/>
      <c r="AT2265" s="278"/>
      <c r="AU2265" s="274"/>
      <c r="AV2265" s="274"/>
      <c r="AW2265" s="274"/>
      <c r="AX2265" s="274"/>
      <c r="AY2265" s="274"/>
      <c r="AZ2265" s="274"/>
      <c r="BA2265" s="274"/>
      <c r="BB2265" s="274"/>
      <c r="BC2265" s="274"/>
      <c r="BD2265" s="274"/>
      <c r="BE2265" s="274"/>
      <c r="BF2265" s="274"/>
      <c r="BG2265" s="274"/>
      <c r="BH2265" s="274"/>
      <c r="BI2265" s="274"/>
      <c r="BJ2265" s="274"/>
      <c r="BK2265" s="274"/>
      <c r="BL2265" s="274"/>
      <c r="BM2265" s="274"/>
      <c r="BN2265" s="274"/>
      <c r="BO2265" s="274"/>
      <c r="BR2265" s="7"/>
      <c r="BV2265" s="7"/>
    </row>
    <row r="2266" spans="1:74" ht="15.6" x14ac:dyDescent="0.3">
      <c r="A2266" s="279" t="s">
        <v>9975</v>
      </c>
      <c r="B2266" s="279" t="s">
        <v>2289</v>
      </c>
      <c r="C2266" s="287">
        <v>435</v>
      </c>
      <c r="D2266" s="281">
        <v>434</v>
      </c>
      <c r="E2266" s="159">
        <v>4</v>
      </c>
      <c r="F2266" s="159">
        <v>25</v>
      </c>
      <c r="G2266" s="159">
        <v>17</v>
      </c>
      <c r="H2266" s="159">
        <v>43</v>
      </c>
      <c r="I2266" s="159">
        <v>345</v>
      </c>
      <c r="J2266" s="281">
        <f t="shared" si="331"/>
        <v>434</v>
      </c>
      <c r="K2266" s="278"/>
      <c r="L2266" s="217"/>
      <c r="M2266" s="274"/>
      <c r="N2266" s="274"/>
      <c r="O2266" s="274"/>
      <c r="P2266" s="274"/>
      <c r="Q2266" s="274"/>
      <c r="R2266" s="274"/>
      <c r="S2266" s="279" t="s">
        <v>9141</v>
      </c>
      <c r="T2266" s="279">
        <f>E2267</f>
        <v>5</v>
      </c>
      <c r="U2266" s="279">
        <f>F2267</f>
        <v>27</v>
      </c>
      <c r="V2266" s="279">
        <f>G2267</f>
        <v>8</v>
      </c>
      <c r="W2266" s="279">
        <f>H2267</f>
        <v>56</v>
      </c>
      <c r="X2266" s="279">
        <f>I2267</f>
        <v>0</v>
      </c>
      <c r="Y2266" s="279">
        <f>SUM(T2266:X2266)</f>
        <v>96</v>
      </c>
      <c r="Z2266" s="286"/>
      <c r="AA2266" s="274"/>
      <c r="AB2266" s="274"/>
      <c r="AC2266" s="274"/>
      <c r="AD2266" s="274"/>
      <c r="AE2266" s="274"/>
      <c r="AF2266" s="274"/>
      <c r="AG2266" s="274"/>
      <c r="AH2266" s="274"/>
      <c r="AI2266" s="274"/>
      <c r="AJ2266" s="274"/>
      <c r="AK2266" s="274"/>
      <c r="AL2266" s="278" t="s">
        <v>5</v>
      </c>
      <c r="AM2266" s="278" t="s">
        <v>10021</v>
      </c>
      <c r="AN2266" s="278" t="s">
        <v>10126</v>
      </c>
      <c r="AO2266" s="278" t="s">
        <v>10127</v>
      </c>
      <c r="AP2266" s="278" t="s">
        <v>10024</v>
      </c>
      <c r="AQ2266" s="278" t="s">
        <v>10019</v>
      </c>
      <c r="AR2266" s="278" t="s">
        <v>10128</v>
      </c>
      <c r="AS2266" s="278" t="s">
        <v>10129</v>
      </c>
      <c r="AT2266" s="278" t="s">
        <v>10130</v>
      </c>
      <c r="AU2266" s="274"/>
      <c r="AV2266" s="274"/>
      <c r="AW2266" s="274"/>
      <c r="AX2266" s="274"/>
      <c r="AY2266" s="274"/>
      <c r="AZ2266" s="274"/>
      <c r="BA2266" s="274"/>
      <c r="BB2266" s="274"/>
      <c r="BC2266" s="274"/>
      <c r="BD2266" s="274"/>
      <c r="BE2266" s="274"/>
      <c r="BF2266" s="274"/>
      <c r="BG2266" s="274"/>
      <c r="BH2266" s="274"/>
      <c r="BI2266" s="274"/>
      <c r="BJ2266" s="274"/>
      <c r="BK2266" s="274"/>
      <c r="BL2266" s="274"/>
      <c r="BM2266" s="274"/>
      <c r="BN2266" s="274"/>
      <c r="BO2266" s="274"/>
      <c r="BR2266" s="7"/>
      <c r="BV2266" s="7"/>
    </row>
    <row r="2267" spans="1:74" ht="15.6" x14ac:dyDescent="0.3">
      <c r="A2267" s="282" t="s">
        <v>9934</v>
      </c>
      <c r="B2267" s="282" t="s">
        <v>6018</v>
      </c>
      <c r="C2267" s="273">
        <v>99</v>
      </c>
      <c r="D2267" s="284">
        <v>96</v>
      </c>
      <c r="E2267" s="168">
        <v>5</v>
      </c>
      <c r="F2267" s="168">
        <v>27</v>
      </c>
      <c r="G2267" s="168">
        <v>8</v>
      </c>
      <c r="H2267" s="168">
        <v>56</v>
      </c>
      <c r="I2267" s="168">
        <v>0</v>
      </c>
      <c r="J2267" s="284">
        <f t="shared" si="331"/>
        <v>96</v>
      </c>
      <c r="K2267" s="285"/>
      <c r="L2267" s="230"/>
      <c r="M2267" s="274"/>
      <c r="N2267" s="274"/>
      <c r="O2267" s="274"/>
      <c r="P2267" s="274"/>
      <c r="Q2267" s="274"/>
      <c r="R2267" s="274"/>
      <c r="S2267" s="278"/>
      <c r="T2267" s="278">
        <f t="shared" ref="T2267:Y2267" si="333">SUM(T2263:T2266)</f>
        <v>16</v>
      </c>
      <c r="U2267" s="278">
        <f t="shared" si="333"/>
        <v>55</v>
      </c>
      <c r="V2267" s="278">
        <f t="shared" si="333"/>
        <v>13</v>
      </c>
      <c r="W2267" s="278">
        <f t="shared" si="333"/>
        <v>108</v>
      </c>
      <c r="X2267" s="278">
        <f t="shared" si="333"/>
        <v>0</v>
      </c>
      <c r="Y2267" s="278">
        <f t="shared" si="333"/>
        <v>192</v>
      </c>
      <c r="Z2267" s="286"/>
      <c r="AA2267" s="274"/>
      <c r="AB2267" s="274"/>
      <c r="AC2267" s="274"/>
      <c r="AD2267" s="274"/>
      <c r="AE2267" s="274"/>
      <c r="AF2267" s="274"/>
      <c r="AG2267" s="274"/>
      <c r="AH2267" s="274"/>
      <c r="AI2267" s="274"/>
      <c r="AJ2267" s="274"/>
      <c r="AK2267" s="274"/>
      <c r="AL2267" s="278" t="s">
        <v>10060</v>
      </c>
      <c r="AM2267" s="115">
        <v>3</v>
      </c>
      <c r="AN2267" s="115">
        <v>0</v>
      </c>
      <c r="AO2267" s="115">
        <v>1</v>
      </c>
      <c r="AP2267" s="115">
        <v>1</v>
      </c>
      <c r="AQ2267" s="115">
        <v>1</v>
      </c>
      <c r="AR2267" s="115">
        <v>0</v>
      </c>
      <c r="AS2267" s="115">
        <v>0</v>
      </c>
      <c r="AT2267" s="115">
        <v>0</v>
      </c>
      <c r="AU2267" s="274"/>
      <c r="AV2267" s="274"/>
      <c r="AW2267" s="274"/>
      <c r="AX2267" s="274"/>
      <c r="AY2267" s="274"/>
      <c r="AZ2267" s="274"/>
      <c r="BA2267" s="274"/>
      <c r="BB2267" s="274"/>
      <c r="BC2267" s="274"/>
      <c r="BD2267" s="274"/>
      <c r="BE2267" s="274"/>
      <c r="BF2267" s="274"/>
      <c r="BG2267" s="274"/>
      <c r="BH2267" s="274"/>
      <c r="BI2267" s="274"/>
      <c r="BJ2267" s="274"/>
      <c r="BK2267" s="274"/>
      <c r="BL2267" s="274"/>
      <c r="BM2267" s="274"/>
      <c r="BN2267" s="274"/>
      <c r="BO2267" s="274"/>
      <c r="BR2267" s="7"/>
      <c r="BV2267" s="7"/>
    </row>
    <row r="2268" spans="1:74" ht="15.6" x14ac:dyDescent="0.3">
      <c r="A2268" s="282" t="s">
        <v>9934</v>
      </c>
      <c r="B2268" s="282" t="s">
        <v>2543</v>
      </c>
      <c r="C2268" s="273">
        <v>173</v>
      </c>
      <c r="D2268" s="284">
        <v>129</v>
      </c>
      <c r="E2268" s="168">
        <v>12</v>
      </c>
      <c r="F2268" s="168">
        <v>44</v>
      </c>
      <c r="G2268" s="168">
        <v>30</v>
      </c>
      <c r="H2268" s="168">
        <v>43</v>
      </c>
      <c r="I2268" s="168"/>
      <c r="J2268" s="284">
        <f t="shared" si="331"/>
        <v>129</v>
      </c>
      <c r="K2268" s="285"/>
      <c r="L2268" s="230"/>
      <c r="M2268" s="274"/>
      <c r="N2268" s="274"/>
      <c r="O2268" s="274"/>
      <c r="P2268" s="274"/>
      <c r="Q2268" s="274"/>
      <c r="R2268" s="274"/>
      <c r="S2268" s="279" t="s">
        <v>9950</v>
      </c>
      <c r="T2268" s="279" t="s">
        <v>781</v>
      </c>
      <c r="U2268" s="279" t="s">
        <v>313</v>
      </c>
      <c r="V2268" s="279" t="s">
        <v>141</v>
      </c>
      <c r="W2268" s="279" t="s">
        <v>87</v>
      </c>
      <c r="X2268" s="279" t="s">
        <v>124</v>
      </c>
      <c r="Y2268" s="279" t="s">
        <v>9951</v>
      </c>
      <c r="Z2268" s="278"/>
      <c r="AA2268" s="274"/>
      <c r="AB2268" s="274"/>
      <c r="AC2268" s="274"/>
      <c r="AD2268" s="274"/>
      <c r="AE2268" s="274"/>
      <c r="AF2268" s="274"/>
      <c r="AG2268" s="274"/>
      <c r="AH2268" s="274"/>
      <c r="AI2268" s="274"/>
      <c r="AJ2268" s="274"/>
      <c r="AK2268" s="274"/>
      <c r="AL2268" s="278" t="s">
        <v>10061</v>
      </c>
      <c r="AM2268" s="115">
        <v>3</v>
      </c>
      <c r="AN2268" s="115">
        <v>3</v>
      </c>
      <c r="AO2268" s="115">
        <v>1</v>
      </c>
      <c r="AP2268" s="115">
        <v>1</v>
      </c>
      <c r="AQ2268" s="115">
        <v>1</v>
      </c>
      <c r="AR2268" s="115">
        <v>0</v>
      </c>
      <c r="AS2268" s="115">
        <v>0</v>
      </c>
      <c r="AT2268" s="115">
        <v>0</v>
      </c>
      <c r="AU2268" s="274"/>
      <c r="AV2268" s="274"/>
      <c r="AW2268" s="274"/>
      <c r="AX2268" s="274"/>
      <c r="AY2268" s="274"/>
      <c r="AZ2268" s="274"/>
      <c r="BA2268" s="274"/>
      <c r="BB2268" s="274"/>
      <c r="BC2268" s="274"/>
      <c r="BD2268" s="274"/>
      <c r="BE2268" s="274"/>
      <c r="BF2268" s="274"/>
      <c r="BG2268" s="274"/>
      <c r="BH2268" s="274"/>
      <c r="BI2268" s="274"/>
      <c r="BJ2268" s="274"/>
      <c r="BK2268" s="274"/>
      <c r="BL2268" s="274"/>
      <c r="BM2268" s="274"/>
      <c r="BN2268" s="274"/>
      <c r="BO2268" s="274"/>
      <c r="BR2268" s="7"/>
      <c r="BV2268" s="7"/>
    </row>
    <row r="2269" spans="1:74" ht="15.6" x14ac:dyDescent="0.3">
      <c r="A2269" s="282" t="s">
        <v>9934</v>
      </c>
      <c r="B2269" s="282" t="s">
        <v>8861</v>
      </c>
      <c r="C2269" s="273">
        <v>7</v>
      </c>
      <c r="D2269" s="284">
        <v>6</v>
      </c>
      <c r="E2269" s="168">
        <v>0</v>
      </c>
      <c r="F2269" s="168">
        <v>3</v>
      </c>
      <c r="G2269" s="168">
        <v>3</v>
      </c>
      <c r="H2269" s="168">
        <v>0</v>
      </c>
      <c r="I2269" s="168">
        <v>0</v>
      </c>
      <c r="J2269" s="284">
        <f t="shared" si="331"/>
        <v>6</v>
      </c>
      <c r="K2269" s="285"/>
      <c r="L2269" s="230"/>
      <c r="M2269" s="274"/>
      <c r="N2269" s="274"/>
      <c r="O2269" s="274"/>
      <c r="P2269" s="274"/>
      <c r="Q2269" s="274"/>
      <c r="R2269" s="274"/>
      <c r="S2269" s="279" t="s">
        <v>9138</v>
      </c>
      <c r="T2269" s="279">
        <f t="shared" ref="T2269:X2272" si="334" xml:space="preserve"> T2257-T2263</f>
        <v>5</v>
      </c>
      <c r="U2269" s="279">
        <f t="shared" si="334"/>
        <v>2</v>
      </c>
      <c r="V2269" s="279">
        <f t="shared" si="334"/>
        <v>0</v>
      </c>
      <c r="W2269" s="279">
        <f t="shared" si="334"/>
        <v>1</v>
      </c>
      <c r="X2269" s="279">
        <f t="shared" si="334"/>
        <v>0</v>
      </c>
      <c r="Y2269" s="279">
        <f>SUM(T2269:W2269)</f>
        <v>8</v>
      </c>
      <c r="Z2269" s="286">
        <f>SUM(T2269:X2269)</f>
        <v>8</v>
      </c>
      <c r="AA2269" s="274"/>
      <c r="AB2269" s="274"/>
      <c r="AC2269" s="274"/>
      <c r="AD2269" s="274"/>
      <c r="AE2269" s="274"/>
      <c r="AF2269" s="274"/>
      <c r="AG2269" s="274"/>
      <c r="AH2269" s="274"/>
      <c r="AI2269" s="274"/>
      <c r="AJ2269" s="274"/>
      <c r="AK2269" s="274"/>
      <c r="AL2269" s="278" t="s">
        <v>10062</v>
      </c>
      <c r="AM2269" s="115">
        <v>10</v>
      </c>
      <c r="AN2269" s="115">
        <v>3</v>
      </c>
      <c r="AO2269" s="115">
        <v>5</v>
      </c>
      <c r="AP2269" s="115">
        <v>3</v>
      </c>
      <c r="AQ2269" s="115">
        <v>2</v>
      </c>
      <c r="AR2269" s="115">
        <v>0</v>
      </c>
      <c r="AS2269" s="115">
        <v>0</v>
      </c>
      <c r="AT2269" s="115">
        <v>0</v>
      </c>
      <c r="AU2269" s="274"/>
      <c r="AV2269" s="274"/>
      <c r="AW2269" s="274"/>
      <c r="AX2269" s="274"/>
      <c r="AY2269" s="274"/>
      <c r="AZ2269" s="274"/>
      <c r="BA2269" s="274"/>
      <c r="BB2269" s="274"/>
      <c r="BC2269" s="274"/>
      <c r="BD2269" s="274"/>
      <c r="BE2269" s="274"/>
      <c r="BF2269" s="274"/>
      <c r="BG2269" s="274"/>
      <c r="BH2269" s="274"/>
      <c r="BI2269" s="274"/>
      <c r="BJ2269" s="274"/>
      <c r="BK2269" s="274"/>
      <c r="BL2269" s="274"/>
      <c r="BM2269" s="274"/>
      <c r="BN2269" s="274"/>
      <c r="BO2269" s="274"/>
      <c r="BR2269" s="7"/>
      <c r="BV2269" s="7"/>
    </row>
    <row r="2270" spans="1:74" ht="15.6" x14ac:dyDescent="0.3">
      <c r="A2270" s="282" t="s">
        <v>9934</v>
      </c>
      <c r="B2270" s="282" t="s">
        <v>6556</v>
      </c>
      <c r="C2270" s="273">
        <v>1</v>
      </c>
      <c r="D2270" s="284">
        <v>1</v>
      </c>
      <c r="E2270" s="168">
        <v>0</v>
      </c>
      <c r="F2270" s="168">
        <v>0</v>
      </c>
      <c r="G2270" s="168">
        <v>0</v>
      </c>
      <c r="H2270" s="168">
        <v>1</v>
      </c>
      <c r="I2270" s="168">
        <v>0</v>
      </c>
      <c r="J2270" s="284">
        <f t="shared" si="331"/>
        <v>1</v>
      </c>
      <c r="K2270" s="285"/>
      <c r="L2270" s="230"/>
      <c r="M2270" s="274"/>
      <c r="N2270" s="274"/>
      <c r="O2270" s="274"/>
      <c r="P2270" s="274"/>
      <c r="Q2270" s="274"/>
      <c r="R2270" s="274"/>
      <c r="S2270" s="279" t="s">
        <v>9139</v>
      </c>
      <c r="T2270" s="279">
        <f t="shared" si="334"/>
        <v>1</v>
      </c>
      <c r="U2270" s="279">
        <f t="shared" si="334"/>
        <v>21</v>
      </c>
      <c r="V2270" s="279">
        <f t="shared" si="334"/>
        <v>6</v>
      </c>
      <c r="W2270" s="279">
        <f t="shared" si="334"/>
        <v>54</v>
      </c>
      <c r="X2270" s="279">
        <f t="shared" si="334"/>
        <v>166</v>
      </c>
      <c r="Y2270" s="279">
        <f>SUM(T2270:W2270)</f>
        <v>82</v>
      </c>
      <c r="Z2270" s="286">
        <f>SUM(T2270:X2270)</f>
        <v>248</v>
      </c>
      <c r="AA2270" s="274"/>
      <c r="AB2270" s="274"/>
      <c r="AC2270" s="274"/>
      <c r="AD2270" s="274"/>
      <c r="AE2270" s="274"/>
      <c r="AF2270" s="274"/>
      <c r="AG2270" s="274"/>
      <c r="AH2270" s="274"/>
      <c r="AI2270" s="274"/>
      <c r="AJ2270" s="274"/>
      <c r="AK2270" s="274"/>
      <c r="AL2270" s="278" t="s">
        <v>10063</v>
      </c>
      <c r="AM2270" s="115">
        <v>51</v>
      </c>
      <c r="AN2270" s="115">
        <v>46</v>
      </c>
      <c r="AO2270" s="115">
        <v>37</v>
      </c>
      <c r="AP2270" s="115">
        <v>28</v>
      </c>
      <c r="AQ2270" s="115">
        <v>23</v>
      </c>
      <c r="AR2270" s="115">
        <v>12</v>
      </c>
      <c r="AS2270" s="115">
        <v>18</v>
      </c>
      <c r="AT2270" s="115">
        <v>8</v>
      </c>
      <c r="AU2270" s="274"/>
      <c r="AV2270" s="274"/>
      <c r="AW2270" s="274"/>
      <c r="AX2270" s="274"/>
      <c r="AY2270" s="274"/>
      <c r="AZ2270" s="274"/>
      <c r="BA2270" s="274"/>
      <c r="BB2270" s="274"/>
      <c r="BC2270" s="274"/>
      <c r="BD2270" s="274"/>
      <c r="BE2270" s="274"/>
      <c r="BF2270" s="274"/>
      <c r="BG2270" s="274"/>
      <c r="BH2270" s="274"/>
      <c r="BI2270" s="274"/>
      <c r="BJ2270" s="274"/>
      <c r="BK2270" s="274"/>
      <c r="BL2270" s="274"/>
      <c r="BM2270" s="274"/>
      <c r="BN2270" s="274"/>
      <c r="BO2270" s="274"/>
      <c r="BR2270" s="7"/>
      <c r="BV2270" s="7"/>
    </row>
    <row r="2271" spans="1:74" ht="15.6" x14ac:dyDescent="0.3">
      <c r="A2271" s="282" t="s">
        <v>9934</v>
      </c>
      <c r="B2271" s="282" t="s">
        <v>2289</v>
      </c>
      <c r="C2271" s="273">
        <v>50</v>
      </c>
      <c r="D2271" s="284">
        <v>41</v>
      </c>
      <c r="E2271" s="168">
        <v>4</v>
      </c>
      <c r="F2271" s="168">
        <v>27</v>
      </c>
      <c r="G2271" s="168">
        <v>7</v>
      </c>
      <c r="H2271" s="168">
        <v>3</v>
      </c>
      <c r="I2271" s="168">
        <v>0</v>
      </c>
      <c r="J2271" s="284">
        <f t="shared" si="331"/>
        <v>41</v>
      </c>
      <c r="K2271" s="285"/>
      <c r="L2271" s="230"/>
      <c r="M2271" s="274"/>
      <c r="N2271" s="274"/>
      <c r="O2271" s="274"/>
      <c r="P2271" s="274"/>
      <c r="Q2271" s="274"/>
      <c r="R2271" s="274"/>
      <c r="S2271" s="279" t="s">
        <v>9140</v>
      </c>
      <c r="T2271" s="279">
        <f t="shared" si="334"/>
        <v>4</v>
      </c>
      <c r="U2271" s="279">
        <f t="shared" si="334"/>
        <v>25</v>
      </c>
      <c r="V2271" s="279">
        <f t="shared" si="334"/>
        <v>17</v>
      </c>
      <c r="W2271" s="279">
        <f t="shared" si="334"/>
        <v>46</v>
      </c>
      <c r="X2271" s="279">
        <f t="shared" si="334"/>
        <v>345</v>
      </c>
      <c r="Y2271" s="279">
        <f>SUM(T2271:W2271)</f>
        <v>92</v>
      </c>
      <c r="Z2271" s="286">
        <f>SUM(T2271:X2271)</f>
        <v>437</v>
      </c>
      <c r="AA2271" s="274"/>
      <c r="AB2271" s="274"/>
      <c r="AC2271" s="274"/>
      <c r="AD2271" s="274"/>
      <c r="AE2271" s="274"/>
      <c r="AF2271" s="274"/>
      <c r="AG2271" s="274"/>
      <c r="AH2271" s="274"/>
      <c r="AI2271" s="274"/>
      <c r="AJ2271" s="274"/>
      <c r="AK2271" s="274"/>
      <c r="AL2271" s="278" t="s">
        <v>10140</v>
      </c>
      <c r="AM2271" s="115">
        <v>713</v>
      </c>
      <c r="AN2271" s="115">
        <v>352</v>
      </c>
      <c r="AO2271" s="115">
        <v>266</v>
      </c>
      <c r="AP2271" s="115">
        <v>249</v>
      </c>
      <c r="AQ2271" s="115">
        <v>156</v>
      </c>
      <c r="AR2271" s="115">
        <v>84</v>
      </c>
      <c r="AS2271" s="115">
        <v>62</v>
      </c>
      <c r="AT2271" s="115">
        <v>82</v>
      </c>
      <c r="AU2271" s="274"/>
      <c r="AV2271" s="274"/>
      <c r="AW2271" s="274"/>
      <c r="AX2271" s="274"/>
      <c r="AY2271" s="274"/>
      <c r="AZ2271" s="274"/>
      <c r="BA2271" s="274"/>
      <c r="BB2271" s="274"/>
      <c r="BC2271" s="274"/>
      <c r="BD2271" s="274"/>
      <c r="BE2271" s="274"/>
      <c r="BF2271" s="274"/>
      <c r="BG2271" s="274"/>
      <c r="BH2271" s="274"/>
      <c r="BI2271" s="274"/>
      <c r="BJ2271" s="274"/>
      <c r="BK2271" s="274"/>
      <c r="BL2271" s="274"/>
      <c r="BM2271" s="274"/>
      <c r="BN2271" s="274"/>
      <c r="BO2271" s="274"/>
      <c r="BR2271" s="7"/>
      <c r="BV2271" s="7"/>
    </row>
    <row r="2272" spans="1:74" ht="15.6" x14ac:dyDescent="0.3">
      <c r="A2272" s="279" t="s">
        <v>9948</v>
      </c>
      <c r="B2272" s="279"/>
      <c r="C2272" s="288">
        <f t="shared" ref="C2272:J2272" si="335" xml:space="preserve"> SUM(C2256:C2271)</f>
        <v>1126</v>
      </c>
      <c r="D2272" s="279">
        <f t="shared" si="335"/>
        <v>1062</v>
      </c>
      <c r="E2272" s="288">
        <f t="shared" si="335"/>
        <v>42</v>
      </c>
      <c r="F2272" s="288">
        <f t="shared" si="335"/>
        <v>177</v>
      </c>
      <c r="G2272" s="288">
        <f t="shared" si="335"/>
        <v>76</v>
      </c>
      <c r="H2272" s="288">
        <f t="shared" si="335"/>
        <v>256</v>
      </c>
      <c r="I2272" s="288">
        <f t="shared" si="335"/>
        <v>511</v>
      </c>
      <c r="J2272" s="279">
        <f t="shared" si="335"/>
        <v>1062</v>
      </c>
      <c r="K2272" s="278"/>
      <c r="L2272" s="180"/>
      <c r="M2272" s="274"/>
      <c r="N2272" s="274"/>
      <c r="O2272" s="274"/>
      <c r="P2272" s="274"/>
      <c r="Q2272" s="274"/>
      <c r="R2272" s="274"/>
      <c r="S2272" s="279" t="s">
        <v>9141</v>
      </c>
      <c r="T2272" s="279">
        <f t="shared" si="334"/>
        <v>16</v>
      </c>
      <c r="U2272" s="279">
        <f t="shared" si="334"/>
        <v>74</v>
      </c>
      <c r="V2272" s="279">
        <f t="shared" si="334"/>
        <v>40</v>
      </c>
      <c r="W2272" s="279">
        <f t="shared" si="334"/>
        <v>47</v>
      </c>
      <c r="X2272" s="279">
        <f t="shared" si="334"/>
        <v>0</v>
      </c>
      <c r="Y2272" s="279">
        <f>SUM(T2272:W2272)</f>
        <v>177</v>
      </c>
      <c r="Z2272" s="286">
        <f>SUM(T2272:X2272)</f>
        <v>177</v>
      </c>
      <c r="AA2272" s="274"/>
      <c r="AB2272" s="274"/>
      <c r="AC2272" s="274"/>
      <c r="AD2272" s="274"/>
      <c r="AE2272" s="274"/>
      <c r="AF2272" s="274"/>
      <c r="AG2272" s="274"/>
      <c r="AH2272" s="274"/>
      <c r="AI2272" s="274"/>
      <c r="AJ2272" s="274"/>
      <c r="AK2272" s="274"/>
      <c r="AL2272" s="278" t="s">
        <v>10018</v>
      </c>
      <c r="AM2272" s="115">
        <v>364</v>
      </c>
      <c r="AN2272" s="115">
        <v>349</v>
      </c>
      <c r="AO2272" s="115">
        <v>510</v>
      </c>
      <c r="AP2272" s="115">
        <v>535</v>
      </c>
      <c r="AQ2272" s="115">
        <v>579</v>
      </c>
      <c r="AR2272" s="115">
        <v>91</v>
      </c>
      <c r="AS2272" s="115">
        <v>181</v>
      </c>
      <c r="AT2272" s="115">
        <v>166</v>
      </c>
      <c r="AU2272" s="274"/>
      <c r="AV2272" s="274"/>
      <c r="AW2272" s="274"/>
      <c r="AX2272" s="274"/>
      <c r="AY2272" s="274"/>
      <c r="AZ2272" s="274"/>
      <c r="BA2272" s="274"/>
      <c r="BB2272" s="274"/>
      <c r="BC2272" s="274"/>
      <c r="BD2272" s="274"/>
      <c r="BE2272" s="274"/>
      <c r="BF2272" s="274"/>
      <c r="BG2272" s="274"/>
      <c r="BH2272" s="274"/>
      <c r="BI2272" s="274"/>
      <c r="BJ2272" s="274"/>
      <c r="BK2272" s="274"/>
      <c r="BL2272" s="274"/>
      <c r="BM2272" s="274"/>
      <c r="BN2272" s="274"/>
      <c r="BO2272" s="274"/>
      <c r="BR2272" s="7"/>
      <c r="BV2272" s="7"/>
    </row>
    <row r="2273" spans="1:74" ht="15.6" x14ac:dyDescent="0.3">
      <c r="A2273" s="274"/>
      <c r="B2273" s="274"/>
      <c r="C2273" s="274"/>
      <c r="D2273" s="274"/>
      <c r="E2273" s="274"/>
      <c r="F2273" s="274"/>
      <c r="G2273" s="274"/>
      <c r="H2273" s="274"/>
      <c r="I2273" s="274"/>
      <c r="J2273" s="274"/>
      <c r="K2273" s="274"/>
      <c r="L2273" s="275"/>
      <c r="M2273" s="274"/>
      <c r="N2273" s="274"/>
      <c r="O2273" s="274"/>
      <c r="P2273" s="274"/>
      <c r="Q2273" s="274"/>
      <c r="R2273" s="274"/>
      <c r="S2273" s="278"/>
      <c r="T2273" s="289">
        <f t="shared" ref="T2273:Z2273" si="336">SUM(T2269:T2272)</f>
        <v>26</v>
      </c>
      <c r="U2273" s="289">
        <f t="shared" si="336"/>
        <v>122</v>
      </c>
      <c r="V2273" s="289">
        <f t="shared" si="336"/>
        <v>63</v>
      </c>
      <c r="W2273" s="289">
        <f t="shared" si="336"/>
        <v>148</v>
      </c>
      <c r="X2273" s="289">
        <f t="shared" si="336"/>
        <v>511</v>
      </c>
      <c r="Y2273" s="289">
        <f t="shared" si="336"/>
        <v>359</v>
      </c>
      <c r="Z2273" s="289">
        <f t="shared" si="336"/>
        <v>870</v>
      </c>
      <c r="AA2273" s="274"/>
      <c r="AB2273" s="274"/>
      <c r="AC2273" s="274"/>
      <c r="AD2273" s="274"/>
      <c r="AE2273" s="274"/>
      <c r="AF2273" s="274"/>
      <c r="AG2273" s="274"/>
      <c r="AH2273" s="274"/>
      <c r="AI2273" s="274"/>
      <c r="AJ2273" s="274"/>
      <c r="AK2273" s="274"/>
      <c r="AL2273" s="278" t="s">
        <v>10141</v>
      </c>
      <c r="AM2273" s="115">
        <v>1</v>
      </c>
      <c r="AN2273" s="115">
        <v>28</v>
      </c>
      <c r="AO2273" s="115">
        <v>72</v>
      </c>
      <c r="AP2273" s="115">
        <v>273</v>
      </c>
      <c r="AQ2273" s="115">
        <v>355</v>
      </c>
      <c r="AR2273" s="115">
        <v>161</v>
      </c>
      <c r="AS2273" s="115">
        <v>145</v>
      </c>
      <c r="AT2273" s="115">
        <v>92</v>
      </c>
      <c r="AU2273" s="274"/>
      <c r="AV2273" s="274"/>
      <c r="AW2273" s="274"/>
      <c r="AX2273" s="274"/>
      <c r="AY2273" s="274"/>
      <c r="AZ2273" s="274"/>
      <c r="BA2273" s="274"/>
      <c r="BB2273" s="274"/>
      <c r="BC2273" s="274"/>
      <c r="BD2273" s="274"/>
      <c r="BE2273" s="274"/>
      <c r="BF2273" s="274"/>
      <c r="BG2273" s="274"/>
      <c r="BH2273" s="274"/>
      <c r="BI2273" s="274"/>
      <c r="BJ2273" s="274"/>
      <c r="BK2273" s="274"/>
      <c r="BL2273" s="274"/>
      <c r="BM2273" s="274"/>
      <c r="BN2273" s="274"/>
      <c r="BO2273" s="274"/>
      <c r="BR2273" s="7"/>
      <c r="BV2273" s="7"/>
    </row>
    <row r="2274" spans="1:74" ht="15.6" x14ac:dyDescent="0.3">
      <c r="A2274" s="274"/>
      <c r="B2274" s="274"/>
      <c r="C2274" s="274"/>
      <c r="D2274" s="274"/>
      <c r="E2274" s="274"/>
      <c r="F2274" s="274"/>
      <c r="G2274" s="274"/>
      <c r="H2274" s="274"/>
      <c r="I2274" s="274"/>
      <c r="J2274" s="274"/>
      <c r="K2274" s="274"/>
      <c r="L2274" s="275"/>
      <c r="M2274" s="274"/>
      <c r="N2274" s="274"/>
      <c r="O2274" s="274"/>
      <c r="P2274" s="274"/>
      <c r="Q2274" s="274"/>
      <c r="R2274" s="274"/>
      <c r="S2274" s="274"/>
      <c r="T2274" s="274"/>
      <c r="U2274" s="274"/>
      <c r="V2274" s="274"/>
      <c r="W2274" s="274"/>
      <c r="X2274" s="274"/>
      <c r="Y2274" s="274"/>
      <c r="Z2274" s="274"/>
      <c r="AA2274" s="274"/>
      <c r="AB2274" s="274"/>
      <c r="AC2274" s="274"/>
      <c r="AD2274" s="274"/>
      <c r="AE2274" s="274"/>
      <c r="AF2274" s="274"/>
      <c r="AG2274" s="274"/>
      <c r="AH2274" s="274"/>
      <c r="AI2274" s="274"/>
      <c r="AJ2274" s="274"/>
      <c r="AK2274" s="274"/>
      <c r="AL2274" s="278" t="s">
        <v>10022</v>
      </c>
      <c r="AM2274" s="115">
        <v>0</v>
      </c>
      <c r="AN2274" s="115">
        <v>0</v>
      </c>
      <c r="AO2274" s="115">
        <v>0</v>
      </c>
      <c r="AP2274" s="115">
        <v>0</v>
      </c>
      <c r="AQ2274" s="115">
        <v>0</v>
      </c>
      <c r="AR2274" s="115">
        <v>415</v>
      </c>
      <c r="AS2274" s="115">
        <v>435</v>
      </c>
      <c r="AT2274" s="115">
        <v>345</v>
      </c>
      <c r="AU2274" s="274"/>
      <c r="AV2274" s="274"/>
      <c r="AW2274" s="274"/>
      <c r="AX2274" s="274"/>
      <c r="AY2274" s="274"/>
      <c r="AZ2274" s="274"/>
      <c r="BA2274" s="274"/>
      <c r="BB2274" s="274"/>
      <c r="BC2274" s="274"/>
      <c r="BD2274" s="274"/>
      <c r="BE2274" s="274"/>
      <c r="BF2274" s="274"/>
      <c r="BG2274" s="274"/>
      <c r="BH2274" s="274"/>
      <c r="BI2274" s="274"/>
      <c r="BJ2274" s="274"/>
      <c r="BK2274" s="274"/>
      <c r="BL2274" s="274"/>
      <c r="BM2274" s="274"/>
      <c r="BN2274" s="274"/>
      <c r="BO2274" s="274"/>
      <c r="BR2274" s="7"/>
      <c r="BV2274" s="7"/>
    </row>
    <row r="2275" spans="1:74" ht="15.6" x14ac:dyDescent="0.3">
      <c r="A2275" s="274"/>
      <c r="B2275" s="274"/>
      <c r="C2275" s="274"/>
      <c r="D2275" s="274"/>
      <c r="E2275" s="274"/>
      <c r="F2275" s="274"/>
      <c r="G2275" s="274"/>
      <c r="H2275" s="274"/>
      <c r="I2275" s="274"/>
      <c r="J2275" s="274"/>
      <c r="K2275" s="274"/>
      <c r="L2275" s="275"/>
      <c r="M2275" s="274"/>
      <c r="N2275" s="274"/>
      <c r="O2275" s="274"/>
      <c r="P2275" s="274"/>
      <c r="Q2275" s="274"/>
      <c r="R2275" s="274"/>
      <c r="S2275" s="274"/>
      <c r="T2275" s="274"/>
      <c r="U2275" s="274"/>
      <c r="V2275" s="274"/>
      <c r="W2275" s="274"/>
      <c r="X2275" s="274"/>
      <c r="Y2275" s="274"/>
      <c r="Z2275" s="274"/>
      <c r="AA2275" s="274"/>
      <c r="AB2275" s="274"/>
      <c r="AC2275" s="274"/>
      <c r="AD2275" s="274"/>
      <c r="AE2275" s="274"/>
      <c r="AF2275" s="274"/>
      <c r="AG2275" s="274"/>
      <c r="AH2275" s="274"/>
      <c r="AI2275" s="274"/>
      <c r="AJ2275" s="274"/>
      <c r="AK2275" s="274"/>
      <c r="AL2275" s="278" t="s">
        <v>10142</v>
      </c>
      <c r="AM2275" s="115">
        <v>0</v>
      </c>
      <c r="AN2275" s="115">
        <v>0</v>
      </c>
      <c r="AO2275" s="115">
        <v>0</v>
      </c>
      <c r="AP2275" s="115">
        <v>0</v>
      </c>
      <c r="AQ2275" s="115">
        <v>2</v>
      </c>
      <c r="AR2275" s="115">
        <v>15</v>
      </c>
      <c r="AS2275" s="115">
        <v>39</v>
      </c>
      <c r="AT2275" s="115">
        <v>174</v>
      </c>
      <c r="AU2275" s="274"/>
      <c r="AV2275" s="274"/>
      <c r="AW2275" s="274"/>
      <c r="AX2275" s="274"/>
      <c r="AY2275" s="274"/>
      <c r="AZ2275" s="274"/>
      <c r="BA2275" s="274"/>
      <c r="BB2275" s="274"/>
      <c r="BC2275" s="274"/>
      <c r="BD2275" s="274"/>
      <c r="BE2275" s="274"/>
      <c r="BF2275" s="274"/>
      <c r="BG2275" s="274"/>
      <c r="BH2275" s="274"/>
      <c r="BI2275" s="274"/>
      <c r="BJ2275" s="274"/>
      <c r="BK2275" s="274"/>
      <c r="BL2275" s="274"/>
      <c r="BM2275" s="274"/>
      <c r="BN2275" s="274"/>
      <c r="BO2275" s="274"/>
      <c r="BR2275" s="7"/>
      <c r="BV2275" s="7"/>
    </row>
    <row r="2276" spans="1:74" ht="15.6" x14ac:dyDescent="0.3">
      <c r="A2276" s="274"/>
      <c r="B2276" s="274"/>
      <c r="C2276" s="274"/>
      <c r="D2276" s="274"/>
      <c r="E2276" s="274"/>
      <c r="F2276" s="274"/>
      <c r="G2276" s="274"/>
      <c r="H2276" s="274"/>
      <c r="I2276" s="274"/>
      <c r="J2276" s="274"/>
      <c r="K2276" s="274"/>
      <c r="L2276" s="275"/>
      <c r="M2276" s="274"/>
      <c r="N2276" s="274"/>
      <c r="O2276" s="274"/>
      <c r="P2276" s="274"/>
      <c r="Q2276" s="274"/>
      <c r="R2276" s="274"/>
      <c r="S2276" s="274"/>
      <c r="T2276" s="274"/>
      <c r="U2276" s="274"/>
      <c r="V2276" s="274"/>
      <c r="W2276" s="274"/>
      <c r="X2276" s="274"/>
      <c r="Y2276" s="274"/>
      <c r="Z2276" s="274"/>
      <c r="AA2276" s="274"/>
      <c r="AB2276" s="274"/>
      <c r="AC2276" s="274"/>
      <c r="AD2276" s="274"/>
      <c r="AE2276" s="274"/>
      <c r="AF2276" s="274"/>
      <c r="AG2276" s="274"/>
      <c r="AH2276" s="274"/>
      <c r="AI2276" s="274"/>
      <c r="AJ2276" s="274"/>
      <c r="AK2276" s="274"/>
      <c r="AL2276" s="274"/>
      <c r="AM2276" s="274"/>
      <c r="AN2276" s="274"/>
      <c r="AO2276" s="274"/>
      <c r="AP2276" s="274"/>
      <c r="AQ2276" s="274"/>
      <c r="AR2276" s="274"/>
      <c r="AS2276" s="274"/>
      <c r="AT2276" s="274"/>
      <c r="AU2276" s="274"/>
      <c r="AV2276" s="274"/>
      <c r="AW2276" s="274"/>
      <c r="AX2276" s="274"/>
      <c r="AY2276" s="274"/>
      <c r="AZ2276" s="274"/>
      <c r="BA2276" s="274"/>
      <c r="BB2276" s="274"/>
      <c r="BC2276" s="274"/>
      <c r="BD2276" s="274"/>
      <c r="BE2276" s="274"/>
      <c r="BF2276" s="274"/>
      <c r="BG2276" s="274"/>
      <c r="BH2276" s="274"/>
      <c r="BI2276" s="274"/>
      <c r="BJ2276" s="274"/>
      <c r="BK2276" s="274"/>
      <c r="BL2276" s="274"/>
      <c r="BM2276" s="274"/>
      <c r="BN2276" s="274"/>
      <c r="BO2276" s="274"/>
      <c r="BR2276" s="7"/>
      <c r="BV2276" s="7"/>
    </row>
    <row r="2280" spans="1:74" ht="44.25" customHeight="1" x14ac:dyDescent="0.25">
      <c r="A2280" s="249" t="s">
        <v>10129</v>
      </c>
      <c r="B2280" s="249" t="s">
        <v>9152</v>
      </c>
      <c r="C2280" s="249" t="s">
        <v>9126</v>
      </c>
      <c r="D2280" s="249" t="s">
        <v>9936</v>
      </c>
      <c r="E2280" s="249" t="s">
        <v>9937</v>
      </c>
      <c r="F2280" s="249" t="s">
        <v>9938</v>
      </c>
      <c r="G2280" s="249" t="s">
        <v>9939</v>
      </c>
      <c r="H2280" s="249" t="s">
        <v>9940</v>
      </c>
      <c r="I2280" s="249" t="s">
        <v>9941</v>
      </c>
      <c r="J2280" s="14" t="s">
        <v>9948</v>
      </c>
      <c r="L2280" s="77" t="s">
        <v>10208</v>
      </c>
      <c r="S2280" s="7" t="s">
        <v>10129</v>
      </c>
      <c r="AL2280" s="13" t="s">
        <v>9995</v>
      </c>
      <c r="AM2280" s="13" t="s">
        <v>10129</v>
      </c>
      <c r="AN2280" s="13"/>
      <c r="AO2280" s="13"/>
      <c r="AP2280" s="13"/>
      <c r="BR2280" s="7"/>
      <c r="BV2280" s="7"/>
    </row>
    <row r="2281" spans="1:74" x14ac:dyDescent="0.25">
      <c r="A2281" s="11" t="s">
        <v>10165</v>
      </c>
      <c r="B2281" s="11" t="s">
        <v>2289</v>
      </c>
      <c r="C2281" s="159">
        <v>18</v>
      </c>
      <c r="D2281" s="15">
        <v>18</v>
      </c>
      <c r="E2281" s="159">
        <v>4</v>
      </c>
      <c r="F2281" s="159">
        <v>10</v>
      </c>
      <c r="G2281" s="159">
        <v>0</v>
      </c>
      <c r="H2281" s="159">
        <v>4</v>
      </c>
      <c r="I2281" s="159">
        <v>0</v>
      </c>
      <c r="J2281" s="15">
        <f t="shared" ref="J2281:J2296" si="337">SUM(E2281:I2281)</f>
        <v>18</v>
      </c>
      <c r="L2281" s="180">
        <v>18</v>
      </c>
      <c r="S2281" s="11" t="s">
        <v>9945</v>
      </c>
      <c r="T2281" s="11" t="s">
        <v>781</v>
      </c>
      <c r="U2281" s="11" t="s">
        <v>313</v>
      </c>
      <c r="V2281" s="11" t="s">
        <v>141</v>
      </c>
      <c r="W2281" s="11" t="s">
        <v>87</v>
      </c>
      <c r="X2281" s="11" t="s">
        <v>124</v>
      </c>
      <c r="Y2281" s="11" t="s">
        <v>8</v>
      </c>
      <c r="AL2281" s="7" t="s">
        <v>10119</v>
      </c>
      <c r="AM2281" s="13"/>
      <c r="AN2281" s="13"/>
      <c r="AO2281" s="13"/>
      <c r="AP2281" s="13"/>
      <c r="BR2281" s="7"/>
      <c r="BV2281" s="7"/>
    </row>
    <row r="2282" spans="1:74" x14ac:dyDescent="0.25">
      <c r="A2282" s="86" t="s">
        <v>9974</v>
      </c>
      <c r="B2282" s="86" t="s">
        <v>6018</v>
      </c>
      <c r="C2282" s="168">
        <v>17</v>
      </c>
      <c r="D2282" s="272">
        <v>17</v>
      </c>
      <c r="E2282" s="168">
        <v>4</v>
      </c>
      <c r="F2282" s="168">
        <v>10</v>
      </c>
      <c r="G2282" s="168">
        <v>0</v>
      </c>
      <c r="H2282" s="168">
        <v>3</v>
      </c>
      <c r="I2282" s="168">
        <v>0</v>
      </c>
      <c r="J2282" s="272">
        <f t="shared" si="337"/>
        <v>17</v>
      </c>
      <c r="K2282" s="186"/>
      <c r="L2282" s="229"/>
      <c r="S2282" s="11" t="s">
        <v>9138</v>
      </c>
      <c r="T2282" s="11">
        <v>4</v>
      </c>
      <c r="U2282" s="11">
        <v>10</v>
      </c>
      <c r="V2282" s="11">
        <v>0</v>
      </c>
      <c r="W2282" s="11">
        <v>4</v>
      </c>
      <c r="X2282" s="11">
        <v>0</v>
      </c>
      <c r="Y2282" s="11">
        <f>SUM(T2282:X2282)</f>
        <v>18</v>
      </c>
      <c r="Z2282" s="268">
        <v>18</v>
      </c>
      <c r="AL2282" s="7" t="s">
        <v>10121</v>
      </c>
      <c r="AM2282" s="13"/>
      <c r="AN2282" s="13"/>
      <c r="AO2282" s="13"/>
      <c r="AP2282" s="13"/>
      <c r="BR2282" s="7"/>
      <c r="BV2282" s="7"/>
    </row>
    <row r="2283" spans="1:74" x14ac:dyDescent="0.25">
      <c r="A2283" s="86" t="s">
        <v>9974</v>
      </c>
      <c r="B2283" s="86" t="s">
        <v>2543</v>
      </c>
      <c r="C2283" s="273">
        <v>125</v>
      </c>
      <c r="D2283" s="272">
        <v>125</v>
      </c>
      <c r="E2283" s="168">
        <v>0</v>
      </c>
      <c r="F2283" s="168">
        <v>0</v>
      </c>
      <c r="G2283" s="168">
        <v>0</v>
      </c>
      <c r="H2283" s="168">
        <v>2</v>
      </c>
      <c r="I2283" s="168">
        <v>123</v>
      </c>
      <c r="J2283" s="272">
        <f t="shared" si="337"/>
        <v>125</v>
      </c>
      <c r="K2283" s="186"/>
      <c r="L2283" s="229"/>
      <c r="S2283" s="11" t="s">
        <v>9139</v>
      </c>
      <c r="T2283" s="11">
        <v>6</v>
      </c>
      <c r="U2283" s="11">
        <v>27</v>
      </c>
      <c r="V2283" s="11">
        <v>10</v>
      </c>
      <c r="W2283" s="11">
        <v>36</v>
      </c>
      <c r="X2283" s="11">
        <v>181</v>
      </c>
      <c r="Y2283" s="11">
        <f>SUM(T2283:X2283)</f>
        <v>260</v>
      </c>
      <c r="Z2283" s="268">
        <v>260</v>
      </c>
      <c r="AM2283" s="13"/>
      <c r="AN2283" s="13"/>
      <c r="AO2283" s="13"/>
      <c r="AP2283" s="13"/>
      <c r="BR2283" s="7"/>
      <c r="BV2283" s="7"/>
    </row>
    <row r="2284" spans="1:74" x14ac:dyDescent="0.25">
      <c r="A2284" s="86" t="s">
        <v>9974</v>
      </c>
      <c r="B2284" s="86" t="s">
        <v>8861</v>
      </c>
      <c r="C2284" s="273">
        <v>1</v>
      </c>
      <c r="D2284" s="272">
        <v>1</v>
      </c>
      <c r="E2284" s="168">
        <v>0</v>
      </c>
      <c r="F2284" s="168">
        <v>1</v>
      </c>
      <c r="G2284" s="168">
        <v>0</v>
      </c>
      <c r="H2284" s="168">
        <v>0</v>
      </c>
      <c r="I2284" s="168">
        <v>0</v>
      </c>
      <c r="J2284" s="272">
        <f t="shared" si="337"/>
        <v>1</v>
      </c>
      <c r="K2284" s="186"/>
      <c r="L2284" s="229"/>
      <c r="S2284" s="11" t="s">
        <v>9140</v>
      </c>
      <c r="T2284" s="11">
        <v>12</v>
      </c>
      <c r="U2284" s="11">
        <v>75</v>
      </c>
      <c r="V2284" s="11">
        <v>36</v>
      </c>
      <c r="W2284" s="11">
        <v>97</v>
      </c>
      <c r="X2284" s="11">
        <v>435</v>
      </c>
      <c r="Y2284" s="11">
        <f>SUM(T2284:X2284)</f>
        <v>655</v>
      </c>
      <c r="Z2284" s="268">
        <v>655</v>
      </c>
      <c r="AL2284" s="7" t="s">
        <v>5</v>
      </c>
      <c r="AM2284" s="7" t="s">
        <v>10125</v>
      </c>
      <c r="AN2284" s="7" t="s">
        <v>10126</v>
      </c>
      <c r="AO2284" s="7" t="s">
        <v>10127</v>
      </c>
      <c r="AP2284" s="7" t="s">
        <v>10024</v>
      </c>
      <c r="AQ2284" s="7" t="s">
        <v>10019</v>
      </c>
      <c r="AR2284" s="7" t="s">
        <v>10128</v>
      </c>
      <c r="AS2284" s="7" t="s">
        <v>10129</v>
      </c>
      <c r="BR2284" s="7"/>
      <c r="BV2284" s="7"/>
    </row>
    <row r="2285" spans="1:74" x14ac:dyDescent="0.25">
      <c r="A2285" s="86" t="s">
        <v>9974</v>
      </c>
      <c r="B2285" s="86" t="s">
        <v>6556</v>
      </c>
      <c r="C2285" s="273">
        <v>1</v>
      </c>
      <c r="D2285" s="272">
        <v>1</v>
      </c>
      <c r="E2285" s="168">
        <v>0</v>
      </c>
      <c r="F2285" s="168">
        <v>1</v>
      </c>
      <c r="G2285" s="168">
        <v>0</v>
      </c>
      <c r="H2285" s="168">
        <v>0</v>
      </c>
      <c r="I2285" s="168">
        <v>0</v>
      </c>
      <c r="J2285" s="272">
        <f t="shared" si="337"/>
        <v>1</v>
      </c>
      <c r="K2285" s="186"/>
      <c r="L2285" s="229"/>
      <c r="S2285" s="11" t="s">
        <v>9141</v>
      </c>
      <c r="T2285" s="11">
        <v>4</v>
      </c>
      <c r="U2285" s="11">
        <v>45</v>
      </c>
      <c r="V2285" s="11">
        <v>7</v>
      </c>
      <c r="W2285" s="11">
        <v>10</v>
      </c>
      <c r="X2285" s="11">
        <v>0</v>
      </c>
      <c r="Y2285" s="11">
        <f>SUM(T2285:X2285)</f>
        <v>66</v>
      </c>
      <c r="Z2285" s="268">
        <v>66</v>
      </c>
      <c r="AL2285" s="7" t="s">
        <v>10009</v>
      </c>
      <c r="AM2285" s="13">
        <v>0</v>
      </c>
      <c r="AN2285" s="13">
        <v>0</v>
      </c>
      <c r="AO2285" s="13">
        <v>0</v>
      </c>
      <c r="AP2285" s="13">
        <v>0</v>
      </c>
      <c r="AQ2285" s="13">
        <v>0</v>
      </c>
      <c r="AR2285" s="13">
        <v>0</v>
      </c>
      <c r="AS2285" s="13">
        <v>0</v>
      </c>
      <c r="BR2285" s="7"/>
      <c r="BV2285" s="7"/>
    </row>
    <row r="2286" spans="1:74" x14ac:dyDescent="0.25">
      <c r="A2286" s="86" t="s">
        <v>9974</v>
      </c>
      <c r="B2286" s="86" t="s">
        <v>2289</v>
      </c>
      <c r="C2286" s="273">
        <v>118</v>
      </c>
      <c r="D2286" s="272">
        <v>116</v>
      </c>
      <c r="E2286" s="168">
        <v>2</v>
      </c>
      <c r="F2286" s="168">
        <v>15</v>
      </c>
      <c r="G2286" s="168">
        <v>10</v>
      </c>
      <c r="H2286" s="168">
        <v>31</v>
      </c>
      <c r="I2286" s="168">
        <v>58</v>
      </c>
      <c r="J2286" s="272">
        <f t="shared" si="337"/>
        <v>116</v>
      </c>
      <c r="K2286" s="186"/>
      <c r="L2286" s="229">
        <v>260</v>
      </c>
      <c r="T2286" s="7">
        <f t="shared" ref="T2286:Y2286" si="338">SUM(T2282:T2285)</f>
        <v>26</v>
      </c>
      <c r="U2286" s="7">
        <f t="shared" si="338"/>
        <v>157</v>
      </c>
      <c r="V2286" s="7">
        <f t="shared" si="338"/>
        <v>53</v>
      </c>
      <c r="W2286" s="7">
        <f t="shared" si="338"/>
        <v>147</v>
      </c>
      <c r="X2286" s="7">
        <f t="shared" si="338"/>
        <v>616</v>
      </c>
      <c r="Y2286" s="7">
        <f t="shared" si="338"/>
        <v>999</v>
      </c>
      <c r="Z2286" s="268">
        <v>998</v>
      </c>
      <c r="AL2286" s="7" t="s">
        <v>10010</v>
      </c>
      <c r="AM2286" s="13">
        <v>0</v>
      </c>
      <c r="AN2286" s="13">
        <v>0</v>
      </c>
      <c r="AO2286" s="13">
        <v>0</v>
      </c>
      <c r="AP2286" s="13">
        <v>0</v>
      </c>
      <c r="AQ2286" s="13">
        <v>0</v>
      </c>
      <c r="AR2286" s="13">
        <v>0</v>
      </c>
      <c r="AS2286" s="13">
        <v>0</v>
      </c>
      <c r="BR2286" s="7"/>
      <c r="BV2286" s="7"/>
    </row>
    <row r="2287" spans="1:74" x14ac:dyDescent="0.25">
      <c r="A2287" s="11" t="s">
        <v>9975</v>
      </c>
      <c r="B2287" s="11" t="s">
        <v>6018</v>
      </c>
      <c r="C2287" s="287">
        <v>75</v>
      </c>
      <c r="D2287" s="15">
        <v>75</v>
      </c>
      <c r="E2287" s="159">
        <v>6</v>
      </c>
      <c r="F2287" s="159">
        <v>25</v>
      </c>
      <c r="G2287" s="159">
        <v>9</v>
      </c>
      <c r="H2287" s="159">
        <v>35</v>
      </c>
      <c r="I2287" s="159">
        <v>0</v>
      </c>
      <c r="J2287" s="15">
        <f t="shared" si="337"/>
        <v>75</v>
      </c>
      <c r="S2287" s="11" t="s">
        <v>9947</v>
      </c>
      <c r="T2287" s="11" t="s">
        <v>781</v>
      </c>
      <c r="U2287" s="11" t="s">
        <v>313</v>
      </c>
      <c r="V2287" s="11" t="s">
        <v>141</v>
      </c>
      <c r="W2287" s="11" t="s">
        <v>87</v>
      </c>
      <c r="X2287" s="11" t="s">
        <v>124</v>
      </c>
      <c r="Y2287" s="11" t="s">
        <v>8</v>
      </c>
      <c r="AL2287" s="7" t="s">
        <v>10011</v>
      </c>
      <c r="AM2287" s="13">
        <v>0</v>
      </c>
      <c r="AN2287" s="13">
        <v>0</v>
      </c>
      <c r="AO2287" s="13">
        <v>0</v>
      </c>
      <c r="AP2287" s="13">
        <v>0</v>
      </c>
      <c r="AQ2287" s="13">
        <v>0</v>
      </c>
      <c r="AR2287" s="13">
        <v>0</v>
      </c>
      <c r="AS2287" s="13">
        <v>0</v>
      </c>
      <c r="BR2287" s="7"/>
      <c r="BV2287" s="7"/>
    </row>
    <row r="2288" spans="1:74" x14ac:dyDescent="0.25">
      <c r="A2288" s="11" t="s">
        <v>9975</v>
      </c>
      <c r="B2288" s="11" t="s">
        <v>2543</v>
      </c>
      <c r="C2288" s="287">
        <v>5</v>
      </c>
      <c r="D2288" s="15">
        <v>5</v>
      </c>
      <c r="E2288" s="159">
        <v>0</v>
      </c>
      <c r="F2288" s="159">
        <v>0</v>
      </c>
      <c r="G2288" s="159">
        <v>0</v>
      </c>
      <c r="H2288" s="159">
        <v>4</v>
      </c>
      <c r="I2288" s="159">
        <v>1</v>
      </c>
      <c r="J2288" s="15">
        <f t="shared" si="337"/>
        <v>5</v>
      </c>
      <c r="S2288" s="11" t="s">
        <v>9138</v>
      </c>
      <c r="T2288" s="11">
        <v>0</v>
      </c>
      <c r="U2288" s="11">
        <v>0</v>
      </c>
      <c r="V2288" s="11">
        <v>0</v>
      </c>
      <c r="W2288" s="11">
        <v>0</v>
      </c>
      <c r="X2288" s="11">
        <v>0</v>
      </c>
      <c r="Y2288" s="11">
        <f>SUM(T2288:X2288)</f>
        <v>0</v>
      </c>
      <c r="Z2288" s="268">
        <v>0</v>
      </c>
      <c r="AL2288" s="7" t="s">
        <v>10012</v>
      </c>
      <c r="AM2288" s="13">
        <v>0</v>
      </c>
      <c r="AN2288" s="13">
        <v>0</v>
      </c>
      <c r="AO2288" s="13">
        <v>0</v>
      </c>
      <c r="AP2288" s="13">
        <v>0</v>
      </c>
      <c r="AQ2288" s="13">
        <v>0</v>
      </c>
      <c r="AR2288" s="13">
        <v>0</v>
      </c>
      <c r="AS2288" s="13">
        <v>0</v>
      </c>
      <c r="BR2288" s="7"/>
      <c r="BV2288" s="7"/>
    </row>
    <row r="2289" spans="1:74" x14ac:dyDescent="0.25">
      <c r="A2289" s="11" t="s">
        <v>9975</v>
      </c>
      <c r="B2289" s="11" t="s">
        <v>8861</v>
      </c>
      <c r="C2289" s="287">
        <v>5</v>
      </c>
      <c r="D2289" s="15">
        <v>5</v>
      </c>
      <c r="E2289" s="159">
        <v>0</v>
      </c>
      <c r="F2289" s="159">
        <v>4</v>
      </c>
      <c r="G2289" s="159">
        <v>0</v>
      </c>
      <c r="H2289" s="159">
        <v>1</v>
      </c>
      <c r="I2289" s="159">
        <v>0</v>
      </c>
      <c r="J2289" s="15">
        <f t="shared" si="337"/>
        <v>5</v>
      </c>
      <c r="S2289" s="11" t="s">
        <v>9139</v>
      </c>
      <c r="T2289" s="11">
        <v>4</v>
      </c>
      <c r="U2289" s="11">
        <v>10</v>
      </c>
      <c r="V2289" s="11">
        <v>0</v>
      </c>
      <c r="W2289" s="11">
        <v>3</v>
      </c>
      <c r="X2289" s="11">
        <v>0</v>
      </c>
      <c r="Y2289" s="11">
        <f>SUM(T2289:X2289)</f>
        <v>17</v>
      </c>
      <c r="Z2289" s="268">
        <v>17</v>
      </c>
      <c r="AL2289" s="7" t="s">
        <v>10206</v>
      </c>
      <c r="AM2289" s="13">
        <v>0</v>
      </c>
      <c r="AN2289" s="13">
        <v>0</v>
      </c>
      <c r="AO2289" s="13">
        <v>0</v>
      </c>
      <c r="AP2289" s="13">
        <v>0</v>
      </c>
      <c r="AQ2289" s="13">
        <v>0</v>
      </c>
      <c r="AR2289" s="13">
        <v>415</v>
      </c>
      <c r="AS2289" s="13">
        <v>435</v>
      </c>
      <c r="BR2289" s="7"/>
      <c r="BV2289" s="7"/>
    </row>
    <row r="2290" spans="1:74" x14ac:dyDescent="0.25">
      <c r="A2290" s="11" t="s">
        <v>9975</v>
      </c>
      <c r="B2290" s="11" t="s">
        <v>6556</v>
      </c>
      <c r="C2290" s="287">
        <v>3</v>
      </c>
      <c r="D2290" s="15">
        <v>3</v>
      </c>
      <c r="E2290" s="159">
        <v>0</v>
      </c>
      <c r="F2290" s="159">
        <v>2</v>
      </c>
      <c r="G2290" s="159">
        <v>0</v>
      </c>
      <c r="H2290" s="159">
        <v>1</v>
      </c>
      <c r="I2290" s="159">
        <v>0</v>
      </c>
      <c r="J2290" s="15">
        <f t="shared" si="337"/>
        <v>3</v>
      </c>
      <c r="S2290" s="11" t="s">
        <v>9140</v>
      </c>
      <c r="T2290" s="11">
        <v>6</v>
      </c>
      <c r="U2290" s="11">
        <v>25</v>
      </c>
      <c r="V2290" s="11">
        <v>9</v>
      </c>
      <c r="W2290" s="11">
        <v>35</v>
      </c>
      <c r="X2290" s="11">
        <v>0</v>
      </c>
      <c r="Y2290" s="11">
        <f>SUM(T2290:X2290)</f>
        <v>75</v>
      </c>
      <c r="Z2290" s="268">
        <v>75</v>
      </c>
      <c r="BR2290" s="7"/>
      <c r="BV2290" s="7"/>
    </row>
    <row r="2291" spans="1:74" x14ac:dyDescent="0.25">
      <c r="A2291" s="11" t="s">
        <v>9975</v>
      </c>
      <c r="B2291" s="11" t="s">
        <v>2289</v>
      </c>
      <c r="C2291" s="287">
        <v>613</v>
      </c>
      <c r="D2291" s="15">
        <v>567</v>
      </c>
      <c r="E2291" s="159">
        <v>6</v>
      </c>
      <c r="F2291" s="159">
        <v>44</v>
      </c>
      <c r="G2291" s="159">
        <v>27</v>
      </c>
      <c r="H2291" s="159">
        <v>56</v>
      </c>
      <c r="I2291" s="159">
        <v>434</v>
      </c>
      <c r="J2291" s="15">
        <f t="shared" si="337"/>
        <v>567</v>
      </c>
      <c r="L2291" s="180">
        <v>655</v>
      </c>
      <c r="S2291" s="11" t="s">
        <v>9141</v>
      </c>
      <c r="T2291" s="11">
        <v>0</v>
      </c>
      <c r="U2291" s="11">
        <v>26</v>
      </c>
      <c r="V2291" s="11">
        <v>0</v>
      </c>
      <c r="W2291" s="11">
        <v>1</v>
      </c>
      <c r="X2291" s="11">
        <v>0</v>
      </c>
      <c r="Y2291" s="11">
        <f>SUM(T2291:X2291)</f>
        <v>27</v>
      </c>
      <c r="Z2291" s="268">
        <v>27</v>
      </c>
      <c r="AL2291" s="7" t="s">
        <v>5</v>
      </c>
      <c r="AM2291" s="7" t="s">
        <v>10021</v>
      </c>
      <c r="AN2291" s="7" t="s">
        <v>10126</v>
      </c>
      <c r="AO2291" s="7" t="s">
        <v>10127</v>
      </c>
      <c r="AP2291" s="7" t="s">
        <v>10024</v>
      </c>
      <c r="AQ2291" s="7" t="s">
        <v>10019</v>
      </c>
      <c r="AR2291" s="7" t="s">
        <v>10128</v>
      </c>
      <c r="AS2291" s="7" t="s">
        <v>10129</v>
      </c>
      <c r="BR2291" s="7"/>
      <c r="BV2291" s="7"/>
    </row>
    <row r="2292" spans="1:74" x14ac:dyDescent="0.25">
      <c r="A2292" s="86" t="s">
        <v>9934</v>
      </c>
      <c r="B2292" s="86" t="s">
        <v>6018</v>
      </c>
      <c r="C2292" s="273">
        <v>28</v>
      </c>
      <c r="D2292" s="272">
        <v>27</v>
      </c>
      <c r="E2292" s="168">
        <v>0</v>
      </c>
      <c r="F2292" s="168">
        <v>26</v>
      </c>
      <c r="G2292" s="168">
        <v>0</v>
      </c>
      <c r="H2292" s="168">
        <v>1</v>
      </c>
      <c r="I2292" s="168">
        <v>0</v>
      </c>
      <c r="J2292" s="272">
        <f t="shared" si="337"/>
        <v>27</v>
      </c>
      <c r="K2292" s="186"/>
      <c r="L2292" s="229"/>
      <c r="T2292" s="7">
        <f t="shared" ref="T2292:Y2292" si="339">SUM(T2288:T2291)</f>
        <v>10</v>
      </c>
      <c r="U2292" s="7">
        <f t="shared" si="339"/>
        <v>61</v>
      </c>
      <c r="V2292" s="7">
        <f t="shared" si="339"/>
        <v>9</v>
      </c>
      <c r="W2292" s="7">
        <f t="shared" si="339"/>
        <v>39</v>
      </c>
      <c r="X2292" s="7">
        <f t="shared" si="339"/>
        <v>0</v>
      </c>
      <c r="Y2292" s="7">
        <f t="shared" si="339"/>
        <v>119</v>
      </c>
      <c r="Z2292" s="268">
        <v>119</v>
      </c>
      <c r="AL2292" s="7" t="s">
        <v>10060</v>
      </c>
      <c r="AM2292" s="13">
        <v>3</v>
      </c>
      <c r="AN2292" s="13">
        <v>0</v>
      </c>
      <c r="AO2292" s="13">
        <v>1</v>
      </c>
      <c r="AP2292" s="13">
        <v>1</v>
      </c>
      <c r="AQ2292" s="13">
        <v>1</v>
      </c>
      <c r="AR2292" s="13">
        <v>0</v>
      </c>
      <c r="AS2292" s="13">
        <v>0</v>
      </c>
      <c r="BR2292" s="7"/>
      <c r="BV2292" s="7"/>
    </row>
    <row r="2293" spans="1:74" x14ac:dyDescent="0.25">
      <c r="A2293" s="86" t="s">
        <v>9934</v>
      </c>
      <c r="B2293" s="86" t="s">
        <v>2543</v>
      </c>
      <c r="C2293" s="273">
        <v>41</v>
      </c>
      <c r="D2293" s="272">
        <v>33</v>
      </c>
      <c r="E2293" s="168">
        <v>4</v>
      </c>
      <c r="F2293" s="168">
        <v>13</v>
      </c>
      <c r="G2293" s="168">
        <v>7</v>
      </c>
      <c r="H2293" s="168">
        <v>9</v>
      </c>
      <c r="I2293" s="168">
        <v>0</v>
      </c>
      <c r="J2293" s="272">
        <f t="shared" si="337"/>
        <v>33</v>
      </c>
      <c r="K2293" s="186"/>
      <c r="L2293" s="229"/>
      <c r="S2293" s="11" t="s">
        <v>9950</v>
      </c>
      <c r="T2293" s="11" t="s">
        <v>781</v>
      </c>
      <c r="U2293" s="11" t="s">
        <v>313</v>
      </c>
      <c r="V2293" s="11" t="s">
        <v>141</v>
      </c>
      <c r="W2293" s="11" t="s">
        <v>87</v>
      </c>
      <c r="X2293" s="11" t="s">
        <v>124</v>
      </c>
      <c r="Y2293" s="11" t="s">
        <v>9951</v>
      </c>
      <c r="AL2293" s="7" t="s">
        <v>10061</v>
      </c>
      <c r="AM2293" s="13">
        <v>3</v>
      </c>
      <c r="AN2293" s="13">
        <v>3</v>
      </c>
      <c r="AO2293" s="13">
        <v>1</v>
      </c>
      <c r="AP2293" s="13">
        <v>1</v>
      </c>
      <c r="AQ2293" s="13">
        <v>1</v>
      </c>
      <c r="AR2293" s="13">
        <v>0</v>
      </c>
      <c r="AS2293" s="13">
        <v>0</v>
      </c>
      <c r="BR2293" s="7"/>
      <c r="BV2293" s="7"/>
    </row>
    <row r="2294" spans="1:74" x14ac:dyDescent="0.25">
      <c r="A2294" s="86" t="s">
        <v>9934</v>
      </c>
      <c r="B2294" s="86" t="s">
        <v>8861</v>
      </c>
      <c r="C2294" s="273">
        <v>2</v>
      </c>
      <c r="D2294" s="272">
        <v>2</v>
      </c>
      <c r="E2294" s="168">
        <v>0</v>
      </c>
      <c r="F2294" s="168">
        <v>2</v>
      </c>
      <c r="G2294" s="168">
        <v>0</v>
      </c>
      <c r="H2294" s="168">
        <v>0</v>
      </c>
      <c r="I2294" s="168">
        <v>0</v>
      </c>
      <c r="J2294" s="272">
        <f t="shared" si="337"/>
        <v>2</v>
      </c>
      <c r="K2294" s="186"/>
      <c r="L2294" s="229"/>
      <c r="S2294" s="11" t="s">
        <v>9138</v>
      </c>
      <c r="T2294" s="11">
        <f t="shared" ref="T2294:X2297" si="340" xml:space="preserve"> T2282-T2288</f>
        <v>4</v>
      </c>
      <c r="U2294" s="11">
        <f t="shared" si="340"/>
        <v>10</v>
      </c>
      <c r="V2294" s="11">
        <f t="shared" si="340"/>
        <v>0</v>
      </c>
      <c r="W2294" s="11">
        <f t="shared" si="340"/>
        <v>4</v>
      </c>
      <c r="X2294" s="11">
        <f t="shared" si="340"/>
        <v>0</v>
      </c>
      <c r="Y2294" s="11">
        <f>SUM(T2294:W2294)</f>
        <v>18</v>
      </c>
      <c r="Z2294" s="268">
        <f>SUM(T2294:X2294)</f>
        <v>18</v>
      </c>
      <c r="AL2294" s="7" t="s">
        <v>10062</v>
      </c>
      <c r="AM2294" s="13">
        <v>10</v>
      </c>
      <c r="AN2294" s="13">
        <v>3</v>
      </c>
      <c r="AO2294" s="13">
        <v>5</v>
      </c>
      <c r="AP2294" s="13">
        <v>3</v>
      </c>
      <c r="AQ2294" s="13">
        <v>2</v>
      </c>
      <c r="AR2294" s="13">
        <v>0</v>
      </c>
      <c r="AS2294" s="13">
        <v>0</v>
      </c>
      <c r="BR2294" s="7"/>
      <c r="BV2294" s="7"/>
    </row>
    <row r="2295" spans="1:74" x14ac:dyDescent="0.25">
      <c r="A2295" s="86" t="s">
        <v>9934</v>
      </c>
      <c r="B2295" s="86" t="s">
        <v>6556</v>
      </c>
      <c r="C2295" s="273">
        <v>2</v>
      </c>
      <c r="D2295" s="272">
        <v>2</v>
      </c>
      <c r="E2295" s="168">
        <v>0</v>
      </c>
      <c r="F2295" s="168">
        <v>2</v>
      </c>
      <c r="G2295" s="168">
        <v>0</v>
      </c>
      <c r="H2295" s="168">
        <v>0</v>
      </c>
      <c r="I2295" s="168">
        <v>0</v>
      </c>
      <c r="J2295" s="272">
        <f t="shared" si="337"/>
        <v>2</v>
      </c>
      <c r="K2295" s="186"/>
      <c r="L2295" s="229"/>
      <c r="S2295" s="11" t="s">
        <v>9139</v>
      </c>
      <c r="T2295" s="11">
        <f t="shared" si="340"/>
        <v>2</v>
      </c>
      <c r="U2295" s="11">
        <f t="shared" si="340"/>
        <v>17</v>
      </c>
      <c r="V2295" s="11">
        <f t="shared" si="340"/>
        <v>10</v>
      </c>
      <c r="W2295" s="11">
        <f t="shared" si="340"/>
        <v>33</v>
      </c>
      <c r="X2295" s="11">
        <f t="shared" si="340"/>
        <v>181</v>
      </c>
      <c r="Y2295" s="11">
        <f>SUM(T2295:W2295)</f>
        <v>62</v>
      </c>
      <c r="Z2295" s="268">
        <f>SUM(T2295:X2295)</f>
        <v>243</v>
      </c>
      <c r="AL2295" s="7" t="s">
        <v>10063</v>
      </c>
      <c r="AM2295" s="13">
        <v>51</v>
      </c>
      <c r="AN2295" s="13">
        <v>46</v>
      </c>
      <c r="AO2295" s="13">
        <v>37</v>
      </c>
      <c r="AP2295" s="13">
        <v>28</v>
      </c>
      <c r="AQ2295" s="13">
        <v>23</v>
      </c>
      <c r="AR2295" s="13">
        <v>12</v>
      </c>
      <c r="AS2295" s="13">
        <v>18</v>
      </c>
      <c r="BR2295" s="7"/>
      <c r="BV2295" s="7"/>
    </row>
    <row r="2296" spans="1:74" x14ac:dyDescent="0.25">
      <c r="A2296" s="86" t="s">
        <v>9934</v>
      </c>
      <c r="B2296" s="86" t="s">
        <v>2289</v>
      </c>
      <c r="C2296" s="273">
        <v>2</v>
      </c>
      <c r="D2296" s="272">
        <v>2</v>
      </c>
      <c r="E2296" s="168">
        <v>0</v>
      </c>
      <c r="F2296" s="168">
        <v>2</v>
      </c>
      <c r="G2296" s="168">
        <v>0</v>
      </c>
      <c r="H2296" s="168">
        <v>0</v>
      </c>
      <c r="I2296" s="168">
        <v>0</v>
      </c>
      <c r="J2296" s="272">
        <f t="shared" si="337"/>
        <v>2</v>
      </c>
      <c r="K2296" s="186"/>
      <c r="L2296" s="229">
        <v>66</v>
      </c>
      <c r="S2296" s="11" t="s">
        <v>9140</v>
      </c>
      <c r="T2296" s="11">
        <f t="shared" si="340"/>
        <v>6</v>
      </c>
      <c r="U2296" s="11">
        <f t="shared" si="340"/>
        <v>50</v>
      </c>
      <c r="V2296" s="11">
        <f t="shared" si="340"/>
        <v>27</v>
      </c>
      <c r="W2296" s="11">
        <f t="shared" si="340"/>
        <v>62</v>
      </c>
      <c r="X2296" s="11">
        <f t="shared" si="340"/>
        <v>435</v>
      </c>
      <c r="Y2296" s="11">
        <f>SUM(T2296:W2296)</f>
        <v>145</v>
      </c>
      <c r="Z2296" s="268">
        <f>SUM(T2296:X2296)</f>
        <v>580</v>
      </c>
      <c r="AL2296" s="7" t="s">
        <v>10140</v>
      </c>
      <c r="AM2296" s="13">
        <v>713</v>
      </c>
      <c r="AN2296" s="13">
        <v>352</v>
      </c>
      <c r="AO2296" s="13">
        <v>266</v>
      </c>
      <c r="AP2296" s="13">
        <v>249</v>
      </c>
      <c r="AQ2296" s="13">
        <v>156</v>
      </c>
      <c r="AR2296" s="13">
        <v>84</v>
      </c>
      <c r="AS2296" s="13">
        <v>62</v>
      </c>
      <c r="BR2296" s="7"/>
      <c r="BV2296" s="7"/>
    </row>
    <row r="2297" spans="1:74" x14ac:dyDescent="0.25">
      <c r="A2297" s="11" t="s">
        <v>9948</v>
      </c>
      <c r="B2297" s="11"/>
      <c r="C2297" s="10">
        <f t="shared" ref="C2297:J2297" si="341" xml:space="preserve"> SUM(C2281:C2296)</f>
        <v>1056</v>
      </c>
      <c r="D2297" s="11">
        <f t="shared" si="341"/>
        <v>999</v>
      </c>
      <c r="E2297" s="10">
        <f t="shared" si="341"/>
        <v>26</v>
      </c>
      <c r="F2297" s="10">
        <f t="shared" si="341"/>
        <v>157</v>
      </c>
      <c r="G2297" s="10">
        <f t="shared" si="341"/>
        <v>53</v>
      </c>
      <c r="H2297" s="10">
        <f t="shared" si="341"/>
        <v>147</v>
      </c>
      <c r="I2297" s="10">
        <f t="shared" si="341"/>
        <v>616</v>
      </c>
      <c r="J2297" s="11">
        <f t="shared" si="341"/>
        <v>999</v>
      </c>
      <c r="L2297" s="9">
        <f>SUM(L2281:L2296)</f>
        <v>999</v>
      </c>
      <c r="S2297" s="11" t="s">
        <v>9141</v>
      </c>
      <c r="T2297" s="11">
        <f t="shared" si="340"/>
        <v>4</v>
      </c>
      <c r="U2297" s="11">
        <f t="shared" si="340"/>
        <v>19</v>
      </c>
      <c r="V2297" s="11">
        <f t="shared" si="340"/>
        <v>7</v>
      </c>
      <c r="W2297" s="11">
        <f t="shared" si="340"/>
        <v>9</v>
      </c>
      <c r="X2297" s="11">
        <f t="shared" si="340"/>
        <v>0</v>
      </c>
      <c r="Y2297" s="11">
        <f>SUM(T2297:W2297)</f>
        <v>39</v>
      </c>
      <c r="Z2297" s="268">
        <f>SUM(T2297:X2297)</f>
        <v>39</v>
      </c>
      <c r="AL2297" s="7" t="s">
        <v>10018</v>
      </c>
      <c r="AM2297" s="13">
        <v>364</v>
      </c>
      <c r="AN2297" s="13">
        <v>349</v>
      </c>
      <c r="AO2297" s="13">
        <v>510</v>
      </c>
      <c r="AP2297" s="13">
        <v>535</v>
      </c>
      <c r="AQ2297" s="13">
        <v>579</v>
      </c>
      <c r="AR2297" s="13">
        <v>91</v>
      </c>
      <c r="AS2297" s="13">
        <v>181</v>
      </c>
      <c r="BR2297" s="7"/>
      <c r="BV2297" s="7"/>
    </row>
    <row r="2298" spans="1:74" x14ac:dyDescent="0.25">
      <c r="T2298" s="232">
        <f t="shared" ref="T2298:Z2298" si="342">SUM(T2294:T2297)</f>
        <v>16</v>
      </c>
      <c r="U2298" s="232">
        <f t="shared" si="342"/>
        <v>96</v>
      </c>
      <c r="V2298" s="232">
        <f t="shared" si="342"/>
        <v>44</v>
      </c>
      <c r="W2298" s="232">
        <f t="shared" si="342"/>
        <v>108</v>
      </c>
      <c r="X2298" s="232">
        <f t="shared" si="342"/>
        <v>616</v>
      </c>
      <c r="Y2298" s="232">
        <f t="shared" si="342"/>
        <v>264</v>
      </c>
      <c r="Z2298" s="232">
        <f t="shared" si="342"/>
        <v>880</v>
      </c>
      <c r="AL2298" s="7" t="s">
        <v>10141</v>
      </c>
      <c r="AM2298" s="13">
        <v>1</v>
      </c>
      <c r="AN2298" s="13">
        <v>28</v>
      </c>
      <c r="AO2298" s="13">
        <v>72</v>
      </c>
      <c r="AP2298" s="13">
        <v>273</v>
      </c>
      <c r="AQ2298" s="13">
        <v>355</v>
      </c>
      <c r="AR2298" s="13">
        <v>161</v>
      </c>
      <c r="AS2298" s="13">
        <v>145</v>
      </c>
      <c r="BR2298" s="7"/>
      <c r="BV2298" s="7"/>
    </row>
    <row r="2299" spans="1:74" x14ac:dyDescent="0.25">
      <c r="AL2299" s="7" t="s">
        <v>10022</v>
      </c>
      <c r="AM2299" s="13">
        <v>0</v>
      </c>
      <c r="AN2299" s="13">
        <v>0</v>
      </c>
      <c r="AO2299" s="13">
        <v>0</v>
      </c>
      <c r="AP2299" s="13">
        <v>0</v>
      </c>
      <c r="AQ2299" s="13">
        <v>0</v>
      </c>
      <c r="AR2299" s="13">
        <v>415</v>
      </c>
      <c r="AS2299" s="13">
        <v>435</v>
      </c>
      <c r="BR2299" s="7"/>
      <c r="BV2299" s="7"/>
    </row>
    <row r="2300" spans="1:74" x14ac:dyDescent="0.25">
      <c r="AL2300" s="7" t="s">
        <v>10142</v>
      </c>
      <c r="AM2300" s="13">
        <v>0</v>
      </c>
      <c r="AN2300" s="13">
        <v>0</v>
      </c>
      <c r="AO2300" s="13">
        <v>0</v>
      </c>
      <c r="AP2300" s="13">
        <v>0</v>
      </c>
      <c r="AQ2300" s="13">
        <v>2</v>
      </c>
      <c r="AR2300" s="13">
        <v>15</v>
      </c>
      <c r="AS2300" s="13">
        <v>39</v>
      </c>
      <c r="BR2300" s="7"/>
      <c r="BV2300" s="7"/>
    </row>
    <row r="2301" spans="1:74" x14ac:dyDescent="0.25">
      <c r="BR2301" s="7"/>
      <c r="BV2301" s="7"/>
    </row>
    <row r="2302" spans="1:74" x14ac:dyDescent="0.25">
      <c r="BR2302" s="7"/>
      <c r="BV2302" s="7"/>
    </row>
    <row r="2303" spans="1:74" x14ac:dyDescent="0.25">
      <c r="BR2303" s="7"/>
      <c r="BV2303" s="7"/>
    </row>
    <row r="2304" spans="1:74" x14ac:dyDescent="0.25">
      <c r="BR2304" s="7"/>
      <c r="BV2304" s="7"/>
    </row>
    <row r="2305" spans="1:74" x14ac:dyDescent="0.25">
      <c r="BR2305" s="7"/>
      <c r="BV2305" s="7"/>
    </row>
    <row r="2306" spans="1:74" x14ac:dyDescent="0.25">
      <c r="BR2306" s="7"/>
      <c r="BV2306" s="7"/>
    </row>
    <row r="2307" spans="1:74" ht="39.6" x14ac:dyDescent="0.25">
      <c r="A2307" s="249" t="s">
        <v>10128</v>
      </c>
      <c r="B2307" s="249" t="s">
        <v>9152</v>
      </c>
      <c r="C2307" s="249" t="s">
        <v>9126</v>
      </c>
      <c r="D2307" s="249" t="s">
        <v>9936</v>
      </c>
      <c r="E2307" s="249" t="s">
        <v>9937</v>
      </c>
      <c r="F2307" s="249" t="s">
        <v>9938</v>
      </c>
      <c r="G2307" s="249" t="s">
        <v>9939</v>
      </c>
      <c r="H2307" s="249" t="s">
        <v>9940</v>
      </c>
      <c r="I2307" s="249" t="s">
        <v>9941</v>
      </c>
      <c r="J2307" s="14" t="s">
        <v>9948</v>
      </c>
      <c r="L2307" s="77" t="s">
        <v>10209</v>
      </c>
      <c r="S2307" s="7" t="s">
        <v>10128</v>
      </c>
      <c r="AL2307" s="7" t="s">
        <v>10210</v>
      </c>
      <c r="AM2307" s="13" t="s">
        <v>10128</v>
      </c>
      <c r="AN2307" s="13"/>
      <c r="AO2307" s="13"/>
      <c r="AP2307" s="13"/>
      <c r="BR2307" s="7"/>
      <c r="BV2307" s="7"/>
    </row>
    <row r="2308" spans="1:74" x14ac:dyDescent="0.25">
      <c r="A2308" s="11" t="s">
        <v>10165</v>
      </c>
      <c r="B2308" s="11" t="s">
        <v>2289</v>
      </c>
      <c r="C2308" s="11">
        <v>13</v>
      </c>
      <c r="D2308" s="11">
        <v>12</v>
      </c>
      <c r="E2308" s="11">
        <v>1</v>
      </c>
      <c r="F2308" s="11">
        <v>7</v>
      </c>
      <c r="G2308" s="11">
        <v>0</v>
      </c>
      <c r="H2308" s="11">
        <v>4</v>
      </c>
      <c r="I2308" s="11">
        <v>0</v>
      </c>
      <c r="J2308" s="11">
        <f t="shared" ref="J2308:J2320" si="343">SUM(E2308:I2308)</f>
        <v>12</v>
      </c>
      <c r="L2308" s="9">
        <v>12</v>
      </c>
      <c r="S2308" s="11" t="s">
        <v>9945</v>
      </c>
      <c r="T2308" s="11" t="s">
        <v>781</v>
      </c>
      <c r="U2308" s="11" t="s">
        <v>313</v>
      </c>
      <c r="V2308" s="11" t="s">
        <v>141</v>
      </c>
      <c r="W2308" s="11" t="s">
        <v>87</v>
      </c>
      <c r="X2308" s="11" t="s">
        <v>124</v>
      </c>
      <c r="Y2308" s="11" t="s">
        <v>8</v>
      </c>
      <c r="AL2308" s="7" t="s">
        <v>10119</v>
      </c>
      <c r="AM2308" s="13"/>
      <c r="AN2308" s="13"/>
      <c r="AO2308" s="13"/>
      <c r="AP2308" s="13"/>
      <c r="BR2308" s="7"/>
      <c r="BV2308" s="7"/>
    </row>
    <row r="2309" spans="1:74" x14ac:dyDescent="0.25">
      <c r="A2309" s="86" t="s">
        <v>9974</v>
      </c>
      <c r="B2309" s="86" t="s">
        <v>6018</v>
      </c>
      <c r="C2309" s="86">
        <v>13</v>
      </c>
      <c r="D2309" s="86">
        <v>12</v>
      </c>
      <c r="E2309" s="86">
        <v>1</v>
      </c>
      <c r="F2309" s="86">
        <v>7</v>
      </c>
      <c r="G2309" s="86">
        <v>0</v>
      </c>
      <c r="H2309" s="86">
        <v>4</v>
      </c>
      <c r="I2309" s="86">
        <v>0</v>
      </c>
      <c r="J2309" s="86">
        <f t="shared" si="343"/>
        <v>12</v>
      </c>
      <c r="K2309" s="186"/>
      <c r="L2309" s="229"/>
      <c r="S2309" s="11" t="s">
        <v>9138</v>
      </c>
      <c r="T2309" s="11">
        <v>1</v>
      </c>
      <c r="U2309" s="11">
        <v>7</v>
      </c>
      <c r="V2309" s="11">
        <v>0</v>
      </c>
      <c r="W2309" s="11">
        <v>4</v>
      </c>
      <c r="X2309" s="11">
        <v>0</v>
      </c>
      <c r="Y2309" s="11">
        <f>SUM(T2309:X2309)</f>
        <v>12</v>
      </c>
      <c r="Z2309" s="268">
        <v>12</v>
      </c>
      <c r="AL2309" s="7" t="s">
        <v>10121</v>
      </c>
      <c r="AM2309" s="13"/>
      <c r="AN2309" s="13"/>
      <c r="AO2309" s="13"/>
      <c r="AP2309" s="13"/>
      <c r="BR2309" s="7"/>
      <c r="BV2309" s="7"/>
    </row>
    <row r="2310" spans="1:74" x14ac:dyDescent="0.25">
      <c r="A2310" s="86" t="s">
        <v>9974</v>
      </c>
      <c r="B2310" s="86" t="s">
        <v>2543</v>
      </c>
      <c r="C2310" s="86">
        <v>56</v>
      </c>
      <c r="D2310" s="86">
        <v>56</v>
      </c>
      <c r="E2310" s="86">
        <v>0</v>
      </c>
      <c r="F2310" s="86">
        <v>0</v>
      </c>
      <c r="G2310" s="86">
        <v>0</v>
      </c>
      <c r="H2310" s="86">
        <v>0</v>
      </c>
      <c r="I2310" s="86">
        <v>56</v>
      </c>
      <c r="J2310" s="86">
        <f t="shared" si="343"/>
        <v>56</v>
      </c>
      <c r="K2310" s="186"/>
      <c r="L2310" s="229"/>
      <c r="S2310" s="11" t="s">
        <v>9139</v>
      </c>
      <c r="T2310" s="11">
        <v>5</v>
      </c>
      <c r="U2310" s="11">
        <v>40</v>
      </c>
      <c r="V2310" s="11">
        <v>13</v>
      </c>
      <c r="W2310" s="11">
        <v>38</v>
      </c>
      <c r="X2310" s="11">
        <v>91</v>
      </c>
      <c r="Y2310" s="11">
        <f>SUM(T2310:X2310)</f>
        <v>187</v>
      </c>
      <c r="Z2310" s="268">
        <v>187</v>
      </c>
      <c r="AM2310" s="13"/>
      <c r="AN2310" s="13"/>
      <c r="AO2310" s="13"/>
      <c r="AP2310" s="13"/>
      <c r="BR2310" s="7"/>
      <c r="BV2310" s="7"/>
    </row>
    <row r="2311" spans="1:74" x14ac:dyDescent="0.25">
      <c r="A2311" s="86" t="s">
        <v>9974</v>
      </c>
      <c r="B2311" s="86" t="s">
        <v>8861</v>
      </c>
      <c r="C2311" s="86">
        <v>1</v>
      </c>
      <c r="D2311" s="86">
        <v>1</v>
      </c>
      <c r="E2311" s="86">
        <v>0</v>
      </c>
      <c r="F2311" s="86">
        <v>1</v>
      </c>
      <c r="G2311" s="86">
        <v>0</v>
      </c>
      <c r="H2311" s="86">
        <v>0</v>
      </c>
      <c r="I2311" s="86">
        <v>0</v>
      </c>
      <c r="J2311" s="86">
        <f t="shared" si="343"/>
        <v>1</v>
      </c>
      <c r="K2311" s="186"/>
      <c r="L2311" s="229"/>
      <c r="S2311" s="11" t="s">
        <v>9140</v>
      </c>
      <c r="T2311" s="11">
        <v>11</v>
      </c>
      <c r="U2311" s="11">
        <v>96</v>
      </c>
      <c r="V2311" s="11">
        <v>56</v>
      </c>
      <c r="W2311" s="11">
        <v>87</v>
      </c>
      <c r="X2311" s="11">
        <v>415</v>
      </c>
      <c r="Y2311" s="11">
        <f>SUM(T2311:X2311)</f>
        <v>665</v>
      </c>
      <c r="Z2311" s="268">
        <v>665</v>
      </c>
      <c r="AL2311" s="7" t="s">
        <v>5</v>
      </c>
      <c r="AM2311" s="7" t="s">
        <v>10125</v>
      </c>
      <c r="AN2311" s="7" t="s">
        <v>10126</v>
      </c>
      <c r="AO2311" s="7" t="s">
        <v>10127</v>
      </c>
      <c r="AP2311" s="7" t="s">
        <v>10024</v>
      </c>
      <c r="AQ2311" s="7" t="s">
        <v>10019</v>
      </c>
      <c r="AR2311" s="7" t="s">
        <v>10128</v>
      </c>
      <c r="BR2311" s="7"/>
      <c r="BV2311" s="7"/>
    </row>
    <row r="2312" spans="1:74" x14ac:dyDescent="0.25">
      <c r="A2312" s="86" t="s">
        <v>9974</v>
      </c>
      <c r="B2312" s="86" t="s">
        <v>2289</v>
      </c>
      <c r="C2312" s="86">
        <v>118</v>
      </c>
      <c r="D2312" s="86">
        <v>118</v>
      </c>
      <c r="E2312" s="86">
        <v>4</v>
      </c>
      <c r="F2312" s="86">
        <v>32</v>
      </c>
      <c r="G2312" s="86">
        <v>13</v>
      </c>
      <c r="H2312" s="86">
        <v>34</v>
      </c>
      <c r="I2312" s="86">
        <v>35</v>
      </c>
      <c r="J2312" s="86">
        <f t="shared" si="343"/>
        <v>118</v>
      </c>
      <c r="K2312" s="186"/>
      <c r="L2312" s="229">
        <f>SUM(D2309:D2312)</f>
        <v>187</v>
      </c>
      <c r="S2312" s="11" t="s">
        <v>9141</v>
      </c>
      <c r="T2312" s="11">
        <v>0</v>
      </c>
      <c r="U2312" s="11">
        <v>8</v>
      </c>
      <c r="V2312" s="11">
        <v>0</v>
      </c>
      <c r="W2312" s="11">
        <v>10</v>
      </c>
      <c r="X2312" s="11">
        <v>0</v>
      </c>
      <c r="Y2312" s="11">
        <f>SUM(T2312:X2312)</f>
        <v>18</v>
      </c>
      <c r="Z2312" s="268">
        <v>18</v>
      </c>
      <c r="AL2312" s="7" t="s">
        <v>10009</v>
      </c>
      <c r="AM2312" s="13">
        <v>0</v>
      </c>
      <c r="AN2312" s="13">
        <v>0</v>
      </c>
      <c r="AO2312" s="13">
        <v>0</v>
      </c>
      <c r="AP2312" s="13">
        <v>0</v>
      </c>
      <c r="AQ2312" s="13">
        <v>0</v>
      </c>
      <c r="AR2312" s="13">
        <v>0</v>
      </c>
      <c r="BR2312" s="7"/>
      <c r="BV2312" s="7"/>
    </row>
    <row r="2313" spans="1:74" x14ac:dyDescent="0.25">
      <c r="A2313" s="11" t="s">
        <v>9975</v>
      </c>
      <c r="B2313" s="11" t="s">
        <v>6018</v>
      </c>
      <c r="C2313" s="11">
        <v>90</v>
      </c>
      <c r="D2313" s="11">
        <v>89</v>
      </c>
      <c r="E2313" s="11">
        <v>5</v>
      </c>
      <c r="F2313" s="11">
        <v>39</v>
      </c>
      <c r="G2313" s="11">
        <v>8</v>
      </c>
      <c r="H2313" s="11">
        <v>37</v>
      </c>
      <c r="I2313" s="11">
        <v>0</v>
      </c>
      <c r="J2313" s="11">
        <f t="shared" si="343"/>
        <v>89</v>
      </c>
      <c r="T2313" s="7">
        <f t="shared" ref="T2313:Y2313" si="344">SUM(T2309:T2312)</f>
        <v>17</v>
      </c>
      <c r="U2313" s="7">
        <f t="shared" si="344"/>
        <v>151</v>
      </c>
      <c r="V2313" s="7">
        <f t="shared" si="344"/>
        <v>69</v>
      </c>
      <c r="W2313" s="7">
        <f t="shared" si="344"/>
        <v>139</v>
      </c>
      <c r="X2313" s="7">
        <f t="shared" si="344"/>
        <v>506</v>
      </c>
      <c r="Y2313" s="7">
        <f t="shared" si="344"/>
        <v>882</v>
      </c>
      <c r="Z2313" s="268">
        <v>882</v>
      </c>
      <c r="AL2313" s="7" t="s">
        <v>10010</v>
      </c>
      <c r="AM2313" s="13">
        <v>0</v>
      </c>
      <c r="AN2313" s="13">
        <v>0</v>
      </c>
      <c r="AO2313" s="13">
        <v>0</v>
      </c>
      <c r="AP2313" s="13">
        <v>0</v>
      </c>
      <c r="AQ2313" s="13">
        <v>0</v>
      </c>
      <c r="AR2313" s="13">
        <v>0</v>
      </c>
      <c r="BR2313" s="7"/>
      <c r="BV2313" s="7"/>
    </row>
    <row r="2314" spans="1:74" x14ac:dyDescent="0.25">
      <c r="A2314" s="11" t="s">
        <v>9975</v>
      </c>
      <c r="B2314" s="11" t="s">
        <v>2543</v>
      </c>
      <c r="C2314" s="11">
        <v>12</v>
      </c>
      <c r="D2314" s="11">
        <v>11</v>
      </c>
      <c r="E2314" s="11">
        <v>0</v>
      </c>
      <c r="F2314" s="11">
        <v>2</v>
      </c>
      <c r="G2314" s="11">
        <v>2</v>
      </c>
      <c r="H2314" s="11">
        <v>7</v>
      </c>
      <c r="I2314" s="11">
        <v>0</v>
      </c>
      <c r="J2314" s="11">
        <f t="shared" si="343"/>
        <v>11</v>
      </c>
      <c r="S2314" s="11" t="s">
        <v>9947</v>
      </c>
      <c r="T2314" s="11" t="s">
        <v>781</v>
      </c>
      <c r="U2314" s="11" t="s">
        <v>313</v>
      </c>
      <c r="V2314" s="11" t="s">
        <v>141</v>
      </c>
      <c r="W2314" s="11" t="s">
        <v>87</v>
      </c>
      <c r="X2314" s="11" t="s">
        <v>124</v>
      </c>
      <c r="Y2314" s="11" t="s">
        <v>8</v>
      </c>
      <c r="AL2314" s="7" t="s">
        <v>10011</v>
      </c>
      <c r="AM2314" s="13">
        <v>0</v>
      </c>
      <c r="AN2314" s="13">
        <v>0</v>
      </c>
      <c r="AO2314" s="13">
        <v>0</v>
      </c>
      <c r="AP2314" s="13">
        <v>0</v>
      </c>
      <c r="AQ2314" s="13">
        <v>0</v>
      </c>
      <c r="AR2314" s="13">
        <v>0</v>
      </c>
      <c r="BR2314" s="7"/>
      <c r="BV2314" s="7"/>
    </row>
    <row r="2315" spans="1:74" x14ac:dyDescent="0.25">
      <c r="A2315" s="11" t="s">
        <v>9975</v>
      </c>
      <c r="B2315" s="11" t="s">
        <v>8861</v>
      </c>
      <c r="C2315" s="11">
        <v>1</v>
      </c>
      <c r="D2315" s="11">
        <v>1</v>
      </c>
      <c r="E2315" s="11">
        <v>0</v>
      </c>
      <c r="F2315" s="11">
        <v>0</v>
      </c>
      <c r="G2315" s="11">
        <v>1</v>
      </c>
      <c r="H2315" s="11">
        <v>0</v>
      </c>
      <c r="I2315" s="11">
        <v>0</v>
      </c>
      <c r="J2315" s="11">
        <f t="shared" si="343"/>
        <v>1</v>
      </c>
      <c r="S2315" s="11" t="s">
        <v>9138</v>
      </c>
      <c r="T2315" s="11">
        <v>0</v>
      </c>
      <c r="U2315" s="11">
        <v>0</v>
      </c>
      <c r="V2315" s="11">
        <v>0</v>
      </c>
      <c r="W2315" s="11">
        <v>0</v>
      </c>
      <c r="X2315" s="11">
        <v>0</v>
      </c>
      <c r="Y2315" s="11">
        <f>SUM(T2315:X2315)</f>
        <v>0</v>
      </c>
      <c r="Z2315" s="268">
        <v>0</v>
      </c>
      <c r="AL2315" s="7" t="s">
        <v>10012</v>
      </c>
      <c r="AM2315" s="13">
        <v>0</v>
      </c>
      <c r="AN2315" s="13">
        <v>0</v>
      </c>
      <c r="AO2315" s="13">
        <v>0</v>
      </c>
      <c r="AP2315" s="13">
        <v>0</v>
      </c>
      <c r="AQ2315" s="13">
        <v>0</v>
      </c>
      <c r="AR2315" s="13">
        <v>0</v>
      </c>
      <c r="BR2315" s="7"/>
      <c r="BV2315" s="7"/>
    </row>
    <row r="2316" spans="1:74" x14ac:dyDescent="0.25">
      <c r="A2316" s="11" t="s">
        <v>9975</v>
      </c>
      <c r="B2316" s="11" t="s">
        <v>6556</v>
      </c>
      <c r="C2316" s="11">
        <v>2</v>
      </c>
      <c r="D2316" s="11">
        <v>2</v>
      </c>
      <c r="E2316" s="11">
        <v>0</v>
      </c>
      <c r="F2316" s="11">
        <v>1</v>
      </c>
      <c r="G2316" s="11">
        <v>0</v>
      </c>
      <c r="H2316" s="11">
        <v>1</v>
      </c>
      <c r="I2316" s="11">
        <v>0</v>
      </c>
      <c r="J2316" s="11">
        <f t="shared" si="343"/>
        <v>2</v>
      </c>
      <c r="S2316" s="11" t="s">
        <v>9139</v>
      </c>
      <c r="T2316" s="11">
        <v>1</v>
      </c>
      <c r="U2316" s="11">
        <v>7</v>
      </c>
      <c r="V2316" s="11">
        <v>0</v>
      </c>
      <c r="W2316" s="11">
        <v>4</v>
      </c>
      <c r="X2316" s="11">
        <v>0</v>
      </c>
      <c r="Y2316" s="11">
        <f>SUM(T2316:X2316)</f>
        <v>12</v>
      </c>
      <c r="Z2316" s="268">
        <v>12</v>
      </c>
      <c r="AL2316" s="7" t="s">
        <v>10206</v>
      </c>
      <c r="AM2316" s="13">
        <v>0</v>
      </c>
      <c r="AN2316" s="13">
        <v>0</v>
      </c>
      <c r="AO2316" s="13">
        <v>0</v>
      </c>
      <c r="AP2316" s="13">
        <v>0</v>
      </c>
      <c r="AQ2316" s="13">
        <v>0</v>
      </c>
      <c r="AR2316" s="13">
        <v>415</v>
      </c>
      <c r="BR2316" s="7"/>
      <c r="BV2316" s="7"/>
    </row>
    <row r="2317" spans="1:74" x14ac:dyDescent="0.25">
      <c r="A2317" s="11" t="s">
        <v>9975</v>
      </c>
      <c r="B2317" s="11" t="s">
        <v>2289</v>
      </c>
      <c r="C2317" s="11">
        <v>565</v>
      </c>
      <c r="D2317" s="11">
        <v>562</v>
      </c>
      <c r="E2317" s="11">
        <v>6</v>
      </c>
      <c r="F2317" s="11">
        <v>54</v>
      </c>
      <c r="G2317" s="11">
        <v>45</v>
      </c>
      <c r="H2317" s="11">
        <v>42</v>
      </c>
      <c r="I2317" s="11">
        <v>415</v>
      </c>
      <c r="J2317" s="11">
        <f t="shared" si="343"/>
        <v>562</v>
      </c>
      <c r="L2317" s="9">
        <f xml:space="preserve"> SUM(D2313:D2317)</f>
        <v>665</v>
      </c>
      <c r="S2317" s="11" t="s">
        <v>9140</v>
      </c>
      <c r="T2317" s="11">
        <v>5</v>
      </c>
      <c r="U2317" s="11">
        <v>39</v>
      </c>
      <c r="V2317" s="11">
        <v>8</v>
      </c>
      <c r="W2317" s="11">
        <v>37</v>
      </c>
      <c r="X2317" s="11">
        <v>0</v>
      </c>
      <c r="Y2317" s="11">
        <f>SUM(T2317:X2317)</f>
        <v>89</v>
      </c>
      <c r="Z2317" s="268">
        <v>89</v>
      </c>
      <c r="BR2317" s="7"/>
      <c r="BV2317" s="7"/>
    </row>
    <row r="2318" spans="1:74" x14ac:dyDescent="0.25">
      <c r="A2318" s="86" t="s">
        <v>9934</v>
      </c>
      <c r="B2318" s="86" t="s">
        <v>6018</v>
      </c>
      <c r="C2318" s="86">
        <v>3</v>
      </c>
      <c r="D2318" s="86">
        <v>3</v>
      </c>
      <c r="E2318" s="86">
        <v>0</v>
      </c>
      <c r="F2318" s="86">
        <v>3</v>
      </c>
      <c r="G2318" s="86">
        <v>0</v>
      </c>
      <c r="H2318" s="86">
        <v>0</v>
      </c>
      <c r="I2318" s="86">
        <v>0</v>
      </c>
      <c r="J2318" s="86">
        <f t="shared" si="343"/>
        <v>3</v>
      </c>
      <c r="K2318" s="186"/>
      <c r="L2318" s="229"/>
      <c r="S2318" s="11" t="s">
        <v>9141</v>
      </c>
      <c r="T2318" s="11">
        <v>0</v>
      </c>
      <c r="U2318" s="11">
        <v>3</v>
      </c>
      <c r="V2318" s="11">
        <v>0</v>
      </c>
      <c r="W2318" s="11">
        <v>0</v>
      </c>
      <c r="X2318" s="11">
        <v>0</v>
      </c>
      <c r="Y2318" s="11">
        <f>SUM(T2318:X2318)</f>
        <v>3</v>
      </c>
      <c r="Z2318" s="268">
        <v>3</v>
      </c>
      <c r="AL2318" s="7" t="s">
        <v>5</v>
      </c>
      <c r="AM2318" s="7" t="s">
        <v>10021</v>
      </c>
      <c r="AN2318" s="7" t="s">
        <v>10126</v>
      </c>
      <c r="AO2318" s="7" t="s">
        <v>10127</v>
      </c>
      <c r="AP2318" s="7" t="s">
        <v>10024</v>
      </c>
      <c r="AQ2318" s="7" t="s">
        <v>10019</v>
      </c>
      <c r="AR2318" s="7" t="s">
        <v>10128</v>
      </c>
      <c r="BR2318" s="7"/>
      <c r="BV2318" s="7"/>
    </row>
    <row r="2319" spans="1:74" x14ac:dyDescent="0.25">
      <c r="A2319" s="86" t="s">
        <v>9934</v>
      </c>
      <c r="B2319" s="86" t="s">
        <v>2543</v>
      </c>
      <c r="C2319" s="86">
        <v>14</v>
      </c>
      <c r="D2319" s="86">
        <v>14</v>
      </c>
      <c r="E2319" s="86">
        <v>0</v>
      </c>
      <c r="F2319" s="86">
        <v>4</v>
      </c>
      <c r="G2319" s="86">
        <v>0</v>
      </c>
      <c r="H2319" s="86">
        <v>10</v>
      </c>
      <c r="I2319" s="86">
        <v>0</v>
      </c>
      <c r="J2319" s="86">
        <f t="shared" si="343"/>
        <v>14</v>
      </c>
      <c r="K2319" s="186"/>
      <c r="L2319" s="229"/>
      <c r="T2319" s="7">
        <f t="shared" ref="T2319:Z2319" si="345">SUM(T2315:T2318)</f>
        <v>6</v>
      </c>
      <c r="U2319" s="7">
        <f t="shared" si="345"/>
        <v>49</v>
      </c>
      <c r="V2319" s="7">
        <f t="shared" si="345"/>
        <v>8</v>
      </c>
      <c r="W2319" s="7">
        <f t="shared" si="345"/>
        <v>41</v>
      </c>
      <c r="X2319" s="7">
        <f t="shared" si="345"/>
        <v>0</v>
      </c>
      <c r="Y2319" s="7">
        <f t="shared" si="345"/>
        <v>104</v>
      </c>
      <c r="Z2319" s="7">
        <f t="shared" si="345"/>
        <v>104</v>
      </c>
      <c r="AL2319" s="7" t="s">
        <v>10060</v>
      </c>
      <c r="AM2319" s="13">
        <v>3</v>
      </c>
      <c r="AN2319" s="13">
        <v>0</v>
      </c>
      <c r="AO2319" s="13">
        <v>1</v>
      </c>
      <c r="AP2319" s="13">
        <v>1</v>
      </c>
      <c r="AQ2319" s="13">
        <v>1</v>
      </c>
      <c r="AR2319" s="13">
        <v>0</v>
      </c>
      <c r="BR2319" s="7"/>
      <c r="BV2319" s="7"/>
    </row>
    <row r="2320" spans="1:74" x14ac:dyDescent="0.25">
      <c r="A2320" s="86" t="s">
        <v>9934</v>
      </c>
      <c r="B2320" s="86" t="s">
        <v>2289</v>
      </c>
      <c r="C2320" s="86">
        <v>1</v>
      </c>
      <c r="D2320" s="86">
        <v>1</v>
      </c>
      <c r="E2320" s="86">
        <v>0</v>
      </c>
      <c r="F2320" s="86">
        <v>1</v>
      </c>
      <c r="G2320" s="86">
        <v>0</v>
      </c>
      <c r="H2320" s="86">
        <v>0</v>
      </c>
      <c r="I2320" s="86">
        <v>0</v>
      </c>
      <c r="J2320" s="86">
        <f t="shared" si="343"/>
        <v>1</v>
      </c>
      <c r="K2320" s="186"/>
      <c r="L2320" s="229">
        <f>SUM(D2318:D2320)</f>
        <v>18</v>
      </c>
      <c r="S2320" s="11" t="s">
        <v>9950</v>
      </c>
      <c r="T2320" s="11" t="s">
        <v>781</v>
      </c>
      <c r="U2320" s="11" t="s">
        <v>313</v>
      </c>
      <c r="V2320" s="11" t="s">
        <v>141</v>
      </c>
      <c r="W2320" s="11" t="s">
        <v>87</v>
      </c>
      <c r="X2320" s="11" t="s">
        <v>124</v>
      </c>
      <c r="Y2320" s="11" t="s">
        <v>9951</v>
      </c>
      <c r="AL2320" s="7" t="s">
        <v>10061</v>
      </c>
      <c r="AM2320" s="13">
        <v>3</v>
      </c>
      <c r="AN2320" s="13">
        <v>3</v>
      </c>
      <c r="AO2320" s="13">
        <v>1</v>
      </c>
      <c r="AP2320" s="13">
        <v>1</v>
      </c>
      <c r="AQ2320" s="13">
        <v>1</v>
      </c>
      <c r="AR2320" s="13">
        <v>0</v>
      </c>
      <c r="BR2320" s="7"/>
      <c r="BV2320" s="7"/>
    </row>
    <row r="2321" spans="1:74" x14ac:dyDescent="0.25">
      <c r="A2321" s="11" t="s">
        <v>9948</v>
      </c>
      <c r="B2321" s="11"/>
      <c r="C2321" s="11">
        <f t="shared" ref="C2321:J2321" si="346" xml:space="preserve"> SUM(C2308:C2320)</f>
        <v>889</v>
      </c>
      <c r="D2321" s="11">
        <f t="shared" si="346"/>
        <v>882</v>
      </c>
      <c r="E2321" s="11">
        <f t="shared" si="346"/>
        <v>17</v>
      </c>
      <c r="F2321" s="11">
        <f t="shared" si="346"/>
        <v>151</v>
      </c>
      <c r="G2321" s="11">
        <f t="shared" si="346"/>
        <v>69</v>
      </c>
      <c r="H2321" s="11">
        <f t="shared" si="346"/>
        <v>139</v>
      </c>
      <c r="I2321" s="11">
        <f t="shared" si="346"/>
        <v>506</v>
      </c>
      <c r="J2321" s="11">
        <f t="shared" si="346"/>
        <v>882</v>
      </c>
      <c r="L2321" s="9">
        <f>SUM(L2308:L2320)</f>
        <v>882</v>
      </c>
      <c r="S2321" s="11" t="s">
        <v>9138</v>
      </c>
      <c r="T2321" s="11">
        <f t="shared" ref="T2321:X2324" si="347" xml:space="preserve"> T2309-T2315</f>
        <v>1</v>
      </c>
      <c r="U2321" s="11">
        <f t="shared" si="347"/>
        <v>7</v>
      </c>
      <c r="V2321" s="11">
        <f t="shared" si="347"/>
        <v>0</v>
      </c>
      <c r="W2321" s="11">
        <f t="shared" si="347"/>
        <v>4</v>
      </c>
      <c r="X2321" s="11">
        <f t="shared" si="347"/>
        <v>0</v>
      </c>
      <c r="Y2321" s="11">
        <f>SUM(T2321:W2321)</f>
        <v>12</v>
      </c>
      <c r="Z2321" s="268">
        <f>SUM(T2321:X2321)</f>
        <v>12</v>
      </c>
      <c r="AL2321" s="7" t="s">
        <v>10062</v>
      </c>
      <c r="AM2321" s="13">
        <v>10</v>
      </c>
      <c r="AN2321" s="13">
        <v>3</v>
      </c>
      <c r="AO2321" s="13">
        <v>5</v>
      </c>
      <c r="AP2321" s="13">
        <v>3</v>
      </c>
      <c r="AQ2321" s="13">
        <v>2</v>
      </c>
      <c r="AR2321" s="13">
        <v>0</v>
      </c>
      <c r="BR2321" s="7"/>
      <c r="BV2321" s="7"/>
    </row>
    <row r="2322" spans="1:74" x14ac:dyDescent="0.25">
      <c r="S2322" s="11" t="s">
        <v>9139</v>
      </c>
      <c r="T2322" s="11">
        <f t="shared" si="347"/>
        <v>4</v>
      </c>
      <c r="U2322" s="11">
        <f t="shared" si="347"/>
        <v>33</v>
      </c>
      <c r="V2322" s="11">
        <f t="shared" si="347"/>
        <v>13</v>
      </c>
      <c r="W2322" s="11">
        <f t="shared" si="347"/>
        <v>34</v>
      </c>
      <c r="X2322" s="11">
        <f t="shared" si="347"/>
        <v>91</v>
      </c>
      <c r="Y2322" s="11">
        <f>SUM(T2322:W2322)</f>
        <v>84</v>
      </c>
      <c r="Z2322" s="268">
        <f>SUM(T2322:X2322)</f>
        <v>175</v>
      </c>
      <c r="AL2322" s="7" t="s">
        <v>10063</v>
      </c>
      <c r="AM2322" s="13">
        <v>51</v>
      </c>
      <c r="AN2322" s="13">
        <v>46</v>
      </c>
      <c r="AO2322" s="13">
        <v>37</v>
      </c>
      <c r="AP2322" s="13">
        <v>28</v>
      </c>
      <c r="AQ2322" s="13">
        <v>23</v>
      </c>
      <c r="AR2322" s="13">
        <v>12</v>
      </c>
      <c r="BR2322" s="7"/>
      <c r="BV2322" s="7"/>
    </row>
    <row r="2323" spans="1:74" x14ac:dyDescent="0.25">
      <c r="S2323" s="11" t="s">
        <v>9140</v>
      </c>
      <c r="T2323" s="11">
        <f t="shared" si="347"/>
        <v>6</v>
      </c>
      <c r="U2323" s="11">
        <f t="shared" si="347"/>
        <v>57</v>
      </c>
      <c r="V2323" s="11">
        <f t="shared" si="347"/>
        <v>48</v>
      </c>
      <c r="W2323" s="11">
        <f t="shared" si="347"/>
        <v>50</v>
      </c>
      <c r="X2323" s="11">
        <f t="shared" si="347"/>
        <v>415</v>
      </c>
      <c r="Y2323" s="11">
        <f>SUM(T2323:W2323)</f>
        <v>161</v>
      </c>
      <c r="Z2323" s="268">
        <f>SUM(T2323:X2323)</f>
        <v>576</v>
      </c>
      <c r="AL2323" s="7" t="s">
        <v>10140</v>
      </c>
      <c r="AM2323" s="13">
        <v>713</v>
      </c>
      <c r="AN2323" s="13">
        <v>352</v>
      </c>
      <c r="AO2323" s="13">
        <v>266</v>
      </c>
      <c r="AP2323" s="13">
        <v>249</v>
      </c>
      <c r="AQ2323" s="13">
        <v>156</v>
      </c>
      <c r="AR2323" s="13">
        <v>84</v>
      </c>
      <c r="BR2323" s="7"/>
      <c r="BV2323" s="7"/>
    </row>
    <row r="2324" spans="1:74" x14ac:dyDescent="0.25">
      <c r="S2324" s="11" t="s">
        <v>9141</v>
      </c>
      <c r="T2324" s="11">
        <f t="shared" si="347"/>
        <v>0</v>
      </c>
      <c r="U2324" s="11">
        <f t="shared" si="347"/>
        <v>5</v>
      </c>
      <c r="V2324" s="11">
        <f t="shared" si="347"/>
        <v>0</v>
      </c>
      <c r="W2324" s="11">
        <f t="shared" si="347"/>
        <v>10</v>
      </c>
      <c r="X2324" s="11">
        <f t="shared" si="347"/>
        <v>0</v>
      </c>
      <c r="Y2324" s="11">
        <f>SUM(T2324:W2324)</f>
        <v>15</v>
      </c>
      <c r="Z2324" s="268">
        <f>SUM(T2324:X2324)</f>
        <v>15</v>
      </c>
      <c r="AL2324" s="7" t="s">
        <v>10018</v>
      </c>
      <c r="AM2324" s="13">
        <v>364</v>
      </c>
      <c r="AN2324" s="13">
        <v>349</v>
      </c>
      <c r="AO2324" s="13">
        <v>510</v>
      </c>
      <c r="AP2324" s="13">
        <v>535</v>
      </c>
      <c r="AQ2324" s="13">
        <v>579</v>
      </c>
      <c r="AR2324" s="13">
        <v>91</v>
      </c>
      <c r="BR2324" s="7"/>
      <c r="BV2324" s="7"/>
    </row>
    <row r="2325" spans="1:74" x14ac:dyDescent="0.25">
      <c r="T2325" s="232">
        <f t="shared" ref="T2325:Z2325" si="348">SUM(T2321:T2324)</f>
        <v>11</v>
      </c>
      <c r="U2325" s="232">
        <f t="shared" si="348"/>
        <v>102</v>
      </c>
      <c r="V2325" s="232">
        <f t="shared" si="348"/>
        <v>61</v>
      </c>
      <c r="W2325" s="232">
        <f t="shared" si="348"/>
        <v>98</v>
      </c>
      <c r="X2325" s="232">
        <f t="shared" si="348"/>
        <v>506</v>
      </c>
      <c r="Y2325" s="232">
        <f t="shared" si="348"/>
        <v>272</v>
      </c>
      <c r="Z2325" s="232">
        <f t="shared" si="348"/>
        <v>778</v>
      </c>
      <c r="AL2325" s="7" t="s">
        <v>10141</v>
      </c>
      <c r="AM2325" s="13">
        <v>1</v>
      </c>
      <c r="AN2325" s="13">
        <v>28</v>
      </c>
      <c r="AO2325" s="13">
        <v>72</v>
      </c>
      <c r="AP2325" s="13">
        <v>273</v>
      </c>
      <c r="AQ2325" s="13">
        <v>355</v>
      </c>
      <c r="AR2325" s="13">
        <v>161</v>
      </c>
      <c r="BR2325" s="7"/>
      <c r="BV2325" s="7"/>
    </row>
    <row r="2326" spans="1:74" x14ac:dyDescent="0.25">
      <c r="AL2326" s="7" t="s">
        <v>10022</v>
      </c>
      <c r="AM2326" s="13">
        <v>0</v>
      </c>
      <c r="AN2326" s="13">
        <v>0</v>
      </c>
      <c r="AO2326" s="13">
        <v>0</v>
      </c>
      <c r="AP2326" s="13">
        <v>0</v>
      </c>
      <c r="AQ2326" s="13">
        <v>0</v>
      </c>
      <c r="AR2326" s="13">
        <v>415</v>
      </c>
      <c r="BR2326" s="7"/>
      <c r="BV2326" s="7"/>
    </row>
    <row r="2327" spans="1:74" x14ac:dyDescent="0.25">
      <c r="AL2327" s="7" t="s">
        <v>10142</v>
      </c>
      <c r="AM2327" s="13">
        <v>0</v>
      </c>
      <c r="AN2327" s="13">
        <v>0</v>
      </c>
      <c r="AO2327" s="13">
        <v>0</v>
      </c>
      <c r="AP2327" s="13">
        <v>0</v>
      </c>
      <c r="AQ2327" s="13">
        <v>2</v>
      </c>
      <c r="AR2327" s="13">
        <v>15</v>
      </c>
      <c r="BR2327" s="7"/>
      <c r="BV2327" s="7"/>
    </row>
    <row r="2333" spans="1:74" ht="45" customHeight="1" x14ac:dyDescent="0.25">
      <c r="A2333" s="249" t="s">
        <v>10019</v>
      </c>
      <c r="B2333" s="249" t="s">
        <v>9152</v>
      </c>
      <c r="C2333" s="249" t="s">
        <v>9126</v>
      </c>
      <c r="D2333" s="249" t="s">
        <v>9936</v>
      </c>
      <c r="E2333" s="249" t="s">
        <v>9937</v>
      </c>
      <c r="F2333" s="249" t="s">
        <v>9938</v>
      </c>
      <c r="G2333" s="249" t="s">
        <v>9939</v>
      </c>
      <c r="H2333" s="249" t="s">
        <v>9940</v>
      </c>
      <c r="I2333" s="249" t="s">
        <v>9941</v>
      </c>
      <c r="J2333" s="14" t="s">
        <v>9948</v>
      </c>
      <c r="K2333" s="13"/>
      <c r="L2333" s="77" t="s">
        <v>10211</v>
      </c>
      <c r="S2333" s="7" t="s">
        <v>10019</v>
      </c>
      <c r="AL2333" s="7" t="s">
        <v>10210</v>
      </c>
      <c r="AM2333" s="13" t="s">
        <v>10019</v>
      </c>
      <c r="AN2333" s="13"/>
      <c r="AO2333" s="13"/>
      <c r="AP2333" s="13"/>
      <c r="BR2333" s="7"/>
      <c r="BV2333" s="7"/>
    </row>
    <row r="2334" spans="1:74" x14ac:dyDescent="0.25">
      <c r="A2334" s="291" t="s">
        <v>10167</v>
      </c>
      <c r="B2334" s="291" t="s">
        <v>2543</v>
      </c>
      <c r="C2334" s="292">
        <v>1</v>
      </c>
      <c r="D2334" s="292">
        <v>1</v>
      </c>
      <c r="E2334" s="11">
        <v>0</v>
      </c>
      <c r="F2334" s="11">
        <v>1</v>
      </c>
      <c r="G2334" s="11">
        <v>0</v>
      </c>
      <c r="H2334" s="11">
        <v>0</v>
      </c>
      <c r="I2334" s="11">
        <v>0</v>
      </c>
      <c r="J2334" s="11">
        <f t="shared" ref="J2334:J2358" si="349">SUM(E2334:I2334)</f>
        <v>1</v>
      </c>
      <c r="L2334" s="9">
        <v>1</v>
      </c>
      <c r="S2334" s="11" t="s">
        <v>9945</v>
      </c>
      <c r="T2334" s="11" t="s">
        <v>781</v>
      </c>
      <c r="U2334" s="11" t="s">
        <v>313</v>
      </c>
      <c r="V2334" s="11" t="s">
        <v>141</v>
      </c>
      <c r="W2334" s="11" t="s">
        <v>87</v>
      </c>
      <c r="X2334" s="11" t="s">
        <v>124</v>
      </c>
      <c r="Y2334" s="11" t="s">
        <v>8</v>
      </c>
      <c r="AL2334" s="7" t="s">
        <v>10119</v>
      </c>
      <c r="AM2334" s="13"/>
      <c r="AN2334" s="13"/>
      <c r="AO2334" s="13"/>
      <c r="AP2334" s="13"/>
      <c r="BR2334" s="7"/>
      <c r="BV2334" s="7"/>
    </row>
    <row r="2335" spans="1:74" x14ac:dyDescent="0.25">
      <c r="A2335" s="291" t="s">
        <v>10168</v>
      </c>
      <c r="B2335" s="291" t="s">
        <v>2543</v>
      </c>
      <c r="C2335" s="292">
        <v>1</v>
      </c>
      <c r="D2335" s="292">
        <v>1</v>
      </c>
      <c r="E2335" s="11">
        <v>0</v>
      </c>
      <c r="F2335" s="11">
        <v>1</v>
      </c>
      <c r="G2335" s="11">
        <v>0</v>
      </c>
      <c r="H2335" s="11">
        <v>0</v>
      </c>
      <c r="I2335" s="11">
        <v>0</v>
      </c>
      <c r="J2335" s="11">
        <f t="shared" si="349"/>
        <v>1</v>
      </c>
      <c r="L2335" s="9">
        <v>1</v>
      </c>
      <c r="S2335" s="11" t="s">
        <v>10160</v>
      </c>
      <c r="T2335" s="11">
        <v>0</v>
      </c>
      <c r="U2335" s="11">
        <v>1</v>
      </c>
      <c r="V2335" s="11">
        <v>0</v>
      </c>
      <c r="W2335" s="11">
        <v>0</v>
      </c>
      <c r="X2335" s="11">
        <v>0</v>
      </c>
      <c r="Y2335" s="11">
        <f t="shared" ref="Y2335:Y2341" si="350">SUM(T2335:X2335)</f>
        <v>1</v>
      </c>
      <c r="Z2335" s="7">
        <v>1</v>
      </c>
      <c r="AL2335" s="7" t="s">
        <v>10121</v>
      </c>
      <c r="AM2335" s="13"/>
      <c r="AN2335" s="13"/>
      <c r="AO2335" s="13"/>
      <c r="AP2335" s="13"/>
      <c r="BR2335" s="7"/>
      <c r="BV2335" s="7"/>
    </row>
    <row r="2336" spans="1:74" x14ac:dyDescent="0.25">
      <c r="A2336" s="293" t="s">
        <v>10169</v>
      </c>
      <c r="B2336" s="293" t="s">
        <v>2543</v>
      </c>
      <c r="C2336" s="294">
        <v>1</v>
      </c>
      <c r="D2336" s="294">
        <v>1</v>
      </c>
      <c r="E2336" s="172">
        <v>0</v>
      </c>
      <c r="F2336" s="172">
        <v>1</v>
      </c>
      <c r="G2336" s="172">
        <v>0</v>
      </c>
      <c r="H2336" s="172">
        <v>0</v>
      </c>
      <c r="I2336" s="172">
        <v>0</v>
      </c>
      <c r="J2336" s="86">
        <f t="shared" si="349"/>
        <v>1</v>
      </c>
      <c r="K2336" s="186"/>
      <c r="L2336" s="229"/>
      <c r="S2336" s="11" t="s">
        <v>10161</v>
      </c>
      <c r="T2336" s="11">
        <v>0</v>
      </c>
      <c r="U2336" s="11">
        <v>1</v>
      </c>
      <c r="V2336" s="11">
        <v>0</v>
      </c>
      <c r="W2336" s="11">
        <v>0</v>
      </c>
      <c r="X2336" s="11">
        <v>0</v>
      </c>
      <c r="Y2336" s="11">
        <f t="shared" si="350"/>
        <v>1</v>
      </c>
      <c r="Z2336" s="7">
        <v>1</v>
      </c>
      <c r="AM2336" s="13"/>
      <c r="AN2336" s="13"/>
      <c r="AO2336" s="13"/>
      <c r="AP2336" s="13"/>
      <c r="BR2336" s="7"/>
      <c r="BV2336" s="7"/>
    </row>
    <row r="2337" spans="1:74" x14ac:dyDescent="0.25">
      <c r="A2337" s="293" t="s">
        <v>10169</v>
      </c>
      <c r="B2337" s="293" t="s">
        <v>8861</v>
      </c>
      <c r="C2337" s="294">
        <v>1</v>
      </c>
      <c r="D2337" s="294">
        <v>1</v>
      </c>
      <c r="E2337" s="172">
        <v>0</v>
      </c>
      <c r="F2337" s="172">
        <v>1</v>
      </c>
      <c r="G2337" s="172">
        <v>0</v>
      </c>
      <c r="H2337" s="172">
        <v>0</v>
      </c>
      <c r="I2337" s="172">
        <v>0</v>
      </c>
      <c r="J2337" s="86">
        <f t="shared" si="349"/>
        <v>1</v>
      </c>
      <c r="K2337" s="186"/>
      <c r="L2337" s="229">
        <f>SUM(D2336:D2337)</f>
        <v>2</v>
      </c>
      <c r="S2337" s="11" t="s">
        <v>10162</v>
      </c>
      <c r="T2337" s="11">
        <v>0</v>
      </c>
      <c r="U2337" s="11">
        <v>2</v>
      </c>
      <c r="V2337" s="11">
        <v>0</v>
      </c>
      <c r="W2337" s="11">
        <v>0</v>
      </c>
      <c r="X2337" s="11">
        <v>0</v>
      </c>
      <c r="Y2337" s="11">
        <f t="shared" si="350"/>
        <v>2</v>
      </c>
      <c r="Z2337" s="7">
        <v>2</v>
      </c>
      <c r="AL2337" s="7" t="s">
        <v>5</v>
      </c>
      <c r="AM2337" s="7" t="s">
        <v>10125</v>
      </c>
      <c r="AN2337" s="7" t="s">
        <v>10126</v>
      </c>
      <c r="AO2337" s="7" t="s">
        <v>10127</v>
      </c>
      <c r="AP2337" s="7" t="s">
        <v>10024</v>
      </c>
      <c r="AQ2337" s="7" t="s">
        <v>10019</v>
      </c>
      <c r="BR2337" s="7"/>
      <c r="BV2337" s="7"/>
    </row>
    <row r="2338" spans="1:74" x14ac:dyDescent="0.25">
      <c r="A2338" s="291" t="s">
        <v>10165</v>
      </c>
      <c r="B2338" s="291" t="s">
        <v>6018</v>
      </c>
      <c r="C2338" s="292">
        <v>0</v>
      </c>
      <c r="D2338" s="292">
        <v>0</v>
      </c>
      <c r="E2338" s="11">
        <v>0</v>
      </c>
      <c r="F2338" s="11">
        <v>0</v>
      </c>
      <c r="G2338" s="11">
        <v>0</v>
      </c>
      <c r="H2338" s="11">
        <v>0</v>
      </c>
      <c r="I2338" s="11">
        <v>0</v>
      </c>
      <c r="J2338" s="11">
        <f t="shared" si="349"/>
        <v>0</v>
      </c>
      <c r="S2338" s="11" t="s">
        <v>9138</v>
      </c>
      <c r="T2338" s="11">
        <v>1</v>
      </c>
      <c r="U2338" s="11">
        <v>6</v>
      </c>
      <c r="V2338" s="11">
        <v>2</v>
      </c>
      <c r="W2338" s="11">
        <v>14</v>
      </c>
      <c r="X2338" s="11">
        <v>0</v>
      </c>
      <c r="Y2338" s="11">
        <f t="shared" si="350"/>
        <v>23</v>
      </c>
      <c r="Z2338" s="7">
        <v>23</v>
      </c>
      <c r="AL2338" s="7" t="s">
        <v>10009</v>
      </c>
      <c r="AM2338" s="13">
        <v>0</v>
      </c>
      <c r="AN2338" s="13">
        <v>0</v>
      </c>
      <c r="AO2338" s="13">
        <v>0</v>
      </c>
      <c r="AP2338" s="13">
        <v>0</v>
      </c>
      <c r="AQ2338" s="13">
        <v>0</v>
      </c>
      <c r="BR2338" s="7"/>
      <c r="BV2338" s="7"/>
    </row>
    <row r="2339" spans="1:74" x14ac:dyDescent="0.25">
      <c r="A2339" s="291" t="s">
        <v>10165</v>
      </c>
      <c r="B2339" s="291" t="s">
        <v>2543</v>
      </c>
      <c r="C2339" s="292">
        <v>1</v>
      </c>
      <c r="D2339" s="292">
        <v>1</v>
      </c>
      <c r="E2339" s="11">
        <v>0</v>
      </c>
      <c r="F2339" s="11">
        <v>1</v>
      </c>
      <c r="G2339" s="11">
        <v>0</v>
      </c>
      <c r="H2339" s="11">
        <v>0</v>
      </c>
      <c r="I2339" s="11">
        <v>0</v>
      </c>
      <c r="J2339" s="11">
        <f t="shared" si="349"/>
        <v>1</v>
      </c>
      <c r="S2339" s="11" t="s">
        <v>9139</v>
      </c>
      <c r="T2339" s="11">
        <v>10</v>
      </c>
      <c r="U2339" s="11">
        <v>54</v>
      </c>
      <c r="V2339" s="11">
        <v>47</v>
      </c>
      <c r="W2339" s="11">
        <v>66</v>
      </c>
      <c r="X2339" s="11">
        <v>579</v>
      </c>
      <c r="Y2339" s="11">
        <f t="shared" si="350"/>
        <v>756</v>
      </c>
      <c r="Z2339" s="7">
        <v>756</v>
      </c>
      <c r="AL2339" s="7" t="s">
        <v>10010</v>
      </c>
      <c r="AM2339" s="13">
        <v>0</v>
      </c>
      <c r="AN2339" s="13">
        <v>0</v>
      </c>
      <c r="AO2339" s="13">
        <v>0</v>
      </c>
      <c r="AP2339" s="13">
        <v>0</v>
      </c>
      <c r="AQ2339" s="13">
        <v>0</v>
      </c>
      <c r="BR2339" s="7"/>
      <c r="BV2339" s="7"/>
    </row>
    <row r="2340" spans="1:74" x14ac:dyDescent="0.25">
      <c r="A2340" s="291" t="s">
        <v>10165</v>
      </c>
      <c r="B2340" s="291" t="s">
        <v>8861</v>
      </c>
      <c r="C2340" s="292">
        <v>0</v>
      </c>
      <c r="D2340" s="292">
        <v>0</v>
      </c>
      <c r="E2340" s="11">
        <v>0</v>
      </c>
      <c r="F2340" s="11">
        <v>0</v>
      </c>
      <c r="G2340" s="11">
        <v>0</v>
      </c>
      <c r="H2340" s="11">
        <v>0</v>
      </c>
      <c r="I2340" s="11">
        <v>0</v>
      </c>
      <c r="J2340" s="11">
        <f t="shared" si="349"/>
        <v>0</v>
      </c>
      <c r="S2340" s="11" t="s">
        <v>9140</v>
      </c>
      <c r="T2340" s="11">
        <v>29</v>
      </c>
      <c r="U2340" s="11">
        <v>209</v>
      </c>
      <c r="V2340" s="11">
        <v>140</v>
      </c>
      <c r="W2340" s="11">
        <v>136</v>
      </c>
      <c r="X2340" s="11">
        <v>0</v>
      </c>
      <c r="Y2340" s="11">
        <f t="shared" si="350"/>
        <v>514</v>
      </c>
      <c r="Z2340" s="7">
        <v>514</v>
      </c>
      <c r="AL2340" s="7" t="s">
        <v>10011</v>
      </c>
      <c r="AM2340" s="13">
        <v>0</v>
      </c>
      <c r="AN2340" s="13">
        <v>0</v>
      </c>
      <c r="AO2340" s="13">
        <v>0</v>
      </c>
      <c r="AP2340" s="13">
        <v>0</v>
      </c>
      <c r="AQ2340" s="13">
        <v>0</v>
      </c>
      <c r="BR2340" s="7"/>
      <c r="BV2340" s="7"/>
    </row>
    <row r="2341" spans="1:74" x14ac:dyDescent="0.25">
      <c r="A2341" s="291" t="s">
        <v>10165</v>
      </c>
      <c r="B2341" s="291" t="s">
        <v>6556</v>
      </c>
      <c r="C2341" s="292">
        <v>0</v>
      </c>
      <c r="D2341" s="292">
        <v>0</v>
      </c>
      <c r="E2341" s="11">
        <v>0</v>
      </c>
      <c r="F2341" s="11">
        <v>0</v>
      </c>
      <c r="G2341" s="11">
        <v>0</v>
      </c>
      <c r="H2341" s="11">
        <v>0</v>
      </c>
      <c r="I2341" s="11">
        <v>0</v>
      </c>
      <c r="J2341" s="11">
        <f t="shared" si="349"/>
        <v>0</v>
      </c>
      <c r="S2341" s="11" t="s">
        <v>9141</v>
      </c>
      <c r="T2341" s="11">
        <v>0</v>
      </c>
      <c r="U2341" s="11">
        <v>2</v>
      </c>
      <c r="V2341" s="11">
        <v>0</v>
      </c>
      <c r="W2341" s="11">
        <v>0</v>
      </c>
      <c r="X2341" s="11">
        <v>0</v>
      </c>
      <c r="Y2341" s="11">
        <f t="shared" si="350"/>
        <v>2</v>
      </c>
      <c r="Z2341" s="7">
        <v>2</v>
      </c>
      <c r="AL2341" s="7" t="s">
        <v>10012</v>
      </c>
      <c r="AM2341" s="13">
        <v>0</v>
      </c>
      <c r="AN2341" s="13">
        <v>0</v>
      </c>
      <c r="AO2341" s="13">
        <v>0</v>
      </c>
      <c r="AP2341" s="13">
        <v>0</v>
      </c>
      <c r="AQ2341" s="13">
        <v>0</v>
      </c>
      <c r="BR2341" s="7"/>
      <c r="BV2341" s="7"/>
    </row>
    <row r="2342" spans="1:74" x14ac:dyDescent="0.25">
      <c r="A2342" s="291" t="s">
        <v>10165</v>
      </c>
      <c r="B2342" s="291" t="s">
        <v>2289</v>
      </c>
      <c r="C2342" s="292">
        <v>22</v>
      </c>
      <c r="D2342" s="292">
        <v>22</v>
      </c>
      <c r="E2342" s="11">
        <v>1</v>
      </c>
      <c r="F2342" s="11">
        <v>5</v>
      </c>
      <c r="G2342" s="11">
        <v>2</v>
      </c>
      <c r="H2342" s="11">
        <v>14</v>
      </c>
      <c r="I2342" s="11">
        <v>0</v>
      </c>
      <c r="J2342" s="11">
        <f t="shared" si="349"/>
        <v>22</v>
      </c>
      <c r="L2342" s="9">
        <f>SUM(D2338:D2342)</f>
        <v>23</v>
      </c>
      <c r="T2342" s="7">
        <f t="shared" ref="T2342:Y2342" si="351">SUM(T2335:T2341)</f>
        <v>40</v>
      </c>
      <c r="U2342" s="7">
        <f t="shared" si="351"/>
        <v>275</v>
      </c>
      <c r="V2342" s="7">
        <f t="shared" si="351"/>
        <v>189</v>
      </c>
      <c r="W2342" s="7">
        <f t="shared" si="351"/>
        <v>216</v>
      </c>
      <c r="X2342" s="7">
        <f t="shared" si="351"/>
        <v>579</v>
      </c>
      <c r="Y2342" s="7">
        <f t="shared" si="351"/>
        <v>1299</v>
      </c>
      <c r="AL2342" s="7" t="s">
        <v>10206</v>
      </c>
      <c r="AM2342" s="13">
        <v>0</v>
      </c>
      <c r="AN2342" s="13">
        <v>0</v>
      </c>
      <c r="AO2342" s="13">
        <v>0</v>
      </c>
      <c r="AP2342" s="13">
        <v>0</v>
      </c>
      <c r="AQ2342" s="13">
        <v>0</v>
      </c>
      <c r="BR2342" s="7"/>
      <c r="BV2342" s="7"/>
    </row>
    <row r="2343" spans="1:74" x14ac:dyDescent="0.25">
      <c r="A2343" s="293" t="s">
        <v>9974</v>
      </c>
      <c r="B2343" s="293" t="s">
        <v>6018</v>
      </c>
      <c r="C2343" s="294">
        <v>21</v>
      </c>
      <c r="D2343" s="294">
        <v>21</v>
      </c>
      <c r="E2343" s="172">
        <v>1</v>
      </c>
      <c r="F2343" s="172">
        <v>4</v>
      </c>
      <c r="G2343" s="172">
        <v>2</v>
      </c>
      <c r="H2343" s="172">
        <v>14</v>
      </c>
      <c r="I2343" s="172">
        <v>0</v>
      </c>
      <c r="J2343" s="86">
        <f t="shared" si="349"/>
        <v>21</v>
      </c>
      <c r="K2343" s="186"/>
      <c r="L2343" s="229"/>
      <c r="S2343" s="11" t="s">
        <v>9947</v>
      </c>
      <c r="T2343" s="11" t="s">
        <v>781</v>
      </c>
      <c r="U2343" s="11" t="s">
        <v>313</v>
      </c>
      <c r="V2343" s="11" t="s">
        <v>141</v>
      </c>
      <c r="W2343" s="11" t="s">
        <v>87</v>
      </c>
      <c r="X2343" s="11" t="s">
        <v>124</v>
      </c>
      <c r="Y2343" s="11" t="s">
        <v>8</v>
      </c>
      <c r="BR2343" s="7"/>
      <c r="BV2343" s="7"/>
    </row>
    <row r="2344" spans="1:74" x14ac:dyDescent="0.25">
      <c r="A2344" s="293" t="s">
        <v>9974</v>
      </c>
      <c r="B2344" s="293" t="s">
        <v>2543</v>
      </c>
      <c r="C2344" s="294">
        <v>76</v>
      </c>
      <c r="D2344" s="294">
        <v>76</v>
      </c>
      <c r="E2344" s="172">
        <v>0</v>
      </c>
      <c r="F2344" s="172">
        <v>1</v>
      </c>
      <c r="G2344" s="172">
        <v>0</v>
      </c>
      <c r="H2344" s="172">
        <v>1</v>
      </c>
      <c r="I2344" s="172">
        <v>74</v>
      </c>
      <c r="J2344" s="86">
        <f t="shared" si="349"/>
        <v>76</v>
      </c>
      <c r="K2344" s="186"/>
      <c r="L2344" s="229"/>
      <c r="S2344" s="11" t="s">
        <v>10160</v>
      </c>
      <c r="T2344" s="11">
        <v>0</v>
      </c>
      <c r="U2344" s="11">
        <v>0</v>
      </c>
      <c r="V2344" s="11">
        <v>0</v>
      </c>
      <c r="W2344" s="11">
        <v>0</v>
      </c>
      <c r="X2344" s="11">
        <v>0</v>
      </c>
      <c r="Y2344" s="11">
        <f t="shared" ref="Y2344:Y2350" si="352">SUM(T2344:X2344)</f>
        <v>0</v>
      </c>
      <c r="Z2344" s="232">
        <v>0</v>
      </c>
      <c r="AL2344" s="7" t="s">
        <v>5</v>
      </c>
      <c r="AM2344" s="7" t="s">
        <v>10021</v>
      </c>
      <c r="AN2344" s="7" t="s">
        <v>10126</v>
      </c>
      <c r="AO2344" s="7" t="s">
        <v>10127</v>
      </c>
      <c r="AP2344" s="7" t="s">
        <v>10024</v>
      </c>
      <c r="AQ2344" s="7" t="s">
        <v>10019</v>
      </c>
      <c r="BR2344" s="7"/>
      <c r="BV2344" s="7"/>
    </row>
    <row r="2345" spans="1:74" x14ac:dyDescent="0.25">
      <c r="A2345" s="293" t="s">
        <v>9974</v>
      </c>
      <c r="B2345" s="293" t="s">
        <v>8861</v>
      </c>
      <c r="C2345" s="294">
        <v>2</v>
      </c>
      <c r="D2345" s="294">
        <v>2</v>
      </c>
      <c r="E2345" s="172">
        <v>0</v>
      </c>
      <c r="F2345" s="172">
        <v>2</v>
      </c>
      <c r="G2345" s="172">
        <v>0</v>
      </c>
      <c r="H2345" s="172">
        <v>0</v>
      </c>
      <c r="I2345" s="172">
        <v>0</v>
      </c>
      <c r="J2345" s="86">
        <f t="shared" si="349"/>
        <v>2</v>
      </c>
      <c r="K2345" s="186"/>
      <c r="L2345" s="229"/>
      <c r="S2345" s="11" t="s">
        <v>10161</v>
      </c>
      <c r="T2345" s="11">
        <v>0</v>
      </c>
      <c r="U2345" s="11">
        <v>0</v>
      </c>
      <c r="V2345" s="11">
        <v>0</v>
      </c>
      <c r="W2345" s="11">
        <v>0</v>
      </c>
      <c r="X2345" s="11">
        <v>0</v>
      </c>
      <c r="Y2345" s="11">
        <f t="shared" si="352"/>
        <v>0</v>
      </c>
      <c r="Z2345" s="232">
        <v>0</v>
      </c>
      <c r="AL2345" s="7" t="s">
        <v>10060</v>
      </c>
      <c r="AM2345" s="13">
        <v>3</v>
      </c>
      <c r="AN2345" s="13">
        <v>0</v>
      </c>
      <c r="AO2345" s="13">
        <v>1</v>
      </c>
      <c r="AP2345" s="13">
        <v>1</v>
      </c>
      <c r="AQ2345" s="13">
        <v>1</v>
      </c>
      <c r="BR2345" s="7"/>
      <c r="BV2345" s="7"/>
    </row>
    <row r="2346" spans="1:74" x14ac:dyDescent="0.25">
      <c r="A2346" s="293" t="s">
        <v>9974</v>
      </c>
      <c r="B2346" s="293" t="s">
        <v>6556</v>
      </c>
      <c r="C2346" s="294">
        <v>2</v>
      </c>
      <c r="D2346" s="294">
        <v>2</v>
      </c>
      <c r="E2346" s="172">
        <v>0</v>
      </c>
      <c r="F2346" s="172">
        <v>2</v>
      </c>
      <c r="G2346" s="172">
        <v>0</v>
      </c>
      <c r="H2346" s="172">
        <v>0</v>
      </c>
      <c r="I2346" s="172">
        <v>0</v>
      </c>
      <c r="J2346" s="86">
        <f t="shared" si="349"/>
        <v>2</v>
      </c>
      <c r="K2346" s="186"/>
      <c r="L2346" s="229"/>
      <c r="S2346" s="11" t="s">
        <v>10162</v>
      </c>
      <c r="T2346" s="11">
        <v>0</v>
      </c>
      <c r="U2346" s="11">
        <v>0</v>
      </c>
      <c r="V2346" s="11">
        <v>0</v>
      </c>
      <c r="W2346" s="11">
        <v>0</v>
      </c>
      <c r="X2346" s="11">
        <v>0</v>
      </c>
      <c r="Y2346" s="11">
        <f t="shared" si="352"/>
        <v>0</v>
      </c>
      <c r="Z2346" s="232">
        <v>0</v>
      </c>
      <c r="AL2346" s="7" t="s">
        <v>10061</v>
      </c>
      <c r="AM2346" s="13">
        <v>3</v>
      </c>
      <c r="AN2346" s="13">
        <v>3</v>
      </c>
      <c r="AO2346" s="13">
        <v>1</v>
      </c>
      <c r="AP2346" s="13">
        <v>1</v>
      </c>
      <c r="AQ2346" s="13">
        <v>1</v>
      </c>
      <c r="BR2346" s="7"/>
      <c r="BV2346" s="7"/>
    </row>
    <row r="2347" spans="1:74" x14ac:dyDescent="0.25">
      <c r="A2347" s="293" t="s">
        <v>9974</v>
      </c>
      <c r="B2347" s="293" t="s">
        <v>2289</v>
      </c>
      <c r="C2347" s="294">
        <v>850</v>
      </c>
      <c r="D2347" s="294">
        <v>655</v>
      </c>
      <c r="E2347" s="172">
        <v>9</v>
      </c>
      <c r="F2347" s="172">
        <v>45</v>
      </c>
      <c r="G2347" s="172">
        <v>45</v>
      </c>
      <c r="H2347" s="172">
        <v>51</v>
      </c>
      <c r="I2347" s="172">
        <v>505</v>
      </c>
      <c r="J2347" s="86">
        <f t="shared" si="349"/>
        <v>655</v>
      </c>
      <c r="K2347" s="186"/>
      <c r="L2347" s="229">
        <f>SUM(D2343:D2347)</f>
        <v>756</v>
      </c>
      <c r="S2347" s="11" t="s">
        <v>9138</v>
      </c>
      <c r="T2347" s="11">
        <v>0</v>
      </c>
      <c r="U2347" s="11">
        <v>0</v>
      </c>
      <c r="V2347" s="11">
        <v>0</v>
      </c>
      <c r="W2347" s="11">
        <v>0</v>
      </c>
      <c r="X2347" s="11">
        <v>0</v>
      </c>
      <c r="Y2347" s="11">
        <f t="shared" si="352"/>
        <v>0</v>
      </c>
      <c r="Z2347" s="232">
        <v>0</v>
      </c>
      <c r="AL2347" s="7" t="s">
        <v>10062</v>
      </c>
      <c r="AM2347" s="13">
        <v>10</v>
      </c>
      <c r="AN2347" s="13">
        <v>3</v>
      </c>
      <c r="AO2347" s="13">
        <v>5</v>
      </c>
      <c r="AP2347" s="13">
        <v>3</v>
      </c>
      <c r="AQ2347" s="13">
        <v>2</v>
      </c>
      <c r="BR2347" s="7"/>
      <c r="BV2347" s="7"/>
    </row>
    <row r="2348" spans="1:74" x14ac:dyDescent="0.25">
      <c r="A2348" s="291" t="s">
        <v>9975</v>
      </c>
      <c r="B2348" s="291" t="s">
        <v>6018</v>
      </c>
      <c r="C2348" s="292">
        <v>162</v>
      </c>
      <c r="D2348" s="292">
        <v>159</v>
      </c>
      <c r="E2348" s="11">
        <v>9</v>
      </c>
      <c r="F2348" s="11">
        <v>52</v>
      </c>
      <c r="G2348" s="11">
        <v>38</v>
      </c>
      <c r="H2348" s="11">
        <v>60</v>
      </c>
      <c r="I2348" s="11">
        <v>0</v>
      </c>
      <c r="J2348" s="11">
        <f t="shared" si="349"/>
        <v>159</v>
      </c>
      <c r="S2348" s="11" t="s">
        <v>9139</v>
      </c>
      <c r="T2348" s="11">
        <v>1</v>
      </c>
      <c r="U2348" s="11">
        <v>4</v>
      </c>
      <c r="V2348" s="11">
        <v>2</v>
      </c>
      <c r="W2348" s="11">
        <v>14</v>
      </c>
      <c r="X2348" s="11">
        <v>0</v>
      </c>
      <c r="Y2348" s="11">
        <f t="shared" si="352"/>
        <v>21</v>
      </c>
      <c r="Z2348" s="232">
        <v>21</v>
      </c>
      <c r="AL2348" s="7" t="s">
        <v>10063</v>
      </c>
      <c r="AM2348" s="13">
        <v>51</v>
      </c>
      <c r="AN2348" s="13">
        <v>46</v>
      </c>
      <c r="AO2348" s="13">
        <v>37</v>
      </c>
      <c r="AP2348" s="13">
        <v>28</v>
      </c>
      <c r="AQ2348" s="13">
        <v>23</v>
      </c>
      <c r="BR2348" s="7"/>
      <c r="BV2348" s="7"/>
    </row>
    <row r="2349" spans="1:74" x14ac:dyDescent="0.25">
      <c r="A2349" s="291" t="s">
        <v>9975</v>
      </c>
      <c r="B2349" s="291" t="s">
        <v>2543</v>
      </c>
      <c r="C2349" s="292">
        <v>65</v>
      </c>
      <c r="D2349" s="292">
        <v>65</v>
      </c>
      <c r="E2349" s="11">
        <v>0</v>
      </c>
      <c r="F2349" s="11">
        <v>24</v>
      </c>
      <c r="G2349" s="11">
        <v>7</v>
      </c>
      <c r="H2349" s="11">
        <v>34</v>
      </c>
      <c r="I2349" s="11">
        <v>0</v>
      </c>
      <c r="J2349" s="11">
        <f t="shared" si="349"/>
        <v>65</v>
      </c>
      <c r="S2349" s="11" t="s">
        <v>9140</v>
      </c>
      <c r="T2349" s="11">
        <v>9</v>
      </c>
      <c r="U2349" s="11">
        <v>52</v>
      </c>
      <c r="V2349" s="11">
        <v>38</v>
      </c>
      <c r="W2349" s="11">
        <v>60</v>
      </c>
      <c r="X2349" s="11">
        <v>0</v>
      </c>
      <c r="Y2349" s="11">
        <f t="shared" si="352"/>
        <v>159</v>
      </c>
      <c r="Z2349" s="232">
        <v>159</v>
      </c>
      <c r="AL2349" s="7" t="s">
        <v>10140</v>
      </c>
      <c r="AM2349" s="13">
        <v>713</v>
      </c>
      <c r="AN2349" s="13">
        <v>352</v>
      </c>
      <c r="AO2349" s="13">
        <v>266</v>
      </c>
      <c r="AP2349" s="13">
        <v>249</v>
      </c>
      <c r="AQ2349" s="13">
        <v>156</v>
      </c>
      <c r="BR2349" s="7"/>
      <c r="BV2349" s="7"/>
    </row>
    <row r="2350" spans="1:74" x14ac:dyDescent="0.25">
      <c r="A2350" s="291" t="s">
        <v>9975</v>
      </c>
      <c r="B2350" s="291" t="s">
        <v>8861</v>
      </c>
      <c r="C2350" s="292">
        <v>16</v>
      </c>
      <c r="D2350" s="292">
        <v>13</v>
      </c>
      <c r="E2350" s="11">
        <v>0</v>
      </c>
      <c r="F2350" s="11">
        <v>8</v>
      </c>
      <c r="G2350" s="11">
        <v>5</v>
      </c>
      <c r="H2350" s="11">
        <v>0</v>
      </c>
      <c r="I2350" s="11">
        <v>0</v>
      </c>
      <c r="J2350" s="11">
        <f t="shared" si="349"/>
        <v>13</v>
      </c>
      <c r="S2350" s="11" t="s">
        <v>9141</v>
      </c>
      <c r="T2350" s="11">
        <v>0</v>
      </c>
      <c r="U2350" s="11">
        <v>0</v>
      </c>
      <c r="V2350" s="11">
        <v>0</v>
      </c>
      <c r="W2350" s="11">
        <v>0</v>
      </c>
      <c r="X2350" s="11">
        <v>0</v>
      </c>
      <c r="Y2350" s="11">
        <f t="shared" si="352"/>
        <v>0</v>
      </c>
      <c r="Z2350" s="232">
        <v>0</v>
      </c>
      <c r="AL2350" s="7" t="s">
        <v>10018</v>
      </c>
      <c r="AM2350" s="13">
        <v>364</v>
      </c>
      <c r="AN2350" s="13">
        <v>349</v>
      </c>
      <c r="AO2350" s="13">
        <v>510</v>
      </c>
      <c r="AP2350" s="13">
        <v>535</v>
      </c>
      <c r="AQ2350" s="13">
        <v>579</v>
      </c>
      <c r="BR2350" s="7"/>
      <c r="BV2350" s="7"/>
    </row>
    <row r="2351" spans="1:74" x14ac:dyDescent="0.25">
      <c r="A2351" s="291" t="s">
        <v>9975</v>
      </c>
      <c r="B2351" s="291" t="s">
        <v>6556</v>
      </c>
      <c r="C2351" s="292">
        <v>3</v>
      </c>
      <c r="D2351" s="292">
        <v>3</v>
      </c>
      <c r="E2351" s="11">
        <v>0</v>
      </c>
      <c r="F2351" s="11">
        <v>2</v>
      </c>
      <c r="G2351" s="11">
        <v>1</v>
      </c>
      <c r="H2351" s="11">
        <v>0</v>
      </c>
      <c r="I2351" s="11">
        <v>0</v>
      </c>
      <c r="J2351" s="11">
        <f t="shared" si="349"/>
        <v>3</v>
      </c>
      <c r="T2351" s="7">
        <f t="shared" ref="T2351:Y2351" si="353">SUM(T2344:T2350)</f>
        <v>10</v>
      </c>
      <c r="U2351" s="7">
        <f t="shared" si="353"/>
        <v>56</v>
      </c>
      <c r="V2351" s="7">
        <f t="shared" si="353"/>
        <v>40</v>
      </c>
      <c r="W2351" s="7">
        <f t="shared" si="353"/>
        <v>74</v>
      </c>
      <c r="X2351" s="7">
        <f t="shared" si="353"/>
        <v>0</v>
      </c>
      <c r="Y2351" s="7">
        <f t="shared" si="353"/>
        <v>180</v>
      </c>
      <c r="AL2351" s="7" t="s">
        <v>10141</v>
      </c>
      <c r="AM2351" s="13">
        <v>1</v>
      </c>
      <c r="AN2351" s="13">
        <v>28</v>
      </c>
      <c r="AO2351" s="13">
        <v>72</v>
      </c>
      <c r="AP2351" s="13">
        <v>273</v>
      </c>
      <c r="AQ2351" s="13">
        <v>355</v>
      </c>
      <c r="BR2351" s="7"/>
      <c r="BV2351" s="7"/>
    </row>
    <row r="2352" spans="1:74" x14ac:dyDescent="0.25">
      <c r="A2352" s="291" t="s">
        <v>9975</v>
      </c>
      <c r="B2352" s="291" t="s">
        <v>2289</v>
      </c>
      <c r="C2352" s="292">
        <v>283</v>
      </c>
      <c r="D2352" s="292">
        <v>274</v>
      </c>
      <c r="E2352" s="11">
        <v>20</v>
      </c>
      <c r="F2352" s="11">
        <v>123</v>
      </c>
      <c r="G2352" s="11">
        <v>89</v>
      </c>
      <c r="H2352" s="11">
        <v>42</v>
      </c>
      <c r="I2352" s="11">
        <v>0</v>
      </c>
      <c r="J2352" s="11">
        <f t="shared" si="349"/>
        <v>274</v>
      </c>
      <c r="L2352" s="9">
        <f>SUM(D2348:D2352)</f>
        <v>514</v>
      </c>
      <c r="S2352" s="11" t="s">
        <v>9950</v>
      </c>
      <c r="T2352" s="11" t="s">
        <v>781</v>
      </c>
      <c r="U2352" s="11" t="s">
        <v>313</v>
      </c>
      <c r="V2352" s="11" t="s">
        <v>141</v>
      </c>
      <c r="W2352" s="11" t="s">
        <v>87</v>
      </c>
      <c r="X2352" s="11" t="s">
        <v>124</v>
      </c>
      <c r="Y2352" s="11" t="s">
        <v>9951</v>
      </c>
      <c r="AL2352" s="7" t="s">
        <v>10142</v>
      </c>
      <c r="AM2352" s="13">
        <v>0</v>
      </c>
      <c r="AN2352" s="13">
        <v>0</v>
      </c>
      <c r="AO2352" s="13">
        <v>0</v>
      </c>
      <c r="AP2352" s="13">
        <v>0</v>
      </c>
      <c r="AQ2352" s="13">
        <v>2</v>
      </c>
      <c r="BR2352" s="7"/>
      <c r="BV2352" s="7"/>
    </row>
    <row r="2353" spans="1:74" x14ac:dyDescent="0.25">
      <c r="A2353" s="295" t="s">
        <v>9934</v>
      </c>
      <c r="B2353" s="293" t="s">
        <v>6018</v>
      </c>
      <c r="C2353" s="294">
        <v>0</v>
      </c>
      <c r="D2353" s="294">
        <v>0</v>
      </c>
      <c r="E2353" s="172">
        <v>0</v>
      </c>
      <c r="F2353" s="172">
        <v>0</v>
      </c>
      <c r="G2353" s="172">
        <v>0</v>
      </c>
      <c r="H2353" s="172">
        <v>0</v>
      </c>
      <c r="I2353" s="172">
        <v>0</v>
      </c>
      <c r="J2353" s="86">
        <f t="shared" si="349"/>
        <v>0</v>
      </c>
      <c r="K2353" s="186"/>
      <c r="L2353" s="229"/>
      <c r="S2353" s="11" t="s">
        <v>10160</v>
      </c>
      <c r="T2353" s="11">
        <f t="shared" ref="T2353:X2359" si="354">T2335-T2344</f>
        <v>0</v>
      </c>
      <c r="U2353" s="11">
        <f t="shared" si="354"/>
        <v>1</v>
      </c>
      <c r="V2353" s="11">
        <f t="shared" si="354"/>
        <v>0</v>
      </c>
      <c r="W2353" s="11">
        <f t="shared" si="354"/>
        <v>0</v>
      </c>
      <c r="X2353" s="11">
        <f t="shared" si="354"/>
        <v>0</v>
      </c>
      <c r="Y2353" s="11">
        <f t="shared" ref="Y2353:Y2359" si="355">SUM(T2353:W2353)</f>
        <v>1</v>
      </c>
      <c r="BR2353" s="7"/>
      <c r="BV2353" s="7"/>
    </row>
    <row r="2354" spans="1:74" x14ac:dyDescent="0.25">
      <c r="A2354" s="295" t="s">
        <v>9934</v>
      </c>
      <c r="B2354" s="293" t="s">
        <v>2543</v>
      </c>
      <c r="C2354" s="294">
        <v>2</v>
      </c>
      <c r="D2354" s="294">
        <v>2</v>
      </c>
      <c r="E2354" s="172">
        <v>0</v>
      </c>
      <c r="F2354" s="172">
        <v>2</v>
      </c>
      <c r="G2354" s="172">
        <v>0</v>
      </c>
      <c r="H2354" s="172">
        <v>0</v>
      </c>
      <c r="I2354" s="172">
        <v>0</v>
      </c>
      <c r="J2354" s="86">
        <f t="shared" si="349"/>
        <v>2</v>
      </c>
      <c r="K2354" s="186"/>
      <c r="L2354" s="229"/>
      <c r="S2354" s="11" t="s">
        <v>10161</v>
      </c>
      <c r="T2354" s="11">
        <f t="shared" si="354"/>
        <v>0</v>
      </c>
      <c r="U2354" s="11">
        <f t="shared" si="354"/>
        <v>1</v>
      </c>
      <c r="V2354" s="11">
        <f t="shared" si="354"/>
        <v>0</v>
      </c>
      <c r="W2354" s="11">
        <f t="shared" si="354"/>
        <v>0</v>
      </c>
      <c r="X2354" s="11">
        <f t="shared" si="354"/>
        <v>0</v>
      </c>
      <c r="Y2354" s="11">
        <f t="shared" si="355"/>
        <v>1</v>
      </c>
      <c r="BR2354" s="7"/>
      <c r="BV2354" s="7"/>
    </row>
    <row r="2355" spans="1:74" x14ac:dyDescent="0.25">
      <c r="A2355" s="295" t="s">
        <v>9934</v>
      </c>
      <c r="B2355" s="293" t="s">
        <v>8861</v>
      </c>
      <c r="C2355" s="294">
        <v>0</v>
      </c>
      <c r="D2355" s="294">
        <v>0</v>
      </c>
      <c r="E2355" s="172">
        <v>0</v>
      </c>
      <c r="F2355" s="172">
        <v>0</v>
      </c>
      <c r="G2355" s="172">
        <v>0</v>
      </c>
      <c r="H2355" s="172">
        <v>0</v>
      </c>
      <c r="I2355" s="172">
        <v>0</v>
      </c>
      <c r="J2355" s="86">
        <f t="shared" si="349"/>
        <v>0</v>
      </c>
      <c r="K2355" s="186"/>
      <c r="L2355" s="229"/>
      <c r="S2355" s="11" t="s">
        <v>10162</v>
      </c>
      <c r="T2355" s="11">
        <f t="shared" si="354"/>
        <v>0</v>
      </c>
      <c r="U2355" s="11">
        <f t="shared" si="354"/>
        <v>2</v>
      </c>
      <c r="V2355" s="11">
        <f t="shared" si="354"/>
        <v>0</v>
      </c>
      <c r="W2355" s="11">
        <f t="shared" si="354"/>
        <v>0</v>
      </c>
      <c r="X2355" s="11">
        <f t="shared" si="354"/>
        <v>0</v>
      </c>
      <c r="Y2355" s="11">
        <f t="shared" si="355"/>
        <v>2</v>
      </c>
      <c r="BR2355" s="7"/>
      <c r="BV2355" s="7"/>
    </row>
    <row r="2356" spans="1:74" x14ac:dyDescent="0.25">
      <c r="A2356" s="295" t="s">
        <v>9934</v>
      </c>
      <c r="B2356" s="293" t="s">
        <v>6556</v>
      </c>
      <c r="C2356" s="294">
        <v>0</v>
      </c>
      <c r="D2356" s="294">
        <v>0</v>
      </c>
      <c r="E2356" s="172">
        <v>0</v>
      </c>
      <c r="F2356" s="172">
        <v>0</v>
      </c>
      <c r="G2356" s="172">
        <v>0</v>
      </c>
      <c r="H2356" s="172">
        <v>0</v>
      </c>
      <c r="I2356" s="172">
        <v>0</v>
      </c>
      <c r="J2356" s="86">
        <f t="shared" si="349"/>
        <v>0</v>
      </c>
      <c r="K2356" s="186"/>
      <c r="L2356" s="229"/>
      <c r="S2356" s="11" t="s">
        <v>9138</v>
      </c>
      <c r="T2356" s="11">
        <f t="shared" si="354"/>
        <v>1</v>
      </c>
      <c r="U2356" s="11">
        <f t="shared" si="354"/>
        <v>6</v>
      </c>
      <c r="V2356" s="11">
        <f t="shared" si="354"/>
        <v>2</v>
      </c>
      <c r="W2356" s="11">
        <f t="shared" si="354"/>
        <v>14</v>
      </c>
      <c r="X2356" s="11">
        <f t="shared" si="354"/>
        <v>0</v>
      </c>
      <c r="Y2356" s="11">
        <f t="shared" si="355"/>
        <v>23</v>
      </c>
      <c r="BR2356" s="7"/>
      <c r="BV2356" s="7"/>
    </row>
    <row r="2357" spans="1:74" x14ac:dyDescent="0.25">
      <c r="A2357" s="295" t="s">
        <v>9934</v>
      </c>
      <c r="B2357" s="293" t="s">
        <v>2289</v>
      </c>
      <c r="C2357" s="294">
        <v>0</v>
      </c>
      <c r="D2357" s="294">
        <v>0</v>
      </c>
      <c r="E2357" s="172">
        <v>0</v>
      </c>
      <c r="F2357" s="172">
        <v>0</v>
      </c>
      <c r="G2357" s="172">
        <v>0</v>
      </c>
      <c r="H2357" s="172">
        <v>0</v>
      </c>
      <c r="I2357" s="172">
        <v>0</v>
      </c>
      <c r="J2357" s="86">
        <f t="shared" si="349"/>
        <v>0</v>
      </c>
      <c r="K2357" s="186"/>
      <c r="L2357" s="229">
        <f>SUM(J2353:J2357)</f>
        <v>2</v>
      </c>
      <c r="S2357" s="11" t="s">
        <v>9139</v>
      </c>
      <c r="T2357" s="86">
        <f t="shared" si="354"/>
        <v>9</v>
      </c>
      <c r="U2357" s="86">
        <f t="shared" si="354"/>
        <v>50</v>
      </c>
      <c r="V2357" s="86">
        <f t="shared" si="354"/>
        <v>45</v>
      </c>
      <c r="W2357" s="86">
        <f t="shared" si="354"/>
        <v>52</v>
      </c>
      <c r="X2357" s="11">
        <f t="shared" si="354"/>
        <v>579</v>
      </c>
      <c r="Y2357" s="11">
        <f t="shared" si="355"/>
        <v>156</v>
      </c>
      <c r="BR2357" s="7"/>
      <c r="BV2357" s="7"/>
    </row>
    <row r="2358" spans="1:74" x14ac:dyDescent="0.25">
      <c r="A2358" s="291" t="s">
        <v>9948</v>
      </c>
      <c r="B2358" s="11"/>
      <c r="C2358" s="11">
        <f t="shared" ref="C2358:I2358" si="356">SUM(C2334:C2357)</f>
        <v>1509</v>
      </c>
      <c r="D2358" s="11">
        <f t="shared" si="356"/>
        <v>1299</v>
      </c>
      <c r="E2358" s="11">
        <f t="shared" si="356"/>
        <v>40</v>
      </c>
      <c r="F2358" s="11">
        <f t="shared" si="356"/>
        <v>275</v>
      </c>
      <c r="G2358" s="11">
        <f t="shared" si="356"/>
        <v>189</v>
      </c>
      <c r="H2358" s="11">
        <f t="shared" si="356"/>
        <v>216</v>
      </c>
      <c r="I2358" s="11">
        <f t="shared" si="356"/>
        <v>579</v>
      </c>
      <c r="J2358" s="11">
        <f t="shared" si="349"/>
        <v>1299</v>
      </c>
      <c r="L2358" s="9">
        <f>SUM(L2334:L2357)</f>
        <v>1299</v>
      </c>
      <c r="S2358" s="11" t="s">
        <v>9140</v>
      </c>
      <c r="T2358" s="86">
        <f t="shared" si="354"/>
        <v>20</v>
      </c>
      <c r="U2358" s="86">
        <f t="shared" si="354"/>
        <v>157</v>
      </c>
      <c r="V2358" s="86">
        <f t="shared" si="354"/>
        <v>102</v>
      </c>
      <c r="W2358" s="86">
        <f t="shared" si="354"/>
        <v>76</v>
      </c>
      <c r="X2358" s="11">
        <f t="shared" si="354"/>
        <v>0</v>
      </c>
      <c r="Y2358" s="11">
        <f t="shared" si="355"/>
        <v>355</v>
      </c>
      <c r="BR2358" s="7"/>
      <c r="BV2358" s="7"/>
    </row>
    <row r="2359" spans="1:74" x14ac:dyDescent="0.25">
      <c r="S2359" s="11" t="s">
        <v>9141</v>
      </c>
      <c r="T2359" s="11">
        <f t="shared" si="354"/>
        <v>0</v>
      </c>
      <c r="U2359" s="11">
        <f t="shared" si="354"/>
        <v>2</v>
      </c>
      <c r="V2359" s="11">
        <f t="shared" si="354"/>
        <v>0</v>
      </c>
      <c r="W2359" s="11">
        <f t="shared" si="354"/>
        <v>0</v>
      </c>
      <c r="X2359" s="11">
        <f t="shared" si="354"/>
        <v>0</v>
      </c>
      <c r="Y2359" s="11">
        <f t="shared" si="355"/>
        <v>2</v>
      </c>
      <c r="BR2359" s="7"/>
      <c r="BV2359" s="7"/>
    </row>
    <row r="2364" spans="1:74" s="13" customFormat="1" ht="43.5" customHeight="1" x14ac:dyDescent="0.25">
      <c r="A2364" s="249" t="s">
        <v>10024</v>
      </c>
      <c r="B2364" s="249" t="s">
        <v>9152</v>
      </c>
      <c r="C2364" s="249" t="s">
        <v>9126</v>
      </c>
      <c r="D2364" s="249" t="s">
        <v>9936</v>
      </c>
      <c r="E2364" s="249" t="s">
        <v>9937</v>
      </c>
      <c r="F2364" s="249" t="s">
        <v>9938</v>
      </c>
      <c r="G2364" s="249" t="s">
        <v>9939</v>
      </c>
      <c r="H2364" s="249" t="s">
        <v>9940</v>
      </c>
      <c r="I2364" s="249" t="s">
        <v>9941</v>
      </c>
      <c r="J2364" s="14" t="s">
        <v>9948</v>
      </c>
      <c r="L2364" s="77" t="s">
        <v>10212</v>
      </c>
      <c r="S2364" s="13" t="s">
        <v>10024</v>
      </c>
      <c r="AL2364" s="7" t="s">
        <v>10210</v>
      </c>
      <c r="BR2364" s="19"/>
      <c r="BV2364" s="19"/>
    </row>
    <row r="2365" spans="1:74" x14ac:dyDescent="0.25">
      <c r="A2365" s="291" t="s">
        <v>10167</v>
      </c>
      <c r="B2365" s="291" t="s">
        <v>2543</v>
      </c>
      <c r="C2365" s="11">
        <v>1</v>
      </c>
      <c r="D2365" s="292">
        <v>1</v>
      </c>
      <c r="E2365" s="11">
        <v>0</v>
      </c>
      <c r="F2365" s="11">
        <v>1</v>
      </c>
      <c r="G2365" s="11">
        <v>0</v>
      </c>
      <c r="H2365" s="11">
        <v>0</v>
      </c>
      <c r="I2365" s="11">
        <v>0</v>
      </c>
      <c r="J2365" s="11">
        <f t="shared" ref="J2365:J2384" si="357">SUM(E2365:I2365)</f>
        <v>1</v>
      </c>
      <c r="L2365" s="9">
        <v>1</v>
      </c>
      <c r="S2365" s="7" t="s">
        <v>9945</v>
      </c>
      <c r="T2365" s="7" t="s">
        <v>781</v>
      </c>
      <c r="U2365" s="7" t="s">
        <v>313</v>
      </c>
      <c r="V2365" s="7" t="s">
        <v>141</v>
      </c>
      <c r="W2365" s="7" t="s">
        <v>87</v>
      </c>
      <c r="X2365" s="7" t="s">
        <v>124</v>
      </c>
      <c r="Y2365" s="7" t="s">
        <v>8</v>
      </c>
      <c r="AL2365" s="7" t="s">
        <v>10119</v>
      </c>
      <c r="AM2365" s="13"/>
      <c r="AN2365" s="13"/>
      <c r="AO2365" s="13"/>
      <c r="AP2365" s="13"/>
    </row>
    <row r="2366" spans="1:74" x14ac:dyDescent="0.25">
      <c r="A2366" s="291" t="s">
        <v>10168</v>
      </c>
      <c r="B2366" s="291" t="s">
        <v>2543</v>
      </c>
      <c r="C2366" s="11">
        <v>1</v>
      </c>
      <c r="D2366" s="292">
        <v>1</v>
      </c>
      <c r="E2366" s="11">
        <v>0</v>
      </c>
      <c r="F2366" s="11">
        <v>1</v>
      </c>
      <c r="G2366" s="11">
        <v>0</v>
      </c>
      <c r="H2366" s="11">
        <v>0</v>
      </c>
      <c r="I2366" s="11">
        <v>0</v>
      </c>
      <c r="J2366" s="11">
        <f t="shared" si="357"/>
        <v>1</v>
      </c>
      <c r="L2366" s="9">
        <v>1</v>
      </c>
      <c r="S2366" s="7" t="s">
        <v>10160</v>
      </c>
      <c r="T2366" s="7">
        <v>0</v>
      </c>
      <c r="U2366" s="7">
        <v>1</v>
      </c>
      <c r="V2366" s="7">
        <v>0</v>
      </c>
      <c r="W2366" s="7">
        <v>0</v>
      </c>
      <c r="X2366" s="7">
        <v>0</v>
      </c>
      <c r="Y2366" s="7">
        <f t="shared" ref="Y2366:Y2371" si="358">SUM(T2366:X2366)</f>
        <v>1</v>
      </c>
      <c r="Z2366" s="7">
        <v>1</v>
      </c>
      <c r="AL2366" s="7" t="s">
        <v>10121</v>
      </c>
      <c r="AM2366" s="13"/>
      <c r="AN2366" s="13"/>
      <c r="AO2366" s="13"/>
      <c r="AP2366" s="13"/>
    </row>
    <row r="2367" spans="1:74" x14ac:dyDescent="0.25">
      <c r="A2367" s="293" t="s">
        <v>10169</v>
      </c>
      <c r="B2367" s="293" t="s">
        <v>2543</v>
      </c>
      <c r="C2367" s="172">
        <v>1</v>
      </c>
      <c r="D2367" s="294">
        <v>1</v>
      </c>
      <c r="E2367" s="172">
        <v>0</v>
      </c>
      <c r="F2367" s="172">
        <v>1</v>
      </c>
      <c r="G2367" s="172">
        <v>0</v>
      </c>
      <c r="H2367" s="172">
        <v>0</v>
      </c>
      <c r="I2367" s="172">
        <v>0</v>
      </c>
      <c r="J2367" s="86">
        <f t="shared" si="357"/>
        <v>1</v>
      </c>
      <c r="K2367" s="186"/>
      <c r="L2367" s="229"/>
      <c r="S2367" s="7" t="s">
        <v>10161</v>
      </c>
      <c r="T2367" s="7">
        <v>0</v>
      </c>
      <c r="U2367" s="7">
        <v>1</v>
      </c>
      <c r="V2367" s="7">
        <v>0</v>
      </c>
      <c r="W2367" s="7">
        <v>0</v>
      </c>
      <c r="X2367" s="7">
        <v>0</v>
      </c>
      <c r="Y2367" s="7">
        <f t="shared" si="358"/>
        <v>1</v>
      </c>
      <c r="Z2367" s="7">
        <v>1</v>
      </c>
      <c r="AM2367" s="13"/>
      <c r="AN2367" s="13"/>
      <c r="AO2367" s="13"/>
      <c r="AP2367" s="13"/>
    </row>
    <row r="2368" spans="1:74" x14ac:dyDescent="0.25">
      <c r="A2368" s="293" t="s">
        <v>10169</v>
      </c>
      <c r="B2368" s="293" t="s">
        <v>2289</v>
      </c>
      <c r="C2368" s="172">
        <v>2</v>
      </c>
      <c r="D2368" s="294">
        <v>2</v>
      </c>
      <c r="E2368" s="172">
        <v>0</v>
      </c>
      <c r="F2368" s="172">
        <v>2</v>
      </c>
      <c r="G2368" s="172">
        <v>0</v>
      </c>
      <c r="H2368" s="172">
        <v>0</v>
      </c>
      <c r="I2368" s="172">
        <v>0</v>
      </c>
      <c r="J2368" s="86">
        <f t="shared" si="357"/>
        <v>2</v>
      </c>
      <c r="K2368" s="186"/>
      <c r="L2368" s="229">
        <f>SUM(D2367:D2368)</f>
        <v>3</v>
      </c>
      <c r="S2368" s="7" t="s">
        <v>10162</v>
      </c>
      <c r="T2368" s="7">
        <v>0</v>
      </c>
      <c r="U2368" s="7">
        <v>3</v>
      </c>
      <c r="V2368" s="7">
        <v>0</v>
      </c>
      <c r="W2368" s="7">
        <v>0</v>
      </c>
      <c r="X2368" s="7">
        <v>0</v>
      </c>
      <c r="Y2368" s="7">
        <f t="shared" si="358"/>
        <v>3</v>
      </c>
      <c r="Z2368" s="7">
        <v>3</v>
      </c>
      <c r="AL2368" s="7" t="s">
        <v>5</v>
      </c>
      <c r="AM2368" s="7" t="s">
        <v>10125</v>
      </c>
      <c r="AN2368" s="7" t="s">
        <v>10126</v>
      </c>
      <c r="AO2368" s="7" t="s">
        <v>10127</v>
      </c>
      <c r="AP2368" s="7" t="s">
        <v>10024</v>
      </c>
    </row>
    <row r="2369" spans="1:74" x14ac:dyDescent="0.25">
      <c r="A2369" s="291" t="s">
        <v>10165</v>
      </c>
      <c r="B2369" s="291" t="s">
        <v>6018</v>
      </c>
      <c r="C2369" s="11">
        <v>2</v>
      </c>
      <c r="D2369" s="292">
        <v>2</v>
      </c>
      <c r="E2369" s="11">
        <v>0</v>
      </c>
      <c r="F2369" s="11">
        <v>2</v>
      </c>
      <c r="G2369" s="11">
        <v>0</v>
      </c>
      <c r="H2369" s="11">
        <v>0</v>
      </c>
      <c r="I2369" s="11">
        <v>0</v>
      </c>
      <c r="J2369" s="11">
        <f t="shared" si="357"/>
        <v>2</v>
      </c>
      <c r="S2369" s="7" t="s">
        <v>9138</v>
      </c>
      <c r="T2369" s="7">
        <v>4</v>
      </c>
      <c r="U2369" s="7">
        <f>SUM(F2369:F2373)</f>
        <v>18</v>
      </c>
      <c r="V2369" s="7">
        <v>2</v>
      </c>
      <c r="W2369" s="7">
        <v>6</v>
      </c>
      <c r="X2369" s="7">
        <v>0</v>
      </c>
      <c r="Y2369" s="7">
        <f t="shared" si="358"/>
        <v>30</v>
      </c>
      <c r="Z2369" s="7">
        <v>30</v>
      </c>
      <c r="AL2369" s="7" t="s">
        <v>10009</v>
      </c>
      <c r="AM2369" s="13">
        <v>0</v>
      </c>
      <c r="AN2369" s="13">
        <v>0</v>
      </c>
      <c r="AO2369" s="13">
        <v>0</v>
      </c>
      <c r="AP2369" s="13">
        <v>0</v>
      </c>
    </row>
    <row r="2370" spans="1:74" x14ac:dyDescent="0.25">
      <c r="A2370" s="291" t="s">
        <v>10165</v>
      </c>
      <c r="B2370" s="291" t="s">
        <v>2543</v>
      </c>
      <c r="C2370" s="11">
        <v>1</v>
      </c>
      <c r="D2370" s="292">
        <v>1</v>
      </c>
      <c r="E2370" s="11">
        <v>0</v>
      </c>
      <c r="F2370" s="11">
        <v>1</v>
      </c>
      <c r="G2370" s="11">
        <v>0</v>
      </c>
      <c r="H2370" s="11">
        <v>0</v>
      </c>
      <c r="I2370" s="11">
        <v>0</v>
      </c>
      <c r="J2370" s="11">
        <f t="shared" si="357"/>
        <v>1</v>
      </c>
      <c r="S2370" s="7" t="s">
        <v>9139</v>
      </c>
      <c r="T2370" s="7">
        <v>17</v>
      </c>
      <c r="U2370" s="7">
        <f>SUM(F2374:F2378)</f>
        <v>85</v>
      </c>
      <c r="V2370" s="7">
        <f>SUM(G2374:G2378)</f>
        <v>48</v>
      </c>
      <c r="W2370" s="7">
        <f>SUM(H2374:H2378)</f>
        <v>126</v>
      </c>
      <c r="X2370" s="7">
        <f>SUM(I2374:I2378)</f>
        <v>535</v>
      </c>
      <c r="Y2370" s="7">
        <f t="shared" si="358"/>
        <v>811</v>
      </c>
      <c r="Z2370" s="7">
        <v>811</v>
      </c>
      <c r="AL2370" s="7" t="s">
        <v>10010</v>
      </c>
      <c r="AM2370" s="13">
        <v>0</v>
      </c>
      <c r="AN2370" s="13">
        <v>0</v>
      </c>
      <c r="AO2370" s="13">
        <v>0</v>
      </c>
      <c r="AP2370" s="13">
        <v>0</v>
      </c>
    </row>
    <row r="2371" spans="1:74" x14ac:dyDescent="0.25">
      <c r="A2371" s="291" t="s">
        <v>10165</v>
      </c>
      <c r="B2371" s="291" t="s">
        <v>8861</v>
      </c>
      <c r="C2371" s="11">
        <v>2</v>
      </c>
      <c r="D2371" s="292">
        <v>1</v>
      </c>
      <c r="E2371" s="11">
        <v>0</v>
      </c>
      <c r="F2371" s="11">
        <v>1</v>
      </c>
      <c r="G2371" s="11">
        <v>0</v>
      </c>
      <c r="H2371" s="11">
        <v>0</v>
      </c>
      <c r="I2371" s="11">
        <v>0</v>
      </c>
      <c r="J2371" s="11">
        <f t="shared" si="357"/>
        <v>1</v>
      </c>
      <c r="S2371" s="7" t="s">
        <v>9140</v>
      </c>
      <c r="T2371" s="7">
        <f>SUM(E2379:E2383)</f>
        <v>33</v>
      </c>
      <c r="U2371" s="7">
        <f>SUM(F2379:F2383)</f>
        <v>177</v>
      </c>
      <c r="V2371" s="7">
        <f>SUM(G2379:G2383)</f>
        <v>84</v>
      </c>
      <c r="W2371" s="7">
        <f>SUM(H2379:H2383)</f>
        <v>182</v>
      </c>
      <c r="X2371" s="7">
        <f>SUM(I2379:I2383)</f>
        <v>0</v>
      </c>
      <c r="Y2371" s="7">
        <f t="shared" si="358"/>
        <v>476</v>
      </c>
      <c r="Z2371" s="7">
        <v>476</v>
      </c>
      <c r="AL2371" s="7" t="s">
        <v>10011</v>
      </c>
      <c r="AM2371" s="13">
        <v>0</v>
      </c>
      <c r="AN2371" s="13">
        <v>0</v>
      </c>
      <c r="AO2371" s="13">
        <v>0</v>
      </c>
      <c r="AP2371" s="13">
        <v>0</v>
      </c>
    </row>
    <row r="2372" spans="1:74" x14ac:dyDescent="0.25">
      <c r="A2372" s="291" t="s">
        <v>10165</v>
      </c>
      <c r="B2372" s="291" t="s">
        <v>6556</v>
      </c>
      <c r="C2372" s="11">
        <v>1</v>
      </c>
      <c r="D2372" s="292">
        <v>1</v>
      </c>
      <c r="E2372" s="11">
        <v>0</v>
      </c>
      <c r="F2372" s="11">
        <v>1</v>
      </c>
      <c r="G2372" s="11">
        <v>0</v>
      </c>
      <c r="H2372" s="11">
        <v>0</v>
      </c>
      <c r="I2372" s="11">
        <v>0</v>
      </c>
      <c r="J2372" s="11">
        <f t="shared" si="357"/>
        <v>1</v>
      </c>
      <c r="T2372" s="7">
        <f t="shared" ref="T2372:Y2372" si="359">SUM(T2366:T2371)</f>
        <v>54</v>
      </c>
      <c r="U2372" s="7">
        <f t="shared" si="359"/>
        <v>285</v>
      </c>
      <c r="V2372" s="7">
        <f t="shared" si="359"/>
        <v>134</v>
      </c>
      <c r="W2372" s="7">
        <f t="shared" si="359"/>
        <v>314</v>
      </c>
      <c r="X2372" s="7">
        <f t="shared" si="359"/>
        <v>535</v>
      </c>
      <c r="Y2372" s="7">
        <f t="shared" si="359"/>
        <v>1322</v>
      </c>
      <c r="AL2372" s="7" t="s">
        <v>10012</v>
      </c>
      <c r="AM2372" s="13">
        <v>0</v>
      </c>
      <c r="AN2372" s="13">
        <v>0</v>
      </c>
      <c r="AO2372" s="13">
        <v>0</v>
      </c>
      <c r="AP2372" s="13">
        <v>0</v>
      </c>
    </row>
    <row r="2373" spans="1:74" x14ac:dyDescent="0.25">
      <c r="A2373" s="291" t="s">
        <v>10165</v>
      </c>
      <c r="B2373" s="291" t="s">
        <v>2289</v>
      </c>
      <c r="C2373" s="11">
        <v>26</v>
      </c>
      <c r="D2373" s="292">
        <v>25</v>
      </c>
      <c r="E2373" s="11">
        <v>4</v>
      </c>
      <c r="F2373" s="11">
        <v>13</v>
      </c>
      <c r="G2373" s="11">
        <v>2</v>
      </c>
      <c r="H2373" s="11">
        <v>6</v>
      </c>
      <c r="I2373" s="11">
        <v>0</v>
      </c>
      <c r="J2373" s="11">
        <f t="shared" si="357"/>
        <v>25</v>
      </c>
      <c r="L2373" s="9">
        <f>SUM(D2369:D2373)</f>
        <v>30</v>
      </c>
      <c r="AL2373" s="7" t="s">
        <v>10206</v>
      </c>
      <c r="AM2373" s="13">
        <v>0</v>
      </c>
      <c r="AN2373" s="13">
        <v>0</v>
      </c>
      <c r="AO2373" s="13">
        <v>0</v>
      </c>
      <c r="AP2373" s="13">
        <v>0</v>
      </c>
    </row>
    <row r="2374" spans="1:74" x14ac:dyDescent="0.25">
      <c r="A2374" s="293" t="s">
        <v>9974</v>
      </c>
      <c r="B2374" s="293" t="s">
        <v>6018</v>
      </c>
      <c r="C2374" s="172">
        <v>30</v>
      </c>
      <c r="D2374" s="294">
        <v>27</v>
      </c>
      <c r="E2374" s="172">
        <v>3</v>
      </c>
      <c r="F2374" s="172">
        <v>17</v>
      </c>
      <c r="G2374" s="172">
        <v>2</v>
      </c>
      <c r="H2374" s="172">
        <v>5</v>
      </c>
      <c r="I2374" s="172">
        <v>0</v>
      </c>
      <c r="J2374" s="86">
        <f t="shared" si="357"/>
        <v>27</v>
      </c>
      <c r="K2374" s="186"/>
      <c r="L2374" s="229"/>
    </row>
    <row r="2375" spans="1:74" x14ac:dyDescent="0.25">
      <c r="A2375" s="293" t="s">
        <v>9974</v>
      </c>
      <c r="B2375" s="293" t="s">
        <v>2543</v>
      </c>
      <c r="C2375" s="172">
        <v>58</v>
      </c>
      <c r="D2375" s="294">
        <v>57</v>
      </c>
      <c r="E2375" s="172">
        <v>0</v>
      </c>
      <c r="F2375" s="172">
        <v>1</v>
      </c>
      <c r="G2375" s="172">
        <v>1</v>
      </c>
      <c r="H2375" s="172">
        <v>0</v>
      </c>
      <c r="I2375" s="172">
        <v>55</v>
      </c>
      <c r="J2375" s="86">
        <f t="shared" si="357"/>
        <v>57</v>
      </c>
      <c r="K2375" s="186"/>
      <c r="L2375" s="229"/>
      <c r="S2375" s="7" t="s">
        <v>10024</v>
      </c>
      <c r="AL2375" s="7" t="s">
        <v>5</v>
      </c>
      <c r="AM2375" s="7" t="s">
        <v>10021</v>
      </c>
      <c r="AN2375" s="7" t="s">
        <v>10126</v>
      </c>
      <c r="AO2375" s="7" t="s">
        <v>10127</v>
      </c>
      <c r="AP2375" s="7" t="s">
        <v>10024</v>
      </c>
    </row>
    <row r="2376" spans="1:74" x14ac:dyDescent="0.25">
      <c r="A2376" s="293" t="s">
        <v>9974</v>
      </c>
      <c r="B2376" s="293" t="s">
        <v>8861</v>
      </c>
      <c r="C2376" s="172">
        <v>4</v>
      </c>
      <c r="D2376" s="294">
        <v>2</v>
      </c>
      <c r="E2376" s="172">
        <v>0</v>
      </c>
      <c r="F2376" s="172">
        <v>2</v>
      </c>
      <c r="G2376" s="172">
        <v>0</v>
      </c>
      <c r="H2376" s="172">
        <v>0</v>
      </c>
      <c r="I2376" s="172">
        <v>0</v>
      </c>
      <c r="J2376" s="86">
        <f t="shared" si="357"/>
        <v>2</v>
      </c>
      <c r="K2376" s="186"/>
      <c r="L2376" s="229"/>
      <c r="S2376" s="7" t="s">
        <v>9947</v>
      </c>
      <c r="T2376" s="7" t="s">
        <v>781</v>
      </c>
      <c r="U2376" s="7" t="s">
        <v>313</v>
      </c>
      <c r="V2376" s="7" t="s">
        <v>141</v>
      </c>
      <c r="W2376" s="7" t="s">
        <v>87</v>
      </c>
      <c r="X2376" s="7" t="s">
        <v>124</v>
      </c>
      <c r="Y2376" s="7" t="s">
        <v>8</v>
      </c>
      <c r="AL2376" s="7" t="s">
        <v>10060</v>
      </c>
      <c r="AM2376" s="13">
        <v>3</v>
      </c>
      <c r="AN2376" s="13">
        <v>0</v>
      </c>
      <c r="AO2376" s="13">
        <v>1</v>
      </c>
      <c r="AP2376" s="13">
        <v>1</v>
      </c>
    </row>
    <row r="2377" spans="1:74" x14ac:dyDescent="0.25">
      <c r="A2377" s="293" t="s">
        <v>9974</v>
      </c>
      <c r="B2377" s="293" t="s">
        <v>6556</v>
      </c>
      <c r="C2377" s="172">
        <v>1</v>
      </c>
      <c r="D2377" s="294">
        <v>1</v>
      </c>
      <c r="E2377" s="172">
        <v>0</v>
      </c>
      <c r="F2377" s="172">
        <v>1</v>
      </c>
      <c r="G2377" s="172">
        <v>0</v>
      </c>
      <c r="H2377" s="172">
        <v>0</v>
      </c>
      <c r="I2377" s="172">
        <v>0</v>
      </c>
      <c r="J2377" s="86">
        <f t="shared" si="357"/>
        <v>1</v>
      </c>
      <c r="K2377" s="186"/>
      <c r="L2377" s="229"/>
      <c r="S2377" s="7" t="s">
        <v>10160</v>
      </c>
      <c r="T2377" s="7">
        <v>0</v>
      </c>
      <c r="U2377" s="7">
        <v>0</v>
      </c>
      <c r="V2377" s="7">
        <v>0</v>
      </c>
      <c r="W2377" s="7">
        <v>0</v>
      </c>
      <c r="X2377" s="7">
        <v>0</v>
      </c>
      <c r="Y2377" s="7">
        <f t="shared" ref="Y2377:Y2382" si="360">SUM(T2377:X2377)</f>
        <v>0</v>
      </c>
      <c r="Z2377" s="7">
        <v>0</v>
      </c>
      <c r="AL2377" s="7" t="s">
        <v>10061</v>
      </c>
      <c r="AM2377" s="13">
        <v>3</v>
      </c>
      <c r="AN2377" s="13">
        <v>3</v>
      </c>
      <c r="AO2377" s="13">
        <v>1</v>
      </c>
      <c r="AP2377" s="13">
        <v>1</v>
      </c>
      <c r="BR2377" s="7"/>
      <c r="BV2377" s="7"/>
    </row>
    <row r="2378" spans="1:74" x14ac:dyDescent="0.25">
      <c r="A2378" s="293" t="s">
        <v>9974</v>
      </c>
      <c r="B2378" s="293" t="s">
        <v>2289</v>
      </c>
      <c r="C2378" s="172">
        <v>727</v>
      </c>
      <c r="D2378" s="294">
        <v>724</v>
      </c>
      <c r="E2378" s="172">
        <v>14</v>
      </c>
      <c r="F2378" s="172">
        <v>64</v>
      </c>
      <c r="G2378" s="172">
        <v>45</v>
      </c>
      <c r="H2378" s="172">
        <v>121</v>
      </c>
      <c r="I2378" s="172">
        <v>480</v>
      </c>
      <c r="J2378" s="86">
        <f t="shared" si="357"/>
        <v>724</v>
      </c>
      <c r="K2378" s="186"/>
      <c r="L2378" s="229">
        <f>SUM(D2374:D2378)</f>
        <v>811</v>
      </c>
      <c r="S2378" s="7" t="s">
        <v>10161</v>
      </c>
      <c r="T2378" s="7">
        <v>0</v>
      </c>
      <c r="U2378" s="7">
        <v>0</v>
      </c>
      <c r="V2378" s="7">
        <v>0</v>
      </c>
      <c r="W2378" s="7">
        <v>0</v>
      </c>
      <c r="X2378" s="7">
        <v>0</v>
      </c>
      <c r="Y2378" s="7">
        <f t="shared" si="360"/>
        <v>0</v>
      </c>
      <c r="Z2378" s="7">
        <v>0</v>
      </c>
      <c r="AL2378" s="7" t="s">
        <v>10062</v>
      </c>
      <c r="AM2378" s="13">
        <v>10</v>
      </c>
      <c r="AN2378" s="13">
        <v>3</v>
      </c>
      <c r="AO2378" s="13">
        <v>5</v>
      </c>
      <c r="AP2378" s="13">
        <v>3</v>
      </c>
      <c r="BR2378" s="7"/>
      <c r="BV2378" s="7"/>
    </row>
    <row r="2379" spans="1:74" x14ac:dyDescent="0.25">
      <c r="A2379" s="291" t="s">
        <v>9975</v>
      </c>
      <c r="B2379" s="291" t="s">
        <v>6018</v>
      </c>
      <c r="C2379" s="11">
        <v>213</v>
      </c>
      <c r="D2379" s="292">
        <v>203</v>
      </c>
      <c r="E2379" s="11">
        <v>5</v>
      </c>
      <c r="F2379" s="11">
        <v>70</v>
      </c>
      <c r="G2379" s="11">
        <v>31</v>
      </c>
      <c r="H2379" s="11">
        <v>97</v>
      </c>
      <c r="I2379" s="11">
        <v>0</v>
      </c>
      <c r="J2379" s="11">
        <f t="shared" si="357"/>
        <v>203</v>
      </c>
      <c r="S2379" s="7" t="s">
        <v>10162</v>
      </c>
      <c r="T2379" s="7">
        <v>0</v>
      </c>
      <c r="U2379" s="7">
        <v>0</v>
      </c>
      <c r="V2379" s="7">
        <v>0</v>
      </c>
      <c r="W2379" s="7">
        <v>0</v>
      </c>
      <c r="X2379" s="7">
        <v>0</v>
      </c>
      <c r="Y2379" s="7">
        <f t="shared" si="360"/>
        <v>0</v>
      </c>
      <c r="Z2379" s="7">
        <v>0</v>
      </c>
      <c r="AL2379" s="7" t="s">
        <v>10063</v>
      </c>
      <c r="AM2379" s="13">
        <v>51</v>
      </c>
      <c r="AN2379" s="13">
        <v>46</v>
      </c>
      <c r="AO2379" s="13">
        <v>37</v>
      </c>
      <c r="AP2379" s="13">
        <v>28</v>
      </c>
      <c r="BR2379" s="7"/>
      <c r="BV2379" s="7"/>
    </row>
    <row r="2380" spans="1:74" x14ac:dyDescent="0.25">
      <c r="A2380" s="291" t="s">
        <v>9975</v>
      </c>
      <c r="B2380" s="291" t="s">
        <v>2543</v>
      </c>
      <c r="C2380" s="11">
        <v>176</v>
      </c>
      <c r="D2380" s="292">
        <v>175</v>
      </c>
      <c r="E2380" s="11">
        <v>18</v>
      </c>
      <c r="F2380" s="11">
        <v>46</v>
      </c>
      <c r="G2380" s="11">
        <v>44</v>
      </c>
      <c r="H2380" s="11">
        <v>67</v>
      </c>
      <c r="I2380" s="11">
        <v>0</v>
      </c>
      <c r="J2380" s="11">
        <f t="shared" si="357"/>
        <v>175</v>
      </c>
      <c r="S2380" s="7" t="s">
        <v>9138</v>
      </c>
      <c r="T2380" s="7">
        <v>0</v>
      </c>
      <c r="U2380" s="7">
        <v>2</v>
      </c>
      <c r="V2380" s="7">
        <v>0</v>
      </c>
      <c r="W2380" s="7">
        <v>0</v>
      </c>
      <c r="X2380" s="7">
        <v>0</v>
      </c>
      <c r="Y2380" s="7">
        <f t="shared" si="360"/>
        <v>2</v>
      </c>
      <c r="Z2380" s="7">
        <v>2</v>
      </c>
      <c r="AL2380" s="7" t="s">
        <v>10140</v>
      </c>
      <c r="AM2380" s="13">
        <v>713</v>
      </c>
      <c r="AN2380" s="13">
        <v>352</v>
      </c>
      <c r="AO2380" s="13">
        <v>266</v>
      </c>
      <c r="AP2380" s="13">
        <v>249</v>
      </c>
      <c r="BR2380" s="7"/>
      <c r="BV2380" s="7"/>
    </row>
    <row r="2381" spans="1:74" x14ac:dyDescent="0.25">
      <c r="A2381" s="291" t="s">
        <v>9975</v>
      </c>
      <c r="B2381" s="291" t="s">
        <v>8861</v>
      </c>
      <c r="C2381" s="11">
        <v>11</v>
      </c>
      <c r="D2381" s="292">
        <v>10</v>
      </c>
      <c r="E2381" s="11">
        <v>1</v>
      </c>
      <c r="F2381" s="11">
        <v>9</v>
      </c>
      <c r="G2381" s="11">
        <v>0</v>
      </c>
      <c r="H2381" s="11">
        <v>0</v>
      </c>
      <c r="I2381" s="11">
        <v>0</v>
      </c>
      <c r="J2381" s="11">
        <f t="shared" si="357"/>
        <v>10</v>
      </c>
      <c r="S2381" s="7" t="s">
        <v>9139</v>
      </c>
      <c r="T2381" s="7">
        <v>3</v>
      </c>
      <c r="U2381" s="7">
        <v>17</v>
      </c>
      <c r="V2381" s="7">
        <v>2</v>
      </c>
      <c r="W2381" s="7">
        <v>5</v>
      </c>
      <c r="X2381" s="7">
        <f>SUM(I2385:I2389)</f>
        <v>0</v>
      </c>
      <c r="Y2381" s="7">
        <f t="shared" si="360"/>
        <v>27</v>
      </c>
      <c r="Z2381" s="7">
        <v>27</v>
      </c>
      <c r="AL2381" s="7" t="s">
        <v>10018</v>
      </c>
      <c r="AM2381" s="13">
        <v>364</v>
      </c>
      <c r="AN2381" s="13">
        <v>349</v>
      </c>
      <c r="AO2381" s="13">
        <v>510</v>
      </c>
      <c r="AP2381" s="13">
        <v>535</v>
      </c>
      <c r="BR2381" s="7"/>
      <c r="BV2381" s="7"/>
    </row>
    <row r="2382" spans="1:74" x14ac:dyDescent="0.25">
      <c r="A2382" s="291" t="s">
        <v>9975</v>
      </c>
      <c r="B2382" s="291" t="s">
        <v>6556</v>
      </c>
      <c r="C2382" s="11">
        <v>5</v>
      </c>
      <c r="D2382" s="292">
        <v>5</v>
      </c>
      <c r="E2382" s="11">
        <v>3</v>
      </c>
      <c r="F2382" s="11">
        <v>2</v>
      </c>
      <c r="G2382" s="11">
        <v>0</v>
      </c>
      <c r="H2382" s="11">
        <v>0</v>
      </c>
      <c r="I2382" s="11">
        <v>0</v>
      </c>
      <c r="J2382" s="11">
        <f t="shared" si="357"/>
        <v>5</v>
      </c>
      <c r="S2382" s="7" t="s">
        <v>9140</v>
      </c>
      <c r="T2382" s="7">
        <v>5</v>
      </c>
      <c r="U2382" s="7">
        <v>70</v>
      </c>
      <c r="V2382" s="7">
        <v>31</v>
      </c>
      <c r="W2382" s="7">
        <v>97</v>
      </c>
      <c r="X2382" s="7">
        <f>SUM(I2390:I2394)</f>
        <v>0</v>
      </c>
      <c r="Y2382" s="7">
        <f t="shared" si="360"/>
        <v>203</v>
      </c>
      <c r="Z2382" s="7">
        <v>203</v>
      </c>
      <c r="AL2382" s="7" t="s">
        <v>10141</v>
      </c>
      <c r="AM2382" s="13">
        <v>1</v>
      </c>
      <c r="AN2382" s="13">
        <v>28</v>
      </c>
      <c r="AO2382" s="13">
        <v>72</v>
      </c>
      <c r="AP2382" s="13">
        <v>273</v>
      </c>
      <c r="BR2382" s="7"/>
      <c r="BV2382" s="7"/>
    </row>
    <row r="2383" spans="1:74" x14ac:dyDescent="0.25">
      <c r="A2383" s="291" t="s">
        <v>9975</v>
      </c>
      <c r="B2383" s="291" t="s">
        <v>2289</v>
      </c>
      <c r="C2383" s="11">
        <v>83</v>
      </c>
      <c r="D2383" s="292">
        <v>83</v>
      </c>
      <c r="E2383" s="11">
        <v>6</v>
      </c>
      <c r="F2383" s="11">
        <v>50</v>
      </c>
      <c r="G2383" s="11">
        <v>9</v>
      </c>
      <c r="H2383" s="11">
        <v>18</v>
      </c>
      <c r="I2383" s="11">
        <v>0</v>
      </c>
      <c r="J2383" s="11">
        <f t="shared" si="357"/>
        <v>83</v>
      </c>
      <c r="L2383" s="9">
        <f>SUM(D2379:D2383)</f>
        <v>476</v>
      </c>
      <c r="T2383" s="7">
        <f t="shared" ref="T2383:Y2383" si="361">SUM(T2377:T2382)</f>
        <v>8</v>
      </c>
      <c r="U2383" s="7">
        <f t="shared" si="361"/>
        <v>89</v>
      </c>
      <c r="V2383" s="7">
        <f t="shared" si="361"/>
        <v>33</v>
      </c>
      <c r="W2383" s="7">
        <f t="shared" si="361"/>
        <v>102</v>
      </c>
      <c r="X2383" s="7">
        <f t="shared" si="361"/>
        <v>0</v>
      </c>
      <c r="Y2383" s="7">
        <f t="shared" si="361"/>
        <v>232</v>
      </c>
      <c r="BR2383" s="7"/>
      <c r="BV2383" s="7"/>
    </row>
    <row r="2384" spans="1:74" x14ac:dyDescent="0.25">
      <c r="A2384" s="291" t="s">
        <v>9948</v>
      </c>
      <c r="B2384" s="11"/>
      <c r="C2384" s="11">
        <f t="shared" ref="C2384:I2384" si="362">SUM(C2365:C2383)</f>
        <v>1345</v>
      </c>
      <c r="D2384" s="11">
        <f t="shared" si="362"/>
        <v>1322</v>
      </c>
      <c r="E2384" s="11">
        <f t="shared" si="362"/>
        <v>54</v>
      </c>
      <c r="F2384" s="11">
        <f t="shared" si="362"/>
        <v>285</v>
      </c>
      <c r="G2384" s="11">
        <f t="shared" si="362"/>
        <v>134</v>
      </c>
      <c r="H2384" s="11">
        <f t="shared" si="362"/>
        <v>314</v>
      </c>
      <c r="I2384" s="11">
        <f t="shared" si="362"/>
        <v>535</v>
      </c>
      <c r="J2384" s="11">
        <f t="shared" si="357"/>
        <v>1322</v>
      </c>
      <c r="L2384" s="9">
        <f>SUM(L2365:L2383)</f>
        <v>1322</v>
      </c>
      <c r="BR2384" s="7"/>
      <c r="BV2384" s="7"/>
    </row>
    <row r="2385" spans="1:74" x14ac:dyDescent="0.25">
      <c r="S2385" s="7" t="s">
        <v>10024</v>
      </c>
      <c r="BR2385" s="7"/>
      <c r="BV2385" s="7"/>
    </row>
    <row r="2386" spans="1:74" x14ac:dyDescent="0.25">
      <c r="S2386" s="7" t="s">
        <v>9950</v>
      </c>
      <c r="T2386" s="7" t="s">
        <v>781</v>
      </c>
      <c r="U2386" s="7" t="s">
        <v>313</v>
      </c>
      <c r="V2386" s="7" t="s">
        <v>141</v>
      </c>
      <c r="W2386" s="7" t="s">
        <v>87</v>
      </c>
      <c r="X2386" s="7" t="s">
        <v>124</v>
      </c>
      <c r="Y2386" s="7" t="s">
        <v>10213</v>
      </c>
      <c r="BR2386" s="7"/>
      <c r="BV2386" s="7"/>
    </row>
    <row r="2387" spans="1:74" x14ac:dyDescent="0.25">
      <c r="S2387" s="7" t="s">
        <v>10160</v>
      </c>
      <c r="T2387" s="7">
        <v>0</v>
      </c>
      <c r="U2387" s="7">
        <v>1</v>
      </c>
      <c r="V2387" s="7">
        <v>0</v>
      </c>
      <c r="W2387" s="7">
        <v>0</v>
      </c>
      <c r="X2387" s="7">
        <v>0</v>
      </c>
      <c r="Y2387" s="7">
        <f t="shared" ref="Y2387:Y2393" si="363">SUM(T2387:W2387)</f>
        <v>1</v>
      </c>
      <c r="BR2387" s="7"/>
      <c r="BV2387" s="7"/>
    </row>
    <row r="2388" spans="1:74" x14ac:dyDescent="0.25">
      <c r="S2388" s="7" t="s">
        <v>10161</v>
      </c>
      <c r="T2388" s="7">
        <v>0</v>
      </c>
      <c r="U2388" s="7">
        <v>1</v>
      </c>
      <c r="V2388" s="7">
        <v>0</v>
      </c>
      <c r="W2388" s="7">
        <v>0</v>
      </c>
      <c r="X2388" s="7">
        <v>0</v>
      </c>
      <c r="Y2388" s="7">
        <f t="shared" si="363"/>
        <v>1</v>
      </c>
      <c r="BR2388" s="7"/>
      <c r="BV2388" s="7"/>
    </row>
    <row r="2389" spans="1:74" x14ac:dyDescent="0.25">
      <c r="S2389" s="7" t="s">
        <v>10162</v>
      </c>
      <c r="T2389" s="7">
        <v>0</v>
      </c>
      <c r="U2389" s="7">
        <v>3</v>
      </c>
      <c r="V2389" s="7">
        <v>0</v>
      </c>
      <c r="W2389" s="7">
        <v>0</v>
      </c>
      <c r="X2389" s="7">
        <v>0</v>
      </c>
      <c r="Y2389" s="7">
        <f t="shared" si="363"/>
        <v>3</v>
      </c>
      <c r="BR2389" s="7"/>
      <c r="BV2389" s="7"/>
    </row>
    <row r="2390" spans="1:74" x14ac:dyDescent="0.25">
      <c r="S2390" s="7" t="s">
        <v>9138</v>
      </c>
      <c r="T2390" s="7">
        <v>4</v>
      </c>
      <c r="U2390" s="186">
        <v>16</v>
      </c>
      <c r="V2390" s="7">
        <v>2</v>
      </c>
      <c r="W2390" s="7">
        <v>6</v>
      </c>
      <c r="X2390" s="7">
        <v>0</v>
      </c>
      <c r="Y2390" s="7">
        <f t="shared" si="363"/>
        <v>28</v>
      </c>
      <c r="BR2390" s="7"/>
      <c r="BV2390" s="7"/>
    </row>
    <row r="2391" spans="1:74" ht="30" customHeight="1" x14ac:dyDescent="0.25">
      <c r="A2391" s="296" t="s">
        <v>10127</v>
      </c>
      <c r="B2391" s="296" t="s">
        <v>9152</v>
      </c>
      <c r="C2391" s="296"/>
      <c r="D2391" s="296" t="s">
        <v>9936</v>
      </c>
      <c r="S2391" s="7" t="s">
        <v>9139</v>
      </c>
      <c r="T2391" s="186">
        <v>14</v>
      </c>
      <c r="U2391" s="186">
        <v>68</v>
      </c>
      <c r="V2391" s="186">
        <v>46</v>
      </c>
      <c r="W2391" s="186">
        <v>121</v>
      </c>
      <c r="X2391" s="7">
        <v>535</v>
      </c>
      <c r="Y2391" s="7">
        <f t="shared" si="363"/>
        <v>249</v>
      </c>
      <c r="BR2391" s="7"/>
      <c r="BV2391" s="7"/>
    </row>
    <row r="2392" spans="1:74" x14ac:dyDescent="0.25">
      <c r="A2392" s="297" t="s">
        <v>10167</v>
      </c>
      <c r="B2392" s="297" t="s">
        <v>2543</v>
      </c>
      <c r="C2392" s="298"/>
      <c r="D2392" s="298">
        <v>1</v>
      </c>
      <c r="S2392" s="7" t="s">
        <v>9140</v>
      </c>
      <c r="T2392" s="186">
        <v>28</v>
      </c>
      <c r="U2392" s="186">
        <v>107</v>
      </c>
      <c r="V2392" s="186">
        <v>53</v>
      </c>
      <c r="W2392" s="186">
        <v>85</v>
      </c>
      <c r="X2392" s="7">
        <v>0</v>
      </c>
      <c r="Y2392" s="7">
        <f t="shared" si="363"/>
        <v>273</v>
      </c>
      <c r="BR2392" s="7"/>
      <c r="BV2392" s="7"/>
    </row>
    <row r="2393" spans="1:74" x14ac:dyDescent="0.25">
      <c r="A2393" s="297" t="s">
        <v>10168</v>
      </c>
      <c r="B2393" s="297" t="s">
        <v>2543</v>
      </c>
      <c r="C2393" s="298"/>
      <c r="D2393" s="298">
        <v>1</v>
      </c>
      <c r="T2393" s="7">
        <f>SUM(T2387:T2392)</f>
        <v>46</v>
      </c>
      <c r="U2393" s="7">
        <f>SUM(U2387:U2392)</f>
        <v>196</v>
      </c>
      <c r="V2393" s="7">
        <f>SUM(V2387:V2392)</f>
        <v>101</v>
      </c>
      <c r="W2393" s="7">
        <f>SUM(W2387:W2392)</f>
        <v>212</v>
      </c>
      <c r="X2393" s="7">
        <f>SUM(X2387:X2392)</f>
        <v>535</v>
      </c>
      <c r="Y2393" s="7">
        <f t="shared" si="363"/>
        <v>555</v>
      </c>
      <c r="BR2393" s="7"/>
      <c r="BV2393" s="7"/>
    </row>
    <row r="2394" spans="1:74" x14ac:dyDescent="0.25">
      <c r="A2394" s="297" t="s">
        <v>10169</v>
      </c>
      <c r="B2394" s="297" t="s">
        <v>2543</v>
      </c>
      <c r="C2394" s="298"/>
      <c r="D2394" s="298">
        <v>1</v>
      </c>
      <c r="BR2394" s="7"/>
      <c r="BV2394" s="7"/>
    </row>
    <row r="2395" spans="1:74" x14ac:dyDescent="0.25">
      <c r="A2395" s="297" t="s">
        <v>10169</v>
      </c>
      <c r="B2395" s="297" t="s">
        <v>2289</v>
      </c>
      <c r="C2395" s="298"/>
      <c r="D2395" s="298">
        <v>4</v>
      </c>
      <c r="BR2395" s="7"/>
      <c r="BV2395" s="7"/>
    </row>
    <row r="2396" spans="1:74" x14ac:dyDescent="0.25">
      <c r="A2396" s="297" t="s">
        <v>10165</v>
      </c>
      <c r="B2396" s="297" t="s">
        <v>6018</v>
      </c>
      <c r="C2396" s="298"/>
      <c r="D2396" s="298">
        <v>4</v>
      </c>
      <c r="BR2396" s="7"/>
      <c r="BV2396" s="7"/>
    </row>
    <row r="2397" spans="1:74" x14ac:dyDescent="0.25">
      <c r="A2397" s="297" t="s">
        <v>10165</v>
      </c>
      <c r="B2397" s="297" t="s">
        <v>2543</v>
      </c>
      <c r="C2397" s="298"/>
      <c r="D2397" s="298">
        <v>1</v>
      </c>
      <c r="BR2397" s="7"/>
      <c r="BV2397" s="7"/>
    </row>
    <row r="2398" spans="1:74" x14ac:dyDescent="0.25">
      <c r="A2398" s="297" t="s">
        <v>10165</v>
      </c>
      <c r="B2398" s="297" t="s">
        <v>8861</v>
      </c>
      <c r="C2398" s="298"/>
      <c r="D2398" s="298">
        <v>2</v>
      </c>
      <c r="BR2398" s="7"/>
      <c r="BV2398" s="7"/>
    </row>
    <row r="2399" spans="1:74" x14ac:dyDescent="0.25">
      <c r="A2399" s="297" t="s">
        <v>10165</v>
      </c>
      <c r="B2399" s="297" t="s">
        <v>2289</v>
      </c>
      <c r="C2399" s="298"/>
      <c r="D2399" s="298">
        <v>34</v>
      </c>
      <c r="BR2399" s="7"/>
      <c r="BV2399" s="7"/>
    </row>
    <row r="2400" spans="1:74" x14ac:dyDescent="0.25">
      <c r="A2400" s="297" t="s">
        <v>9974</v>
      </c>
      <c r="B2400" s="297" t="s">
        <v>6018</v>
      </c>
      <c r="C2400" s="298"/>
      <c r="D2400" s="298">
        <v>32</v>
      </c>
      <c r="BR2400" s="7"/>
      <c r="BV2400" s="7"/>
    </row>
    <row r="2401" spans="1:74" x14ac:dyDescent="0.25">
      <c r="A2401" s="297" t="s">
        <v>9974</v>
      </c>
      <c r="B2401" s="297" t="s">
        <v>2543</v>
      </c>
      <c r="C2401" s="298"/>
      <c r="D2401" s="298">
        <v>28</v>
      </c>
      <c r="BR2401" s="7"/>
      <c r="BV2401" s="7"/>
    </row>
    <row r="2402" spans="1:74" x14ac:dyDescent="0.25">
      <c r="A2402" s="297" t="s">
        <v>9974</v>
      </c>
      <c r="B2402" s="297" t="s">
        <v>8861</v>
      </c>
      <c r="C2402" s="298"/>
      <c r="D2402" s="298">
        <v>2</v>
      </c>
      <c r="BR2402" s="7"/>
      <c r="BV2402" s="7"/>
    </row>
    <row r="2403" spans="1:74" x14ac:dyDescent="0.25">
      <c r="A2403" s="297" t="s">
        <v>9974</v>
      </c>
      <c r="B2403" s="297" t="s">
        <v>2289</v>
      </c>
      <c r="C2403" s="298"/>
      <c r="D2403" s="298">
        <v>746</v>
      </c>
      <c r="BR2403" s="7"/>
      <c r="BV2403" s="7"/>
    </row>
    <row r="2404" spans="1:74" x14ac:dyDescent="0.25">
      <c r="A2404" s="297" t="s">
        <v>9975</v>
      </c>
      <c r="B2404" s="297" t="s">
        <v>6018</v>
      </c>
      <c r="C2404" s="298"/>
      <c r="D2404" s="298">
        <v>100</v>
      </c>
      <c r="BR2404" s="7"/>
      <c r="BV2404" s="7"/>
    </row>
    <row r="2405" spans="1:74" x14ac:dyDescent="0.25">
      <c r="A2405" s="297" t="s">
        <v>9975</v>
      </c>
      <c r="B2405" s="297" t="s">
        <v>2543</v>
      </c>
      <c r="C2405" s="298"/>
      <c r="D2405" s="298">
        <v>59</v>
      </c>
      <c r="BR2405" s="7"/>
      <c r="BV2405" s="7"/>
    </row>
    <row r="2406" spans="1:74" x14ac:dyDescent="0.25">
      <c r="A2406" s="297" t="s">
        <v>9975</v>
      </c>
      <c r="B2406" s="297" t="s">
        <v>8861</v>
      </c>
      <c r="C2406" s="298"/>
      <c r="D2406" s="298">
        <v>1</v>
      </c>
      <c r="BR2406" s="7"/>
      <c r="BV2406" s="7"/>
    </row>
    <row r="2407" spans="1:74" x14ac:dyDescent="0.25">
      <c r="A2407" s="297" t="s">
        <v>9975</v>
      </c>
      <c r="B2407" s="297" t="s">
        <v>6556</v>
      </c>
      <c r="C2407" s="298"/>
      <c r="D2407" s="298">
        <v>1</v>
      </c>
      <c r="BR2407" s="7"/>
      <c r="BV2407" s="7"/>
    </row>
    <row r="2408" spans="1:74" x14ac:dyDescent="0.25">
      <c r="A2408" s="297" t="s">
        <v>9975</v>
      </c>
      <c r="B2408" s="297" t="s">
        <v>2289</v>
      </c>
      <c r="C2408" s="298"/>
      <c r="D2408" s="298">
        <v>11</v>
      </c>
      <c r="BR2408" s="7"/>
      <c r="BV2408" s="7"/>
    </row>
    <row r="2409" spans="1:74" x14ac:dyDescent="0.25">
      <c r="D2409" s="7">
        <f>SUM(D2392:D2408)</f>
        <v>1028</v>
      </c>
      <c r="T2409" s="13"/>
      <c r="U2409" s="13"/>
      <c r="V2409" s="13"/>
      <c r="W2409" s="13"/>
      <c r="BR2409" s="7"/>
      <c r="BV2409" s="7"/>
    </row>
    <row r="2410" spans="1:74" x14ac:dyDescent="0.25">
      <c r="T2410" s="13"/>
      <c r="U2410" s="13"/>
      <c r="V2410" s="13"/>
      <c r="W2410" s="13"/>
      <c r="BR2410" s="7"/>
      <c r="BV2410" s="7"/>
    </row>
    <row r="2411" spans="1:74" x14ac:dyDescent="0.25">
      <c r="S2411" s="7" t="s">
        <v>10210</v>
      </c>
      <c r="T2411" s="13"/>
      <c r="U2411" s="13"/>
      <c r="V2411" s="13"/>
      <c r="W2411" s="13"/>
      <c r="BR2411" s="7"/>
      <c r="BV2411" s="7"/>
    </row>
    <row r="2412" spans="1:74" x14ac:dyDescent="0.25">
      <c r="S2412" s="7" t="s">
        <v>10119</v>
      </c>
      <c r="T2412" s="13"/>
      <c r="U2412" s="13"/>
      <c r="V2412" s="13"/>
      <c r="W2412" s="13"/>
      <c r="BR2412" s="7"/>
      <c r="BV2412" s="7"/>
    </row>
    <row r="2413" spans="1:74" x14ac:dyDescent="0.25">
      <c r="S2413" s="7" t="s">
        <v>10121</v>
      </c>
      <c r="T2413" s="13"/>
      <c r="U2413" s="13"/>
      <c r="V2413" s="13"/>
      <c r="W2413" s="13"/>
      <c r="BR2413" s="7"/>
      <c r="BV2413" s="7"/>
    </row>
    <row r="2414" spans="1:74" x14ac:dyDescent="0.25">
      <c r="T2414" s="13"/>
      <c r="U2414" s="13"/>
      <c r="V2414" s="13"/>
      <c r="W2414" s="13"/>
      <c r="BR2414" s="7"/>
      <c r="BV2414" s="7"/>
    </row>
    <row r="2415" spans="1:74" x14ac:dyDescent="0.25">
      <c r="S2415" s="7" t="s">
        <v>5</v>
      </c>
      <c r="T2415" s="7" t="s">
        <v>10125</v>
      </c>
      <c r="U2415" s="7" t="s">
        <v>10126</v>
      </c>
      <c r="V2415" s="7" t="s">
        <v>10127</v>
      </c>
      <c r="W2415" s="7" t="s">
        <v>10024</v>
      </c>
      <c r="BR2415" s="7"/>
      <c r="BV2415" s="7"/>
    </row>
    <row r="2416" spans="1:74" ht="26.4" x14ac:dyDescent="0.25">
      <c r="A2416" s="296" t="s">
        <v>10126</v>
      </c>
      <c r="B2416" s="296" t="s">
        <v>9152</v>
      </c>
      <c r="C2416" s="296"/>
      <c r="D2416" s="296" t="s">
        <v>9936</v>
      </c>
      <c r="S2416" s="7" t="s">
        <v>10009</v>
      </c>
      <c r="T2416" s="13">
        <v>0</v>
      </c>
      <c r="U2416" s="13">
        <v>0</v>
      </c>
      <c r="V2416" s="13">
        <v>0</v>
      </c>
      <c r="W2416" s="13">
        <v>0</v>
      </c>
      <c r="BR2416" s="7"/>
      <c r="BV2416" s="7"/>
    </row>
    <row r="2417" spans="1:74" x14ac:dyDescent="0.25">
      <c r="A2417" s="297" t="s">
        <v>10168</v>
      </c>
      <c r="B2417" s="297" t="s">
        <v>2289</v>
      </c>
      <c r="C2417" s="298"/>
      <c r="D2417" s="298">
        <v>3</v>
      </c>
      <c r="S2417" s="7" t="s">
        <v>10010</v>
      </c>
      <c r="T2417" s="13">
        <v>0</v>
      </c>
      <c r="U2417" s="13">
        <v>0</v>
      </c>
      <c r="V2417" s="13">
        <v>0</v>
      </c>
      <c r="W2417" s="13">
        <v>0</v>
      </c>
      <c r="BR2417" s="7"/>
      <c r="BV2417" s="7"/>
    </row>
    <row r="2418" spans="1:74" x14ac:dyDescent="0.25">
      <c r="A2418" s="297" t="s">
        <v>10169</v>
      </c>
      <c r="B2418" s="297" t="s">
        <v>6018</v>
      </c>
      <c r="C2418" s="298"/>
      <c r="D2418" s="298">
        <v>3</v>
      </c>
      <c r="S2418" s="7" t="s">
        <v>10011</v>
      </c>
      <c r="T2418" s="13">
        <v>0</v>
      </c>
      <c r="U2418" s="13">
        <v>0</v>
      </c>
      <c r="V2418" s="13">
        <v>0</v>
      </c>
      <c r="W2418" s="13">
        <v>0</v>
      </c>
      <c r="BR2418" s="7"/>
      <c r="BV2418" s="7"/>
    </row>
    <row r="2419" spans="1:74" x14ac:dyDescent="0.25">
      <c r="A2419" s="297" t="s">
        <v>10169</v>
      </c>
      <c r="B2419" s="297" t="s">
        <v>2289</v>
      </c>
      <c r="C2419" s="298"/>
      <c r="D2419" s="298">
        <v>3</v>
      </c>
      <c r="S2419" s="7" t="s">
        <v>10012</v>
      </c>
      <c r="T2419" s="13">
        <v>0</v>
      </c>
      <c r="U2419" s="13">
        <v>0</v>
      </c>
      <c r="V2419" s="13">
        <v>0</v>
      </c>
      <c r="W2419" s="13">
        <v>0</v>
      </c>
      <c r="BR2419" s="7"/>
      <c r="BV2419" s="7"/>
    </row>
    <row r="2420" spans="1:74" x14ac:dyDescent="0.25">
      <c r="A2420" s="297" t="s">
        <v>10165</v>
      </c>
      <c r="B2420" s="297" t="s">
        <v>6018</v>
      </c>
      <c r="C2420" s="298"/>
      <c r="D2420" s="298">
        <v>2</v>
      </c>
      <c r="S2420" s="7" t="s">
        <v>10206</v>
      </c>
      <c r="T2420" s="13">
        <v>0</v>
      </c>
      <c r="U2420" s="13">
        <v>0</v>
      </c>
      <c r="V2420" s="13">
        <v>0</v>
      </c>
      <c r="W2420" s="13">
        <v>0</v>
      </c>
      <c r="BR2420" s="7"/>
      <c r="BV2420" s="7"/>
    </row>
    <row r="2421" spans="1:74" x14ac:dyDescent="0.25">
      <c r="A2421" s="297" t="s">
        <v>10165</v>
      </c>
      <c r="B2421" s="297" t="s">
        <v>2289</v>
      </c>
      <c r="C2421" s="298"/>
      <c r="D2421" s="298">
        <v>46</v>
      </c>
      <c r="BR2421" s="7"/>
      <c r="BV2421" s="7"/>
    </row>
    <row r="2422" spans="1:74" x14ac:dyDescent="0.25">
      <c r="A2422" s="297" t="s">
        <v>9974</v>
      </c>
      <c r="B2422" s="297" t="s">
        <v>17</v>
      </c>
      <c r="C2422" s="298"/>
      <c r="D2422" s="298">
        <v>45</v>
      </c>
      <c r="S2422" s="7" t="s">
        <v>5</v>
      </c>
      <c r="T2422" s="7" t="s">
        <v>10021</v>
      </c>
      <c r="U2422" s="7" t="s">
        <v>10126</v>
      </c>
      <c r="V2422" s="7" t="s">
        <v>10127</v>
      </c>
      <c r="W2422" s="7" t="s">
        <v>10024</v>
      </c>
      <c r="BR2422" s="7"/>
      <c r="BV2422" s="7"/>
    </row>
    <row r="2423" spans="1:74" x14ac:dyDescent="0.25">
      <c r="A2423" s="297" t="s">
        <v>9974</v>
      </c>
      <c r="B2423" s="297" t="s">
        <v>6018</v>
      </c>
      <c r="C2423" s="298"/>
      <c r="D2423" s="298">
        <v>43</v>
      </c>
      <c r="S2423" s="7" t="s">
        <v>10060</v>
      </c>
      <c r="T2423" s="13">
        <v>3</v>
      </c>
      <c r="U2423" s="13">
        <v>0</v>
      </c>
      <c r="V2423" s="13">
        <v>1</v>
      </c>
      <c r="W2423" s="13">
        <v>1</v>
      </c>
      <c r="BR2423" s="7"/>
      <c r="BV2423" s="7"/>
    </row>
    <row r="2424" spans="1:74" x14ac:dyDescent="0.25">
      <c r="A2424" s="297" t="s">
        <v>9974</v>
      </c>
      <c r="B2424" s="297" t="s">
        <v>2543</v>
      </c>
      <c r="C2424" s="298"/>
      <c r="D2424" s="298">
        <v>2</v>
      </c>
      <c r="S2424" s="7" t="s">
        <v>10061</v>
      </c>
      <c r="T2424" s="13">
        <v>3</v>
      </c>
      <c r="U2424" s="13">
        <v>3</v>
      </c>
      <c r="V2424" s="13">
        <v>1</v>
      </c>
      <c r="W2424" s="13">
        <v>1</v>
      </c>
      <c r="BR2424" s="7"/>
      <c r="BV2424" s="7"/>
    </row>
    <row r="2425" spans="1:74" x14ac:dyDescent="0.25">
      <c r="A2425" s="297" t="s">
        <v>9974</v>
      </c>
      <c r="B2425" s="297" t="s">
        <v>8861</v>
      </c>
      <c r="C2425" s="298"/>
      <c r="D2425" s="298">
        <v>2</v>
      </c>
      <c r="S2425" s="7" t="s">
        <v>10062</v>
      </c>
      <c r="T2425" s="13">
        <v>10</v>
      </c>
      <c r="U2425" s="13">
        <v>3</v>
      </c>
      <c r="V2425" s="13">
        <v>5</v>
      </c>
      <c r="W2425" s="13">
        <v>3</v>
      </c>
      <c r="BR2425" s="7"/>
      <c r="BV2425" s="7"/>
    </row>
    <row r="2426" spans="1:74" x14ac:dyDescent="0.25">
      <c r="A2426" s="297" t="s">
        <v>9974</v>
      </c>
      <c r="B2426" s="297" t="s">
        <v>2289</v>
      </c>
      <c r="C2426" s="298"/>
      <c r="D2426" s="298">
        <v>652</v>
      </c>
      <c r="S2426" s="7" t="s">
        <v>10063</v>
      </c>
      <c r="T2426" s="13">
        <v>51</v>
      </c>
      <c r="U2426" s="13">
        <v>46</v>
      </c>
      <c r="V2426" s="13">
        <v>37</v>
      </c>
      <c r="W2426" s="13">
        <v>28</v>
      </c>
      <c r="BR2426" s="7"/>
      <c r="BV2426" s="7"/>
    </row>
    <row r="2427" spans="1:74" x14ac:dyDescent="0.25">
      <c r="A2427" s="297" t="s">
        <v>9975</v>
      </c>
      <c r="B2427" s="297" t="s">
        <v>2543</v>
      </c>
      <c r="C2427" s="298"/>
      <c r="D2427" s="298">
        <v>25</v>
      </c>
      <c r="S2427" s="7" t="s">
        <v>10140</v>
      </c>
      <c r="T2427" s="13">
        <v>713</v>
      </c>
      <c r="U2427" s="13">
        <v>352</v>
      </c>
      <c r="V2427" s="13">
        <v>266</v>
      </c>
      <c r="W2427" s="13">
        <v>249</v>
      </c>
      <c r="BR2427" s="7"/>
      <c r="BV2427" s="7"/>
    </row>
    <row r="2428" spans="1:74" x14ac:dyDescent="0.25">
      <c r="A2428" s="297" t="s">
        <v>9975</v>
      </c>
      <c r="B2428" s="297" t="s">
        <v>8861</v>
      </c>
      <c r="C2428" s="298"/>
      <c r="D2428" s="298">
        <v>1</v>
      </c>
      <c r="S2428" s="7" t="s">
        <v>10018</v>
      </c>
      <c r="T2428" s="13">
        <v>364</v>
      </c>
      <c r="U2428" s="13">
        <v>349</v>
      </c>
      <c r="V2428" s="13">
        <v>510</v>
      </c>
      <c r="W2428" s="13">
        <v>535</v>
      </c>
      <c r="BR2428" s="7"/>
      <c r="BV2428" s="7"/>
    </row>
    <row r="2429" spans="1:74" x14ac:dyDescent="0.25">
      <c r="A2429" s="297" t="s">
        <v>9975</v>
      </c>
      <c r="B2429" s="297" t="s">
        <v>2289</v>
      </c>
      <c r="C2429" s="298"/>
      <c r="D2429" s="298">
        <v>2</v>
      </c>
      <c r="S2429" s="7" t="s">
        <v>10141</v>
      </c>
      <c r="T2429" s="13">
        <v>1</v>
      </c>
      <c r="U2429" s="13">
        <v>28</v>
      </c>
      <c r="V2429" s="13">
        <v>72</v>
      </c>
      <c r="W2429" s="13">
        <v>273</v>
      </c>
      <c r="BR2429" s="7"/>
      <c r="BV2429" s="7"/>
    </row>
    <row r="2430" spans="1:74" x14ac:dyDescent="0.25">
      <c r="D2430" s="7">
        <f>SUM(D2417:D2429)</f>
        <v>829</v>
      </c>
      <c r="T2430" s="13"/>
      <c r="U2430" s="13"/>
      <c r="V2430" s="13"/>
      <c r="W2430" s="13"/>
      <c r="BR2430" s="7"/>
      <c r="BV2430" s="7"/>
    </row>
    <row r="2431" spans="1:74" x14ac:dyDescent="0.25">
      <c r="T2431" s="13"/>
      <c r="U2431" s="13"/>
      <c r="V2431" s="13"/>
      <c r="W2431" s="13"/>
      <c r="BR2431" s="7"/>
      <c r="BV2431" s="7"/>
    </row>
    <row r="2432" spans="1:74" x14ac:dyDescent="0.25">
      <c r="T2432" s="13"/>
      <c r="U2432" s="13"/>
      <c r="V2432" s="13"/>
      <c r="W2432" s="13"/>
      <c r="BR2432" s="7"/>
      <c r="BV2432" s="7"/>
    </row>
    <row r="2433" spans="1:74" ht="26.4" x14ac:dyDescent="0.25">
      <c r="A2433" s="296" t="s">
        <v>10021</v>
      </c>
      <c r="B2433" s="296" t="s">
        <v>9152</v>
      </c>
      <c r="C2433" s="296"/>
      <c r="D2433" s="296" t="s">
        <v>9936</v>
      </c>
      <c r="T2433" s="13"/>
      <c r="U2433" s="13"/>
      <c r="V2433" s="13"/>
      <c r="W2433" s="13"/>
      <c r="BR2433" s="7"/>
      <c r="BV2433" s="7"/>
    </row>
    <row r="2434" spans="1:74" x14ac:dyDescent="0.25">
      <c r="A2434" s="297" t="s">
        <v>10167</v>
      </c>
      <c r="B2434" s="297" t="s">
        <v>2543</v>
      </c>
      <c r="C2434" s="298"/>
      <c r="D2434" s="298">
        <v>1</v>
      </c>
      <c r="T2434" s="13"/>
      <c r="U2434" s="13"/>
      <c r="V2434" s="13"/>
      <c r="W2434" s="13"/>
      <c r="BR2434" s="7"/>
      <c r="BV2434" s="7"/>
    </row>
    <row r="2435" spans="1:74" x14ac:dyDescent="0.25">
      <c r="A2435" s="297" t="s">
        <v>10167</v>
      </c>
      <c r="B2435" s="297" t="s">
        <v>2289</v>
      </c>
      <c r="C2435" s="298"/>
      <c r="D2435" s="298">
        <v>2</v>
      </c>
      <c r="BR2435" s="7"/>
      <c r="BV2435" s="7"/>
    </row>
    <row r="2436" spans="1:74" x14ac:dyDescent="0.25">
      <c r="A2436" s="297" t="s">
        <v>10168</v>
      </c>
      <c r="B2436" s="297" t="s">
        <v>6018</v>
      </c>
      <c r="C2436" s="298"/>
      <c r="D2436" s="298">
        <v>1</v>
      </c>
      <c r="BR2436" s="7"/>
      <c r="BV2436" s="7"/>
    </row>
    <row r="2437" spans="1:74" x14ac:dyDescent="0.25">
      <c r="A2437" s="297" t="s">
        <v>10168</v>
      </c>
      <c r="B2437" s="297" t="s">
        <v>2543</v>
      </c>
      <c r="C2437" s="298"/>
      <c r="D2437" s="298">
        <v>1</v>
      </c>
      <c r="BR2437" s="7"/>
      <c r="BV2437" s="7"/>
    </row>
    <row r="2438" spans="1:74" x14ac:dyDescent="0.25">
      <c r="A2438" s="297" t="s">
        <v>10168</v>
      </c>
      <c r="B2438" s="297" t="s">
        <v>6556</v>
      </c>
      <c r="C2438" s="298"/>
      <c r="D2438" s="298">
        <v>1</v>
      </c>
      <c r="BR2438" s="7"/>
      <c r="BV2438" s="7"/>
    </row>
    <row r="2439" spans="1:74" x14ac:dyDescent="0.25">
      <c r="A2439" s="297" t="s">
        <v>10168</v>
      </c>
      <c r="B2439" s="297" t="s">
        <v>2289</v>
      </c>
      <c r="C2439" s="298"/>
      <c r="D2439" s="298">
        <v>1</v>
      </c>
      <c r="BR2439" s="7"/>
      <c r="BV2439" s="7"/>
    </row>
    <row r="2440" spans="1:74" x14ac:dyDescent="0.25">
      <c r="A2440" s="297" t="s">
        <v>10169</v>
      </c>
      <c r="B2440" s="297" t="s">
        <v>6018</v>
      </c>
      <c r="C2440" s="298"/>
      <c r="D2440" s="298">
        <v>2</v>
      </c>
      <c r="BR2440" s="7"/>
      <c r="BV2440" s="7"/>
    </row>
    <row r="2441" spans="1:74" x14ac:dyDescent="0.25">
      <c r="A2441" s="297" t="s">
        <v>10169</v>
      </c>
      <c r="B2441" s="297" t="s">
        <v>2543</v>
      </c>
      <c r="C2441" s="298"/>
      <c r="D2441" s="298">
        <v>1</v>
      </c>
      <c r="BR2441" s="7"/>
      <c r="BV2441" s="7"/>
    </row>
    <row r="2442" spans="1:74" x14ac:dyDescent="0.25">
      <c r="A2442" s="297" t="s">
        <v>10169</v>
      </c>
      <c r="B2442" s="297" t="s">
        <v>6556</v>
      </c>
      <c r="C2442" s="298"/>
      <c r="D2442" s="298">
        <v>1</v>
      </c>
      <c r="BR2442" s="7"/>
      <c r="BV2442" s="7"/>
    </row>
    <row r="2443" spans="1:74" x14ac:dyDescent="0.25">
      <c r="A2443" s="297" t="s">
        <v>10169</v>
      </c>
      <c r="B2443" s="297" t="s">
        <v>2289</v>
      </c>
      <c r="C2443" s="298"/>
      <c r="D2443" s="298">
        <v>8</v>
      </c>
      <c r="BR2443" s="7"/>
      <c r="BV2443" s="7"/>
    </row>
    <row r="2444" spans="1:74" x14ac:dyDescent="0.25">
      <c r="A2444" s="297" t="s">
        <v>10165</v>
      </c>
      <c r="B2444" s="297" t="s">
        <v>6018</v>
      </c>
      <c r="C2444" s="298"/>
      <c r="D2444" s="298">
        <v>7</v>
      </c>
      <c r="BR2444" s="7"/>
      <c r="BV2444" s="7"/>
    </row>
    <row r="2445" spans="1:74" x14ac:dyDescent="0.25">
      <c r="A2445" s="297" t="s">
        <v>10165</v>
      </c>
      <c r="B2445" s="297" t="s">
        <v>2543</v>
      </c>
      <c r="C2445" s="298"/>
      <c r="D2445" s="298">
        <v>1</v>
      </c>
      <c r="BR2445" s="7"/>
      <c r="BV2445" s="7"/>
    </row>
    <row r="2446" spans="1:74" x14ac:dyDescent="0.25">
      <c r="A2446" s="297" t="s">
        <v>10165</v>
      </c>
      <c r="B2446" s="297" t="s">
        <v>6556</v>
      </c>
      <c r="C2446" s="298"/>
      <c r="D2446" s="298">
        <v>2</v>
      </c>
      <c r="BR2446" s="7"/>
      <c r="BV2446" s="7"/>
    </row>
    <row r="2447" spans="1:74" x14ac:dyDescent="0.25">
      <c r="A2447" s="297" t="s">
        <v>10165</v>
      </c>
      <c r="B2447" s="297" t="s">
        <v>2289</v>
      </c>
      <c r="C2447" s="298"/>
      <c r="D2447" s="298">
        <v>48</v>
      </c>
      <c r="BR2447" s="7"/>
      <c r="BV2447" s="7"/>
    </row>
    <row r="2448" spans="1:74" x14ac:dyDescent="0.25">
      <c r="A2448" s="297" t="s">
        <v>9974</v>
      </c>
      <c r="B2448" s="297" t="s">
        <v>6018</v>
      </c>
      <c r="C2448" s="298"/>
      <c r="D2448" s="298">
        <v>54</v>
      </c>
      <c r="BR2448" s="7"/>
      <c r="BV2448" s="7"/>
    </row>
    <row r="2449" spans="1:74" x14ac:dyDescent="0.25">
      <c r="A2449" s="297" t="s">
        <v>9974</v>
      </c>
      <c r="B2449" s="297" t="s">
        <v>2543</v>
      </c>
      <c r="C2449" s="298"/>
      <c r="D2449" s="298">
        <v>32</v>
      </c>
      <c r="BR2449" s="7"/>
      <c r="BV2449" s="7"/>
    </row>
    <row r="2450" spans="1:74" x14ac:dyDescent="0.25">
      <c r="A2450" s="297" t="s">
        <v>9974</v>
      </c>
      <c r="B2450" s="297" t="s">
        <v>8861</v>
      </c>
      <c r="C2450" s="298"/>
      <c r="D2450" s="298">
        <v>1</v>
      </c>
      <c r="BR2450" s="7"/>
      <c r="BV2450" s="7"/>
    </row>
    <row r="2451" spans="1:74" x14ac:dyDescent="0.25">
      <c r="A2451" s="297" t="s">
        <v>9974</v>
      </c>
      <c r="B2451" s="297" t="s">
        <v>6556</v>
      </c>
      <c r="C2451" s="298"/>
      <c r="D2451" s="298">
        <v>4</v>
      </c>
      <c r="BR2451" s="7"/>
      <c r="BV2451" s="7"/>
    </row>
    <row r="2452" spans="1:74" x14ac:dyDescent="0.25">
      <c r="A2452" s="297" t="s">
        <v>9974</v>
      </c>
      <c r="B2452" s="297" t="s">
        <v>2289</v>
      </c>
      <c r="C2452" s="298"/>
      <c r="D2452" s="298">
        <v>1040</v>
      </c>
      <c r="BR2452" s="7"/>
      <c r="BV2452" s="7"/>
    </row>
    <row r="2453" spans="1:74" x14ac:dyDescent="0.25">
      <c r="A2453" s="297" t="s">
        <v>9975</v>
      </c>
      <c r="B2453" s="297" t="s">
        <v>2289</v>
      </c>
      <c r="C2453" s="298"/>
      <c r="D2453" s="298">
        <v>1</v>
      </c>
      <c r="BR2453" s="7"/>
      <c r="BV2453" s="7"/>
    </row>
    <row r="2454" spans="1:74" x14ac:dyDescent="0.25">
      <c r="D2454" s="7">
        <f>SUM(D2434:D2453)</f>
        <v>1209</v>
      </c>
      <c r="BR2454" s="7"/>
      <c r="BV2454" s="7"/>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171A5-2281-46A4-87B9-C85D57BE90C5}">
  <dimension ref="A1:O2272"/>
  <sheetViews>
    <sheetView zoomScale="70" zoomScaleNormal="70" workbookViewId="0">
      <pane ySplit="564" topLeftCell="A2239" activePane="bottomLeft"/>
      <selection pane="bottomLeft" activeCell="A2239" sqref="A2239"/>
    </sheetView>
  </sheetViews>
  <sheetFormatPr defaultRowHeight="14.4" x14ac:dyDescent="0.3"/>
  <cols>
    <col min="1" max="1" width="8.33203125" customWidth="1"/>
    <col min="2" max="2" width="5.33203125" customWidth="1"/>
    <col min="3" max="3" width="5.33203125" style="6" customWidth="1"/>
    <col min="4" max="4" width="7.44140625" customWidth="1"/>
    <col min="5" max="5" width="4.5546875" style="6" customWidth="1"/>
    <col min="6" max="6" width="12.44140625" customWidth="1"/>
    <col min="7" max="7" width="12.6640625" customWidth="1"/>
    <col min="8" max="8" width="11.5546875" customWidth="1"/>
    <col min="9" max="9" width="77" customWidth="1"/>
    <col min="10" max="10" width="7.6640625" customWidth="1"/>
    <col min="11" max="11" width="10.6640625" customWidth="1"/>
    <col min="12" max="12" width="6.6640625" customWidth="1"/>
    <col min="13" max="13" width="39.21875" customWidth="1"/>
    <col min="15" max="15" width="45.44140625" customWidth="1"/>
  </cols>
  <sheetData>
    <row r="1" spans="1:15" ht="25.8" customHeight="1" x14ac:dyDescent="0.3">
      <c r="A1" s="67" t="s">
        <v>6</v>
      </c>
      <c r="B1" s="68" t="s">
        <v>7</v>
      </c>
      <c r="C1" s="68" t="s">
        <v>9151</v>
      </c>
      <c r="D1" s="69" t="s">
        <v>9108</v>
      </c>
      <c r="E1" s="69" t="s">
        <v>9152</v>
      </c>
      <c r="F1" s="70" t="s">
        <v>9153</v>
      </c>
      <c r="G1" s="70" t="s">
        <v>9154</v>
      </c>
      <c r="H1" s="70" t="s">
        <v>9155</v>
      </c>
      <c r="I1" s="70" t="s">
        <v>9156</v>
      </c>
      <c r="J1" s="70" t="s">
        <v>9157</v>
      </c>
      <c r="K1" s="70" t="s">
        <v>9158</v>
      </c>
      <c r="L1" s="69" t="s">
        <v>9109</v>
      </c>
      <c r="M1" s="70" t="s">
        <v>9159</v>
      </c>
      <c r="N1" s="69" t="s">
        <v>9160</v>
      </c>
      <c r="O1" s="71" t="s">
        <v>9111</v>
      </c>
    </row>
    <row r="2" spans="1:15" x14ac:dyDescent="0.3">
      <c r="A2" s="42" t="s">
        <v>6593</v>
      </c>
      <c r="B2" s="42" t="s">
        <v>6594</v>
      </c>
      <c r="C2" s="43" t="s">
        <v>8878</v>
      </c>
      <c r="D2" s="42" t="s">
        <v>142</v>
      </c>
      <c r="E2" s="43" t="s">
        <v>6556</v>
      </c>
      <c r="F2" s="42" t="s">
        <v>991</v>
      </c>
      <c r="G2" s="42" t="s">
        <v>6592</v>
      </c>
      <c r="H2" s="42" t="s">
        <v>70</v>
      </c>
      <c r="I2" s="42" t="s">
        <v>6595</v>
      </c>
      <c r="J2" s="42" t="s">
        <v>2675</v>
      </c>
      <c r="K2" s="42" t="s">
        <v>231</v>
      </c>
      <c r="L2" s="42" t="s">
        <v>1137</v>
      </c>
      <c r="M2" s="42" t="s">
        <v>990</v>
      </c>
      <c r="N2" s="42" t="s">
        <v>8876</v>
      </c>
      <c r="O2" s="42"/>
    </row>
    <row r="3" spans="1:15" x14ac:dyDescent="0.3">
      <c r="A3" s="42" t="s">
        <v>4535</v>
      </c>
      <c r="B3" s="42" t="s">
        <v>4536</v>
      </c>
      <c r="C3" s="43" t="s">
        <v>8878</v>
      </c>
      <c r="D3" s="42" t="s">
        <v>154</v>
      </c>
      <c r="E3" s="43" t="s">
        <v>2289</v>
      </c>
      <c r="F3" s="42" t="s">
        <v>616</v>
      </c>
      <c r="G3" s="42" t="s">
        <v>4534</v>
      </c>
      <c r="H3" s="42" t="s">
        <v>70</v>
      </c>
      <c r="I3" s="42" t="s">
        <v>4537</v>
      </c>
      <c r="J3" s="42" t="s">
        <v>3700</v>
      </c>
      <c r="K3" s="42" t="s">
        <v>231</v>
      </c>
      <c r="L3" s="42" t="s">
        <v>9110</v>
      </c>
      <c r="M3" s="42" t="s">
        <v>640</v>
      </c>
      <c r="N3" s="42" t="s">
        <v>8876</v>
      </c>
      <c r="O3" s="42"/>
    </row>
    <row r="4" spans="1:15" x14ac:dyDescent="0.3">
      <c r="A4" s="42" t="s">
        <v>4535</v>
      </c>
      <c r="B4" s="42" t="s">
        <v>4783</v>
      </c>
      <c r="C4" s="43" t="s">
        <v>8878</v>
      </c>
      <c r="D4" s="42" t="s">
        <v>154</v>
      </c>
      <c r="E4" s="43" t="s">
        <v>2289</v>
      </c>
      <c r="F4" s="42" t="s">
        <v>625</v>
      </c>
      <c r="G4" s="42" t="s">
        <v>4782</v>
      </c>
      <c r="H4" s="42" t="s">
        <v>70</v>
      </c>
      <c r="I4" s="42" t="s">
        <v>4784</v>
      </c>
      <c r="J4" s="42" t="s">
        <v>3700</v>
      </c>
      <c r="K4" s="42" t="s">
        <v>231</v>
      </c>
      <c r="L4" s="42" t="s">
        <v>275</v>
      </c>
      <c r="M4" s="42" t="s">
        <v>628</v>
      </c>
      <c r="N4" s="42" t="s">
        <v>8876</v>
      </c>
      <c r="O4" s="42"/>
    </row>
    <row r="5" spans="1:15" x14ac:dyDescent="0.3">
      <c r="A5" s="42" t="s">
        <v>4535</v>
      </c>
      <c r="B5" s="42" t="s">
        <v>4575</v>
      </c>
      <c r="C5" s="43" t="s">
        <v>8878</v>
      </c>
      <c r="D5" s="42" t="s">
        <v>154</v>
      </c>
      <c r="E5" s="43" t="s">
        <v>2289</v>
      </c>
      <c r="F5" s="42" t="s">
        <v>616</v>
      </c>
      <c r="G5" s="42" t="s">
        <v>4574</v>
      </c>
      <c r="H5" s="42" t="s">
        <v>70</v>
      </c>
      <c r="I5" s="42" t="s">
        <v>4576</v>
      </c>
      <c r="J5" s="42" t="s">
        <v>3700</v>
      </c>
      <c r="K5" s="42" t="s">
        <v>231</v>
      </c>
      <c r="L5" s="42" t="s">
        <v>9110</v>
      </c>
      <c r="M5" s="42" t="s">
        <v>631</v>
      </c>
      <c r="N5" s="42" t="s">
        <v>8876</v>
      </c>
      <c r="O5" s="42"/>
    </row>
    <row r="6" spans="1:15" x14ac:dyDescent="0.3">
      <c r="A6" s="42" t="s">
        <v>4535</v>
      </c>
      <c r="B6" s="42" t="s">
        <v>4818</v>
      </c>
      <c r="C6" s="43" t="s">
        <v>8878</v>
      </c>
      <c r="D6" s="42" t="s">
        <v>154</v>
      </c>
      <c r="E6" s="43" t="s">
        <v>2289</v>
      </c>
      <c r="F6" s="42" t="s">
        <v>632</v>
      </c>
      <c r="G6" s="42" t="s">
        <v>4817</v>
      </c>
      <c r="H6" s="42" t="s">
        <v>70</v>
      </c>
      <c r="I6" s="42" t="s">
        <v>4819</v>
      </c>
      <c r="J6" s="42" t="s">
        <v>3700</v>
      </c>
      <c r="K6" s="42" t="s">
        <v>231</v>
      </c>
      <c r="L6" s="42" t="s">
        <v>275</v>
      </c>
      <c r="M6" s="42" t="s">
        <v>634</v>
      </c>
      <c r="N6" s="42" t="s">
        <v>8876</v>
      </c>
      <c r="O6" s="42"/>
    </row>
    <row r="7" spans="1:15" x14ac:dyDescent="0.3">
      <c r="A7" s="42" t="s">
        <v>4978</v>
      </c>
      <c r="B7" s="42" t="s">
        <v>4979</v>
      </c>
      <c r="C7" s="43" t="s">
        <v>8878</v>
      </c>
      <c r="D7" s="42" t="s">
        <v>1944</v>
      </c>
      <c r="E7" s="43" t="s">
        <v>2289</v>
      </c>
      <c r="F7" s="42" t="s">
        <v>653</v>
      </c>
      <c r="G7" s="42" t="s">
        <v>4977</v>
      </c>
      <c r="H7" s="42" t="s">
        <v>70</v>
      </c>
      <c r="I7" s="42" t="s">
        <v>4981</v>
      </c>
      <c r="J7" s="42" t="s">
        <v>4980</v>
      </c>
      <c r="K7" s="42" t="s">
        <v>231</v>
      </c>
      <c r="L7" s="42" t="s">
        <v>275</v>
      </c>
      <c r="M7" s="42" t="s">
        <v>655</v>
      </c>
      <c r="N7" s="42" t="s">
        <v>8876</v>
      </c>
      <c r="O7" s="42"/>
    </row>
    <row r="8" spans="1:15" x14ac:dyDescent="0.3">
      <c r="A8" s="42" t="s">
        <v>4978</v>
      </c>
      <c r="B8" s="42" t="s">
        <v>5452</v>
      </c>
      <c r="C8" s="43" t="s">
        <v>8878</v>
      </c>
      <c r="D8" s="42" t="s">
        <v>292</v>
      </c>
      <c r="E8" s="43" t="s">
        <v>2289</v>
      </c>
      <c r="F8" s="42" t="s">
        <v>670</v>
      </c>
      <c r="G8" s="42" t="s">
        <v>5451</v>
      </c>
      <c r="H8" s="42" t="s">
        <v>70</v>
      </c>
      <c r="I8" s="42" t="s">
        <v>5454</v>
      </c>
      <c r="J8" s="42" t="s">
        <v>5453</v>
      </c>
      <c r="K8" s="42" t="s">
        <v>231</v>
      </c>
      <c r="L8" s="42" t="s">
        <v>275</v>
      </c>
      <c r="M8" s="42" t="s">
        <v>672</v>
      </c>
      <c r="N8" s="42" t="s">
        <v>8876</v>
      </c>
      <c r="O8" s="42"/>
    </row>
    <row r="9" spans="1:15" x14ac:dyDescent="0.3">
      <c r="A9" s="42" t="s">
        <v>4978</v>
      </c>
      <c r="B9" s="42" t="s">
        <v>5384</v>
      </c>
      <c r="C9" s="43" t="s">
        <v>3048</v>
      </c>
      <c r="D9" s="42" t="s">
        <v>154</v>
      </c>
      <c r="E9" s="43" t="s">
        <v>2289</v>
      </c>
      <c r="F9" s="42" t="s">
        <v>668</v>
      </c>
      <c r="G9" s="42" t="s">
        <v>5383</v>
      </c>
      <c r="H9" s="42" t="s">
        <v>70</v>
      </c>
      <c r="I9" s="42" t="s">
        <v>5385</v>
      </c>
      <c r="J9" s="42" t="s">
        <v>5048</v>
      </c>
      <c r="K9" s="42" t="s">
        <v>231</v>
      </c>
      <c r="L9" s="42" t="s">
        <v>275</v>
      </c>
      <c r="M9" s="42" t="s">
        <v>655</v>
      </c>
      <c r="N9" s="42" t="s">
        <v>8876</v>
      </c>
      <c r="O9" s="42"/>
    </row>
    <row r="10" spans="1:15" x14ac:dyDescent="0.3">
      <c r="A10" s="42" t="s">
        <v>4978</v>
      </c>
      <c r="B10" s="42" t="s">
        <v>5387</v>
      </c>
      <c r="C10" s="43" t="s">
        <v>3048</v>
      </c>
      <c r="D10" s="42" t="s">
        <v>154</v>
      </c>
      <c r="E10" s="43" t="s">
        <v>2289</v>
      </c>
      <c r="F10" s="42" t="s">
        <v>668</v>
      </c>
      <c r="G10" s="42" t="s">
        <v>5386</v>
      </c>
      <c r="H10" s="42" t="s">
        <v>70</v>
      </c>
      <c r="I10" s="42" t="s">
        <v>5388</v>
      </c>
      <c r="J10" s="42" t="s">
        <v>5048</v>
      </c>
      <c r="K10" s="42" t="s">
        <v>231</v>
      </c>
      <c r="L10" s="42" t="s">
        <v>275</v>
      </c>
      <c r="M10" s="42" t="s">
        <v>655</v>
      </c>
      <c r="N10" s="42" t="s">
        <v>8876</v>
      </c>
      <c r="O10" s="42"/>
    </row>
    <row r="11" spans="1:15" x14ac:dyDescent="0.3">
      <c r="A11" s="42" t="s">
        <v>4978</v>
      </c>
      <c r="B11" s="42" t="s">
        <v>5065</v>
      </c>
      <c r="C11" s="43" t="s">
        <v>8878</v>
      </c>
      <c r="D11" s="42" t="s">
        <v>154</v>
      </c>
      <c r="E11" s="43" t="s">
        <v>2289</v>
      </c>
      <c r="F11" s="42" t="s">
        <v>656</v>
      </c>
      <c r="G11" s="42" t="s">
        <v>5064</v>
      </c>
      <c r="H11" s="42" t="s">
        <v>70</v>
      </c>
      <c r="I11" s="42" t="s">
        <v>5066</v>
      </c>
      <c r="J11" s="42" t="s">
        <v>5048</v>
      </c>
      <c r="K11" s="42" t="s">
        <v>231</v>
      </c>
      <c r="L11" s="42" t="s">
        <v>275</v>
      </c>
      <c r="M11" s="42" t="s">
        <v>8879</v>
      </c>
      <c r="N11" s="42" t="s">
        <v>8876</v>
      </c>
      <c r="O11" s="42"/>
    </row>
    <row r="12" spans="1:15" x14ac:dyDescent="0.3">
      <c r="A12" s="42" t="s">
        <v>5390</v>
      </c>
      <c r="B12" s="42" t="s">
        <v>5456</v>
      </c>
      <c r="C12" s="43" t="s">
        <v>8878</v>
      </c>
      <c r="D12" s="42" t="s">
        <v>292</v>
      </c>
      <c r="E12" s="43" t="s">
        <v>2289</v>
      </c>
      <c r="F12" s="42" t="s">
        <v>670</v>
      </c>
      <c r="G12" s="42" t="s">
        <v>5455</v>
      </c>
      <c r="H12" s="42" t="s">
        <v>70</v>
      </c>
      <c r="I12" s="42" t="s">
        <v>5458</v>
      </c>
      <c r="J12" s="42" t="s">
        <v>5457</v>
      </c>
      <c r="K12" s="42" t="s">
        <v>231</v>
      </c>
      <c r="L12" s="42" t="s">
        <v>275</v>
      </c>
      <c r="M12" s="42" t="s">
        <v>672</v>
      </c>
      <c r="N12" s="42" t="s">
        <v>8876</v>
      </c>
      <c r="O12" s="42"/>
    </row>
    <row r="13" spans="1:15" x14ac:dyDescent="0.3">
      <c r="A13" s="42" t="s">
        <v>5390</v>
      </c>
      <c r="B13" s="42" t="s">
        <v>5391</v>
      </c>
      <c r="C13" s="43" t="s">
        <v>3048</v>
      </c>
      <c r="D13" s="42" t="s">
        <v>154</v>
      </c>
      <c r="E13" s="43" t="s">
        <v>2289</v>
      </c>
      <c r="F13" s="42" t="s">
        <v>668</v>
      </c>
      <c r="G13" s="42" t="s">
        <v>5389</v>
      </c>
      <c r="H13" s="42" t="s">
        <v>70</v>
      </c>
      <c r="I13" s="42" t="s">
        <v>5392</v>
      </c>
      <c r="J13" s="42" t="s">
        <v>5048</v>
      </c>
      <c r="K13" s="42" t="s">
        <v>231</v>
      </c>
      <c r="L13" s="42" t="s">
        <v>275</v>
      </c>
      <c r="M13" s="42" t="s">
        <v>655</v>
      </c>
      <c r="N13" s="42" t="s">
        <v>8876</v>
      </c>
      <c r="O13" s="42"/>
    </row>
    <row r="14" spans="1:15" x14ac:dyDescent="0.3">
      <c r="A14" s="42" t="s">
        <v>4495</v>
      </c>
      <c r="B14" s="42" t="s">
        <v>4556</v>
      </c>
      <c r="C14" s="43" t="s">
        <v>2556</v>
      </c>
      <c r="D14" s="42" t="s">
        <v>154</v>
      </c>
      <c r="E14" s="43" t="s">
        <v>2289</v>
      </c>
      <c r="F14" s="42" t="s">
        <v>616</v>
      </c>
      <c r="G14" s="42" t="s">
        <v>4555</v>
      </c>
      <c r="H14" s="42" t="s">
        <v>70</v>
      </c>
      <c r="I14" s="42" t="s">
        <v>4557</v>
      </c>
      <c r="J14" s="42" t="s">
        <v>4497</v>
      </c>
      <c r="K14" s="42" t="s">
        <v>231</v>
      </c>
      <c r="L14" s="42" t="s">
        <v>9110</v>
      </c>
      <c r="M14" s="42" t="s">
        <v>8879</v>
      </c>
      <c r="N14" s="42" t="s">
        <v>8876</v>
      </c>
      <c r="O14" s="42"/>
    </row>
    <row r="15" spans="1:15" x14ac:dyDescent="0.3">
      <c r="A15" s="42" t="s">
        <v>4495</v>
      </c>
      <c r="B15" s="42" t="s">
        <v>4496</v>
      </c>
      <c r="C15" s="43" t="s">
        <v>8878</v>
      </c>
      <c r="D15" s="42" t="s">
        <v>154</v>
      </c>
      <c r="E15" s="43" t="s">
        <v>2289</v>
      </c>
      <c r="F15" s="42" t="s">
        <v>616</v>
      </c>
      <c r="G15" s="42" t="s">
        <v>4494</v>
      </c>
      <c r="H15" s="42" t="s">
        <v>70</v>
      </c>
      <c r="I15" s="42" t="s">
        <v>4498</v>
      </c>
      <c r="J15" s="42" t="s">
        <v>4497</v>
      </c>
      <c r="K15" s="42" t="s">
        <v>231</v>
      </c>
      <c r="L15" s="42" t="s">
        <v>9110</v>
      </c>
      <c r="M15" s="42" t="s">
        <v>8879</v>
      </c>
      <c r="N15" s="42" t="s">
        <v>8876</v>
      </c>
      <c r="O15" s="42"/>
    </row>
    <row r="16" spans="1:15" x14ac:dyDescent="0.3">
      <c r="A16" s="42" t="s">
        <v>4495</v>
      </c>
      <c r="B16" s="42" t="s">
        <v>4513</v>
      </c>
      <c r="C16" s="43" t="s">
        <v>8878</v>
      </c>
      <c r="D16" s="42" t="s">
        <v>154</v>
      </c>
      <c r="E16" s="43" t="s">
        <v>2289</v>
      </c>
      <c r="F16" s="42" t="s">
        <v>616</v>
      </c>
      <c r="G16" s="42" t="s">
        <v>4512</v>
      </c>
      <c r="H16" s="42" t="s">
        <v>70</v>
      </c>
      <c r="I16" s="42" t="s">
        <v>4514</v>
      </c>
      <c r="J16" s="42" t="s">
        <v>4497</v>
      </c>
      <c r="K16" s="42" t="s">
        <v>231</v>
      </c>
      <c r="L16" s="42" t="s">
        <v>9110</v>
      </c>
      <c r="M16" s="42" t="s">
        <v>8879</v>
      </c>
      <c r="N16" s="42" t="s">
        <v>8876</v>
      </c>
      <c r="O16" s="42"/>
    </row>
    <row r="17" spans="1:15" x14ac:dyDescent="0.3">
      <c r="A17" s="42" t="s">
        <v>4495</v>
      </c>
      <c r="B17" s="42" t="s">
        <v>5460</v>
      </c>
      <c r="C17" s="43" t="s">
        <v>8878</v>
      </c>
      <c r="D17" s="42" t="s">
        <v>292</v>
      </c>
      <c r="E17" s="43" t="s">
        <v>2289</v>
      </c>
      <c r="F17" s="42" t="s">
        <v>673</v>
      </c>
      <c r="G17" s="42" t="s">
        <v>5459</v>
      </c>
      <c r="H17" s="42" t="s">
        <v>70</v>
      </c>
      <c r="I17" s="42" t="s">
        <v>5462</v>
      </c>
      <c r="J17" s="42" t="s">
        <v>5461</v>
      </c>
      <c r="K17" s="42" t="s">
        <v>231</v>
      </c>
      <c r="L17" s="42" t="s">
        <v>275</v>
      </c>
      <c r="M17" s="42" t="s">
        <v>672</v>
      </c>
      <c r="N17" s="42" t="s">
        <v>8876</v>
      </c>
      <c r="O17" s="42"/>
    </row>
    <row r="18" spans="1:15" x14ac:dyDescent="0.3">
      <c r="A18" s="42" t="s">
        <v>5046</v>
      </c>
      <c r="B18" s="42" t="s">
        <v>5464</v>
      </c>
      <c r="C18" s="43" t="s">
        <v>8878</v>
      </c>
      <c r="D18" s="42" t="s">
        <v>292</v>
      </c>
      <c r="E18" s="43" t="s">
        <v>2289</v>
      </c>
      <c r="F18" s="42" t="s">
        <v>673</v>
      </c>
      <c r="G18" s="42" t="s">
        <v>5463</v>
      </c>
      <c r="H18" s="42" t="s">
        <v>70</v>
      </c>
      <c r="I18" s="42" t="s">
        <v>5465</v>
      </c>
      <c r="J18" s="42" t="s">
        <v>5457</v>
      </c>
      <c r="K18" s="42" t="s">
        <v>231</v>
      </c>
      <c r="L18" s="42" t="s">
        <v>275</v>
      </c>
      <c r="M18" s="42" t="s">
        <v>672</v>
      </c>
      <c r="N18" s="42" t="s">
        <v>8876</v>
      </c>
      <c r="O18" s="42"/>
    </row>
    <row r="19" spans="1:15" x14ac:dyDescent="0.3">
      <c r="A19" s="42" t="s">
        <v>5046</v>
      </c>
      <c r="B19" s="42" t="s">
        <v>5267</v>
      </c>
      <c r="C19" s="43" t="s">
        <v>2556</v>
      </c>
      <c r="D19" s="42" t="s">
        <v>154</v>
      </c>
      <c r="E19" s="43" t="s">
        <v>2289</v>
      </c>
      <c r="F19" s="42" t="s">
        <v>664</v>
      </c>
      <c r="G19" s="42" t="s">
        <v>5266</v>
      </c>
      <c r="H19" s="42" t="s">
        <v>70</v>
      </c>
      <c r="I19" s="42" t="s">
        <v>5268</v>
      </c>
      <c r="J19" s="42" t="s">
        <v>5048</v>
      </c>
      <c r="K19" s="42" t="s">
        <v>231</v>
      </c>
      <c r="L19" s="42" t="s">
        <v>275</v>
      </c>
      <c r="M19" s="42" t="s">
        <v>8879</v>
      </c>
      <c r="N19" s="42" t="s">
        <v>8876</v>
      </c>
      <c r="O19" s="42"/>
    </row>
    <row r="20" spans="1:15" x14ac:dyDescent="0.3">
      <c r="A20" s="42" t="s">
        <v>5046</v>
      </c>
      <c r="B20" s="42" t="s">
        <v>5270</v>
      </c>
      <c r="C20" s="43" t="s">
        <v>2556</v>
      </c>
      <c r="D20" s="42" t="s">
        <v>154</v>
      </c>
      <c r="E20" s="43" t="s">
        <v>2289</v>
      </c>
      <c r="F20" s="42" t="s">
        <v>664</v>
      </c>
      <c r="G20" s="42" t="s">
        <v>5269</v>
      </c>
      <c r="H20" s="42" t="s">
        <v>70</v>
      </c>
      <c r="I20" s="42" t="s">
        <v>5271</v>
      </c>
      <c r="J20" s="42" t="s">
        <v>5048</v>
      </c>
      <c r="K20" s="42" t="s">
        <v>231</v>
      </c>
      <c r="L20" s="42" t="s">
        <v>275</v>
      </c>
      <c r="M20" s="42" t="s">
        <v>8879</v>
      </c>
      <c r="N20" s="42" t="s">
        <v>8876</v>
      </c>
      <c r="O20" s="42"/>
    </row>
    <row r="21" spans="1:15" x14ac:dyDescent="0.3">
      <c r="A21" s="42" t="s">
        <v>5046</v>
      </c>
      <c r="B21" s="42" t="s">
        <v>5047</v>
      </c>
      <c r="C21" s="43" t="s">
        <v>8878</v>
      </c>
      <c r="D21" s="42" t="s">
        <v>154</v>
      </c>
      <c r="E21" s="43" t="s">
        <v>2289</v>
      </c>
      <c r="F21" s="42" t="s">
        <v>656</v>
      </c>
      <c r="G21" s="42" t="s">
        <v>5045</v>
      </c>
      <c r="H21" s="42" t="s">
        <v>70</v>
      </c>
      <c r="I21" s="42" t="s">
        <v>5049</v>
      </c>
      <c r="J21" s="42" t="s">
        <v>5048</v>
      </c>
      <c r="K21" s="42" t="s">
        <v>231</v>
      </c>
      <c r="L21" s="42" t="s">
        <v>275</v>
      </c>
      <c r="M21" s="42" t="s">
        <v>8879</v>
      </c>
      <c r="N21" s="42" t="s">
        <v>8876</v>
      </c>
      <c r="O21" s="42"/>
    </row>
    <row r="22" spans="1:15" x14ac:dyDescent="0.3">
      <c r="A22" s="42" t="s">
        <v>5046</v>
      </c>
      <c r="B22" s="42" t="s">
        <v>5273</v>
      </c>
      <c r="C22" s="43" t="s">
        <v>2556</v>
      </c>
      <c r="D22" s="42" t="s">
        <v>154</v>
      </c>
      <c r="E22" s="43" t="s">
        <v>2289</v>
      </c>
      <c r="F22" s="42" t="s">
        <v>664</v>
      </c>
      <c r="G22" s="42" t="s">
        <v>5272</v>
      </c>
      <c r="H22" s="42" t="s">
        <v>70</v>
      </c>
      <c r="I22" s="42" t="s">
        <v>5274</v>
      </c>
      <c r="J22" s="42" t="s">
        <v>5048</v>
      </c>
      <c r="K22" s="42" t="s">
        <v>231</v>
      </c>
      <c r="L22" s="42" t="s">
        <v>275</v>
      </c>
      <c r="M22" s="42" t="s">
        <v>8879</v>
      </c>
      <c r="N22" s="42" t="s">
        <v>8876</v>
      </c>
      <c r="O22" s="42"/>
    </row>
    <row r="23" spans="1:15" x14ac:dyDescent="0.3">
      <c r="A23" s="42" t="s">
        <v>5046</v>
      </c>
      <c r="B23" s="42" t="s">
        <v>5276</v>
      </c>
      <c r="C23" s="43" t="s">
        <v>2556</v>
      </c>
      <c r="D23" s="42" t="s">
        <v>154</v>
      </c>
      <c r="E23" s="43" t="s">
        <v>2289</v>
      </c>
      <c r="F23" s="42" t="s">
        <v>664</v>
      </c>
      <c r="G23" s="42" t="s">
        <v>5275</v>
      </c>
      <c r="H23" s="42" t="s">
        <v>70</v>
      </c>
      <c r="I23" s="42" t="s">
        <v>5277</v>
      </c>
      <c r="J23" s="42" t="s">
        <v>5048</v>
      </c>
      <c r="K23" s="42" t="s">
        <v>231</v>
      </c>
      <c r="L23" s="42" t="s">
        <v>275</v>
      </c>
      <c r="M23" s="42" t="s">
        <v>8879</v>
      </c>
      <c r="N23" s="42" t="s">
        <v>8876</v>
      </c>
      <c r="O23" s="42"/>
    </row>
    <row r="24" spans="1:15" x14ac:dyDescent="0.3">
      <c r="A24" s="42" t="s">
        <v>5046</v>
      </c>
      <c r="B24" s="42" t="s">
        <v>5068</v>
      </c>
      <c r="C24" s="43" t="s">
        <v>8878</v>
      </c>
      <c r="D24" s="42" t="s">
        <v>154</v>
      </c>
      <c r="E24" s="43" t="s">
        <v>2289</v>
      </c>
      <c r="F24" s="42" t="s">
        <v>656</v>
      </c>
      <c r="G24" s="42" t="s">
        <v>5067</v>
      </c>
      <c r="H24" s="42" t="s">
        <v>70</v>
      </c>
      <c r="I24" s="42" t="s">
        <v>5069</v>
      </c>
      <c r="J24" s="42" t="s">
        <v>5048</v>
      </c>
      <c r="K24" s="42" t="s">
        <v>231</v>
      </c>
      <c r="L24" s="42" t="s">
        <v>275</v>
      </c>
      <c r="M24" s="42" t="s">
        <v>8879</v>
      </c>
      <c r="N24" s="42" t="s">
        <v>8876</v>
      </c>
      <c r="O24" s="42"/>
    </row>
    <row r="25" spans="1:15" x14ac:dyDescent="0.3">
      <c r="A25" s="42" t="s">
        <v>5046</v>
      </c>
      <c r="B25" s="42" t="s">
        <v>5071</v>
      </c>
      <c r="C25" s="43" t="s">
        <v>8878</v>
      </c>
      <c r="D25" s="42" t="s">
        <v>154</v>
      </c>
      <c r="E25" s="43" t="s">
        <v>2289</v>
      </c>
      <c r="F25" s="42" t="s">
        <v>656</v>
      </c>
      <c r="G25" s="42" t="s">
        <v>5070</v>
      </c>
      <c r="H25" s="42" t="s">
        <v>70</v>
      </c>
      <c r="I25" s="42" t="s">
        <v>5072</v>
      </c>
      <c r="J25" s="42" t="s">
        <v>5048</v>
      </c>
      <c r="K25" s="42" t="s">
        <v>231</v>
      </c>
      <c r="L25" s="42" t="s">
        <v>275</v>
      </c>
      <c r="M25" s="42" t="s">
        <v>8879</v>
      </c>
      <c r="N25" s="42" t="s">
        <v>8876</v>
      </c>
      <c r="O25" s="42"/>
    </row>
    <row r="26" spans="1:15" x14ac:dyDescent="0.3">
      <c r="A26" s="42" t="s">
        <v>5046</v>
      </c>
      <c r="B26" s="42" t="s">
        <v>5074</v>
      </c>
      <c r="C26" s="43" t="s">
        <v>8878</v>
      </c>
      <c r="D26" s="42" t="s">
        <v>154</v>
      </c>
      <c r="E26" s="43" t="s">
        <v>2289</v>
      </c>
      <c r="F26" s="42" t="s">
        <v>656</v>
      </c>
      <c r="G26" s="42" t="s">
        <v>5073</v>
      </c>
      <c r="H26" s="42" t="s">
        <v>70</v>
      </c>
      <c r="I26" s="42" t="s">
        <v>5075</v>
      </c>
      <c r="J26" s="42" t="s">
        <v>5048</v>
      </c>
      <c r="K26" s="42" t="s">
        <v>231</v>
      </c>
      <c r="L26" s="42" t="s">
        <v>275</v>
      </c>
      <c r="M26" s="42" t="s">
        <v>8879</v>
      </c>
      <c r="N26" s="42" t="s">
        <v>8876</v>
      </c>
      <c r="O26" s="42"/>
    </row>
    <row r="27" spans="1:15" x14ac:dyDescent="0.3">
      <c r="A27" s="42" t="s">
        <v>5046</v>
      </c>
      <c r="B27" s="42" t="s">
        <v>5077</v>
      </c>
      <c r="C27" s="43" t="s">
        <v>8878</v>
      </c>
      <c r="D27" s="42" t="s">
        <v>154</v>
      </c>
      <c r="E27" s="43" t="s">
        <v>2289</v>
      </c>
      <c r="F27" s="42" t="s">
        <v>658</v>
      </c>
      <c r="G27" s="42" t="s">
        <v>5076</v>
      </c>
      <c r="H27" s="42" t="s">
        <v>70</v>
      </c>
      <c r="I27" s="42" t="s">
        <v>5078</v>
      </c>
      <c r="J27" s="42" t="s">
        <v>5048</v>
      </c>
      <c r="K27" s="42" t="s">
        <v>231</v>
      </c>
      <c r="L27" s="42" t="s">
        <v>275</v>
      </c>
      <c r="M27" s="42" t="s">
        <v>8879</v>
      </c>
      <c r="N27" s="42" t="s">
        <v>8876</v>
      </c>
      <c r="O27" s="42"/>
    </row>
    <row r="28" spans="1:15" x14ac:dyDescent="0.3">
      <c r="A28" s="42" t="s">
        <v>5046</v>
      </c>
      <c r="B28" s="42" t="s">
        <v>5080</v>
      </c>
      <c r="C28" s="43" t="s">
        <v>8878</v>
      </c>
      <c r="D28" s="42" t="s">
        <v>154</v>
      </c>
      <c r="E28" s="43" t="s">
        <v>2289</v>
      </c>
      <c r="F28" s="42" t="s">
        <v>658</v>
      </c>
      <c r="G28" s="42" t="s">
        <v>5079</v>
      </c>
      <c r="H28" s="42" t="s">
        <v>70</v>
      </c>
      <c r="I28" s="42" t="s">
        <v>5081</v>
      </c>
      <c r="J28" s="42" t="s">
        <v>5048</v>
      </c>
      <c r="K28" s="42" t="s">
        <v>231</v>
      </c>
      <c r="L28" s="42" t="s">
        <v>275</v>
      </c>
      <c r="M28" s="42" t="s">
        <v>8879</v>
      </c>
      <c r="N28" s="42" t="s">
        <v>8876</v>
      </c>
      <c r="O28" s="42"/>
    </row>
    <row r="29" spans="1:15" x14ac:dyDescent="0.3">
      <c r="A29" s="42" t="s">
        <v>5046</v>
      </c>
      <c r="B29" s="42" t="s">
        <v>5083</v>
      </c>
      <c r="C29" s="43" t="s">
        <v>8878</v>
      </c>
      <c r="D29" s="42" t="s">
        <v>154</v>
      </c>
      <c r="E29" s="43" t="s">
        <v>2289</v>
      </c>
      <c r="F29" s="42" t="s">
        <v>658</v>
      </c>
      <c r="G29" s="42" t="s">
        <v>5082</v>
      </c>
      <c r="H29" s="42" t="s">
        <v>70</v>
      </c>
      <c r="I29" s="42" t="s">
        <v>5084</v>
      </c>
      <c r="J29" s="42" t="s">
        <v>5048</v>
      </c>
      <c r="K29" s="42" t="s">
        <v>231</v>
      </c>
      <c r="L29" s="42" t="s">
        <v>275</v>
      </c>
      <c r="M29" s="42" t="s">
        <v>8879</v>
      </c>
      <c r="N29" s="42" t="s">
        <v>8876</v>
      </c>
      <c r="O29" s="42"/>
    </row>
    <row r="30" spans="1:15" x14ac:dyDescent="0.3">
      <c r="A30" s="42" t="s">
        <v>5046</v>
      </c>
      <c r="B30" s="42" t="s">
        <v>5086</v>
      </c>
      <c r="C30" s="43" t="s">
        <v>8878</v>
      </c>
      <c r="D30" s="42" t="s">
        <v>154</v>
      </c>
      <c r="E30" s="43" t="s">
        <v>2289</v>
      </c>
      <c r="F30" s="42" t="s">
        <v>658</v>
      </c>
      <c r="G30" s="42" t="s">
        <v>5085</v>
      </c>
      <c r="H30" s="42" t="s">
        <v>70</v>
      </c>
      <c r="I30" s="42" t="s">
        <v>5087</v>
      </c>
      <c r="J30" s="42" t="s">
        <v>5048</v>
      </c>
      <c r="K30" s="42" t="s">
        <v>231</v>
      </c>
      <c r="L30" s="42" t="s">
        <v>275</v>
      </c>
      <c r="M30" s="42" t="s">
        <v>8879</v>
      </c>
      <c r="N30" s="42" t="s">
        <v>8876</v>
      </c>
      <c r="O30" s="42"/>
    </row>
    <row r="31" spans="1:15" x14ac:dyDescent="0.3">
      <c r="A31" s="42" t="s">
        <v>5046</v>
      </c>
      <c r="B31" s="42" t="s">
        <v>5089</v>
      </c>
      <c r="C31" s="43" t="s">
        <v>8878</v>
      </c>
      <c r="D31" s="42" t="s">
        <v>154</v>
      </c>
      <c r="E31" s="43" t="s">
        <v>2289</v>
      </c>
      <c r="F31" s="42" t="s">
        <v>658</v>
      </c>
      <c r="G31" s="42" t="s">
        <v>5088</v>
      </c>
      <c r="H31" s="42" t="s">
        <v>70</v>
      </c>
      <c r="I31" s="42" t="s">
        <v>5090</v>
      </c>
      <c r="J31" s="42" t="s">
        <v>5048</v>
      </c>
      <c r="K31" s="42" t="s">
        <v>231</v>
      </c>
      <c r="L31" s="42" t="s">
        <v>275</v>
      </c>
      <c r="M31" s="42" t="s">
        <v>8879</v>
      </c>
      <c r="N31" s="42" t="s">
        <v>8876</v>
      </c>
      <c r="O31" s="42"/>
    </row>
    <row r="32" spans="1:15" x14ac:dyDescent="0.3">
      <c r="A32" s="42" t="s">
        <v>7541</v>
      </c>
      <c r="B32" s="42" t="s">
        <v>7551</v>
      </c>
      <c r="C32" s="43" t="s">
        <v>2556</v>
      </c>
      <c r="D32" s="42" t="s">
        <v>142</v>
      </c>
      <c r="E32" s="43" t="s">
        <v>2289</v>
      </c>
      <c r="F32" s="42" t="s">
        <v>2025</v>
      </c>
      <c r="G32" s="42" t="s">
        <v>7550</v>
      </c>
      <c r="H32" s="42" t="s">
        <v>70</v>
      </c>
      <c r="I32" s="42" t="s">
        <v>7552</v>
      </c>
      <c r="J32" s="42" t="s">
        <v>2541</v>
      </c>
      <c r="K32" s="42" t="s">
        <v>231</v>
      </c>
      <c r="L32" s="42" t="s">
        <v>408</v>
      </c>
      <c r="M32" s="42" t="s">
        <v>1470</v>
      </c>
      <c r="N32" s="42" t="s">
        <v>8876</v>
      </c>
      <c r="O32" s="42"/>
    </row>
    <row r="33" spans="1:15" x14ac:dyDescent="0.3">
      <c r="A33" s="42" t="s">
        <v>7541</v>
      </c>
      <c r="B33" s="42" t="s">
        <v>7578</v>
      </c>
      <c r="C33" s="43" t="s">
        <v>2556</v>
      </c>
      <c r="D33" s="42" t="s">
        <v>142</v>
      </c>
      <c r="E33" s="43" t="s">
        <v>2289</v>
      </c>
      <c r="F33" s="42" t="s">
        <v>2036</v>
      </c>
      <c r="G33" s="42" t="s">
        <v>7577</v>
      </c>
      <c r="H33" s="42" t="s">
        <v>70</v>
      </c>
      <c r="I33" s="42" t="s">
        <v>7579</v>
      </c>
      <c r="J33" s="42" t="s">
        <v>2541</v>
      </c>
      <c r="K33" s="42" t="s">
        <v>231</v>
      </c>
      <c r="L33" s="42" t="s">
        <v>408</v>
      </c>
      <c r="M33" s="42" t="s">
        <v>8880</v>
      </c>
      <c r="N33" s="42" t="s">
        <v>8876</v>
      </c>
      <c r="O33" s="42"/>
    </row>
    <row r="34" spans="1:15" x14ac:dyDescent="0.3">
      <c r="A34" s="42" t="s">
        <v>7541</v>
      </c>
      <c r="B34" s="42" t="s">
        <v>7542</v>
      </c>
      <c r="C34" s="43" t="s">
        <v>8878</v>
      </c>
      <c r="D34" s="42" t="s">
        <v>142</v>
      </c>
      <c r="E34" s="43" t="s">
        <v>2289</v>
      </c>
      <c r="F34" s="42" t="s">
        <v>2025</v>
      </c>
      <c r="G34" s="42" t="s">
        <v>7540</v>
      </c>
      <c r="H34" s="42" t="s">
        <v>70</v>
      </c>
      <c r="I34" s="42" t="s">
        <v>7543</v>
      </c>
      <c r="J34" s="42" t="s">
        <v>2541</v>
      </c>
      <c r="K34" s="42" t="s">
        <v>231</v>
      </c>
      <c r="L34" s="42" t="s">
        <v>408</v>
      </c>
      <c r="M34" s="42" t="s">
        <v>1470</v>
      </c>
      <c r="N34" s="42" t="s">
        <v>8876</v>
      </c>
      <c r="O34" s="42"/>
    </row>
    <row r="35" spans="1:15" x14ac:dyDescent="0.3">
      <c r="A35" s="42" t="s">
        <v>7541</v>
      </c>
      <c r="B35" s="42" t="s">
        <v>7545</v>
      </c>
      <c r="C35" s="43" t="s">
        <v>8878</v>
      </c>
      <c r="D35" s="42" t="s">
        <v>142</v>
      </c>
      <c r="E35" s="43" t="s">
        <v>2289</v>
      </c>
      <c r="F35" s="42" t="s">
        <v>2025</v>
      </c>
      <c r="G35" s="42" t="s">
        <v>7544</v>
      </c>
      <c r="H35" s="42" t="s">
        <v>70</v>
      </c>
      <c r="I35" s="42" t="s">
        <v>7546</v>
      </c>
      <c r="J35" s="42" t="s">
        <v>2541</v>
      </c>
      <c r="K35" s="42" t="s">
        <v>231</v>
      </c>
      <c r="L35" s="42" t="s">
        <v>408</v>
      </c>
      <c r="M35" s="42" t="s">
        <v>1470</v>
      </c>
      <c r="N35" s="42" t="s">
        <v>8876</v>
      </c>
      <c r="O35" s="42"/>
    </row>
    <row r="36" spans="1:15" x14ac:dyDescent="0.3">
      <c r="A36" s="42" t="s">
        <v>7541</v>
      </c>
      <c r="B36" s="42" t="s">
        <v>7548</v>
      </c>
      <c r="C36" s="43" t="s">
        <v>8878</v>
      </c>
      <c r="D36" s="42" t="s">
        <v>142</v>
      </c>
      <c r="E36" s="43" t="s">
        <v>2543</v>
      </c>
      <c r="F36" s="42" t="s">
        <v>2025</v>
      </c>
      <c r="G36" s="42" t="s">
        <v>7547</v>
      </c>
      <c r="H36" s="42" t="s">
        <v>70</v>
      </c>
      <c r="I36" s="42" t="s">
        <v>7549</v>
      </c>
      <c r="J36" s="42" t="s">
        <v>2541</v>
      </c>
      <c r="K36" s="42" t="s">
        <v>231</v>
      </c>
      <c r="L36" s="42" t="s">
        <v>408</v>
      </c>
      <c r="M36" s="42" t="s">
        <v>1467</v>
      </c>
      <c r="N36" s="42" t="s">
        <v>8876</v>
      </c>
      <c r="O36" s="42"/>
    </row>
    <row r="37" spans="1:15" x14ac:dyDescent="0.3">
      <c r="A37" s="42" t="s">
        <v>7541</v>
      </c>
      <c r="B37" s="42" t="s">
        <v>7880</v>
      </c>
      <c r="C37" s="43" t="s">
        <v>8878</v>
      </c>
      <c r="D37" s="42" t="s">
        <v>142</v>
      </c>
      <c r="E37" s="43" t="s">
        <v>2543</v>
      </c>
      <c r="F37" s="42" t="s">
        <v>2142</v>
      </c>
      <c r="G37" s="42" t="s">
        <v>7879</v>
      </c>
      <c r="H37" s="42" t="s">
        <v>70</v>
      </c>
      <c r="I37" s="42" t="s">
        <v>7881</v>
      </c>
      <c r="J37" s="42" t="s">
        <v>2541</v>
      </c>
      <c r="K37" s="42" t="s">
        <v>231</v>
      </c>
      <c r="L37" s="42" t="s">
        <v>408</v>
      </c>
      <c r="M37" s="42" t="s">
        <v>415</v>
      </c>
      <c r="N37" s="42" t="s">
        <v>8876</v>
      </c>
      <c r="O37" s="42"/>
    </row>
    <row r="38" spans="1:15" x14ac:dyDescent="0.3">
      <c r="A38" s="42" t="s">
        <v>7557</v>
      </c>
      <c r="B38" s="42" t="s">
        <v>4371</v>
      </c>
      <c r="C38" s="43" t="s">
        <v>8878</v>
      </c>
      <c r="D38" s="42" t="s">
        <v>142</v>
      </c>
      <c r="E38" s="43" t="s">
        <v>2289</v>
      </c>
      <c r="F38" s="42" t="s">
        <v>2028</v>
      </c>
      <c r="G38" s="42" t="s">
        <v>7556</v>
      </c>
      <c r="H38" s="42" t="s">
        <v>70</v>
      </c>
      <c r="I38" s="42" t="s">
        <v>7558</v>
      </c>
      <c r="J38" s="42" t="s">
        <v>2541</v>
      </c>
      <c r="K38" s="42" t="s">
        <v>231</v>
      </c>
      <c r="L38" s="42" t="s">
        <v>408</v>
      </c>
      <c r="M38" s="42" t="s">
        <v>8881</v>
      </c>
      <c r="N38" s="42" t="s">
        <v>8876</v>
      </c>
      <c r="O38" s="42"/>
    </row>
    <row r="39" spans="1:15" x14ac:dyDescent="0.3">
      <c r="A39" s="42" t="s">
        <v>7557</v>
      </c>
      <c r="B39" s="42" t="s">
        <v>6706</v>
      </c>
      <c r="C39" s="43" t="s">
        <v>8878</v>
      </c>
      <c r="D39" s="42" t="s">
        <v>142</v>
      </c>
      <c r="E39" s="43" t="s">
        <v>2289</v>
      </c>
      <c r="F39" s="42" t="s">
        <v>2028</v>
      </c>
      <c r="G39" s="42" t="s">
        <v>7559</v>
      </c>
      <c r="H39" s="42" t="s">
        <v>70</v>
      </c>
      <c r="I39" s="42" t="s">
        <v>7560</v>
      </c>
      <c r="J39" s="42" t="s">
        <v>2541</v>
      </c>
      <c r="K39" s="42" t="s">
        <v>231</v>
      </c>
      <c r="L39" s="42" t="s">
        <v>408</v>
      </c>
      <c r="M39" s="42" t="s">
        <v>8881</v>
      </c>
      <c r="N39" s="42" t="s">
        <v>8876</v>
      </c>
      <c r="O39" s="42"/>
    </row>
    <row r="40" spans="1:15" x14ac:dyDescent="0.3">
      <c r="A40" s="42" t="s">
        <v>7557</v>
      </c>
      <c r="B40" s="42" t="s">
        <v>4439</v>
      </c>
      <c r="C40" s="43" t="s">
        <v>2556</v>
      </c>
      <c r="D40" s="42" t="s">
        <v>142</v>
      </c>
      <c r="E40" s="43" t="s">
        <v>2289</v>
      </c>
      <c r="F40" s="42" t="s">
        <v>2028</v>
      </c>
      <c r="G40" s="42" t="s">
        <v>7565</v>
      </c>
      <c r="H40" s="42" t="s">
        <v>70</v>
      </c>
      <c r="I40" s="42" t="s">
        <v>7566</v>
      </c>
      <c r="J40" s="42" t="s">
        <v>2541</v>
      </c>
      <c r="K40" s="42" t="s">
        <v>231</v>
      </c>
      <c r="L40" s="42" t="s">
        <v>408</v>
      </c>
      <c r="M40" s="42" t="s">
        <v>8882</v>
      </c>
      <c r="N40" s="42" t="s">
        <v>8876</v>
      </c>
      <c r="O40" s="42"/>
    </row>
    <row r="41" spans="1:15" x14ac:dyDescent="0.3">
      <c r="A41" s="42" t="s">
        <v>7557</v>
      </c>
      <c r="B41" s="42" t="s">
        <v>4445</v>
      </c>
      <c r="C41" s="43" t="s">
        <v>3048</v>
      </c>
      <c r="D41" s="42" t="s">
        <v>142</v>
      </c>
      <c r="E41" s="43" t="s">
        <v>2289</v>
      </c>
      <c r="F41" s="42" t="s">
        <v>2028</v>
      </c>
      <c r="G41" s="42" t="s">
        <v>7567</v>
      </c>
      <c r="H41" s="42" t="s">
        <v>70</v>
      </c>
      <c r="I41" s="42" t="s">
        <v>7568</v>
      </c>
      <c r="J41" s="42" t="s">
        <v>2541</v>
      </c>
      <c r="K41" s="42" t="s">
        <v>231</v>
      </c>
      <c r="L41" s="42" t="s">
        <v>408</v>
      </c>
      <c r="M41" s="42" t="s">
        <v>8881</v>
      </c>
      <c r="N41" s="42" t="s">
        <v>8876</v>
      </c>
      <c r="O41" s="42"/>
    </row>
    <row r="42" spans="1:15" x14ac:dyDescent="0.3">
      <c r="A42" s="42" t="s">
        <v>7533</v>
      </c>
      <c r="B42" s="42" t="s">
        <v>7572</v>
      </c>
      <c r="C42" s="43" t="s">
        <v>2556</v>
      </c>
      <c r="D42" s="42" t="s">
        <v>142</v>
      </c>
      <c r="E42" s="43" t="s">
        <v>2289</v>
      </c>
      <c r="F42" s="42" t="s">
        <v>2028</v>
      </c>
      <c r="G42" s="42" t="s">
        <v>7571</v>
      </c>
      <c r="H42" s="42" t="s">
        <v>70</v>
      </c>
      <c r="I42" s="42" t="s">
        <v>7573</v>
      </c>
      <c r="J42" s="42" t="s">
        <v>2541</v>
      </c>
      <c r="K42" s="42" t="s">
        <v>231</v>
      </c>
      <c r="L42" s="42" t="s">
        <v>408</v>
      </c>
      <c r="M42" s="42" t="s">
        <v>8883</v>
      </c>
      <c r="N42" s="42" t="s">
        <v>8876</v>
      </c>
      <c r="O42" s="42"/>
    </row>
    <row r="43" spans="1:15" x14ac:dyDescent="0.3">
      <c r="A43" s="42" t="s">
        <v>7533</v>
      </c>
      <c r="B43" s="42" t="s">
        <v>7575</v>
      </c>
      <c r="C43" s="43" t="s">
        <v>2556</v>
      </c>
      <c r="D43" s="42" t="s">
        <v>142</v>
      </c>
      <c r="E43" s="43" t="s">
        <v>2289</v>
      </c>
      <c r="F43" s="42" t="s">
        <v>2032</v>
      </c>
      <c r="G43" s="42" t="s">
        <v>7574</v>
      </c>
      <c r="H43" s="42" t="s">
        <v>70</v>
      </c>
      <c r="I43" s="42" t="s">
        <v>7576</v>
      </c>
      <c r="J43" s="42" t="s">
        <v>2541</v>
      </c>
      <c r="K43" s="42" t="s">
        <v>231</v>
      </c>
      <c r="L43" s="42" t="s">
        <v>408</v>
      </c>
      <c r="M43" s="42" t="s">
        <v>2035</v>
      </c>
      <c r="N43" s="42" t="s">
        <v>8876</v>
      </c>
      <c r="O43" s="42"/>
    </row>
    <row r="44" spans="1:15" x14ac:dyDescent="0.3">
      <c r="A44" s="42" t="s">
        <v>7533</v>
      </c>
      <c r="B44" s="42" t="s">
        <v>7534</v>
      </c>
      <c r="C44" s="43" t="s">
        <v>2556</v>
      </c>
      <c r="D44" s="42" t="s">
        <v>142</v>
      </c>
      <c r="E44" s="43" t="s">
        <v>2543</v>
      </c>
      <c r="F44" s="42" t="s">
        <v>2017</v>
      </c>
      <c r="G44" s="42" t="s">
        <v>7532</v>
      </c>
      <c r="H44" s="42" t="s">
        <v>70</v>
      </c>
      <c r="I44" s="42" t="s">
        <v>7535</v>
      </c>
      <c r="J44" s="42" t="s">
        <v>2541</v>
      </c>
      <c r="K44" s="42" t="s">
        <v>231</v>
      </c>
      <c r="L44" s="42" t="s">
        <v>408</v>
      </c>
      <c r="M44" s="42" t="s">
        <v>1832</v>
      </c>
      <c r="N44" s="42" t="s">
        <v>8876</v>
      </c>
      <c r="O44" s="42"/>
    </row>
    <row r="45" spans="1:15" x14ac:dyDescent="0.3">
      <c r="A45" s="42" t="s">
        <v>7533</v>
      </c>
      <c r="B45" s="42" t="s">
        <v>8038</v>
      </c>
      <c r="C45" s="43" t="s">
        <v>8878</v>
      </c>
      <c r="D45" s="42" t="s">
        <v>142</v>
      </c>
      <c r="E45" s="43" t="s">
        <v>2289</v>
      </c>
      <c r="F45" s="42" t="s">
        <v>2214</v>
      </c>
      <c r="G45" s="42" t="s">
        <v>8037</v>
      </c>
      <c r="H45" s="42" t="s">
        <v>70</v>
      </c>
      <c r="I45" s="42" t="s">
        <v>8039</v>
      </c>
      <c r="J45" s="42" t="s">
        <v>2541</v>
      </c>
      <c r="K45" s="42" t="s">
        <v>231</v>
      </c>
      <c r="L45" s="42" t="s">
        <v>408</v>
      </c>
      <c r="M45" s="42" t="s">
        <v>2217</v>
      </c>
      <c r="N45" s="42" t="s">
        <v>8876</v>
      </c>
      <c r="O45" s="42"/>
    </row>
    <row r="46" spans="1:15" x14ac:dyDescent="0.3">
      <c r="A46" s="42" t="s">
        <v>7554</v>
      </c>
      <c r="B46" s="42" t="s">
        <v>5798</v>
      </c>
      <c r="C46" s="43" t="s">
        <v>8878</v>
      </c>
      <c r="D46" s="42" t="s">
        <v>142</v>
      </c>
      <c r="E46" s="43" t="s">
        <v>2289</v>
      </c>
      <c r="F46" s="42" t="s">
        <v>2028</v>
      </c>
      <c r="G46" s="42" t="s">
        <v>7553</v>
      </c>
      <c r="H46" s="42" t="s">
        <v>70</v>
      </c>
      <c r="I46" s="45" t="s">
        <v>7555</v>
      </c>
      <c r="J46" s="42" t="s">
        <v>3923</v>
      </c>
      <c r="K46" s="42" t="s">
        <v>231</v>
      </c>
      <c r="L46" s="42" t="s">
        <v>408</v>
      </c>
      <c r="M46" s="42" t="s">
        <v>8884</v>
      </c>
      <c r="N46" s="42" t="s">
        <v>8876</v>
      </c>
      <c r="O46" s="42" t="s">
        <v>10230</v>
      </c>
    </row>
    <row r="47" spans="1:15" x14ac:dyDescent="0.3">
      <c r="A47" s="42" t="s">
        <v>7554</v>
      </c>
      <c r="B47" s="42" t="s">
        <v>6555</v>
      </c>
      <c r="C47" s="43" t="s">
        <v>8878</v>
      </c>
      <c r="D47" s="42" t="s">
        <v>142</v>
      </c>
      <c r="E47" s="43" t="s">
        <v>2289</v>
      </c>
      <c r="F47" s="42" t="s">
        <v>2028</v>
      </c>
      <c r="G47" s="42" t="s">
        <v>7561</v>
      </c>
      <c r="H47" s="42" t="s">
        <v>70</v>
      </c>
      <c r="I47" s="42" t="s">
        <v>7562</v>
      </c>
      <c r="J47" s="42" t="s">
        <v>3923</v>
      </c>
      <c r="K47" s="42" t="s">
        <v>231</v>
      </c>
      <c r="L47" s="42" t="s">
        <v>408</v>
      </c>
      <c r="M47" s="42" t="s">
        <v>8885</v>
      </c>
      <c r="N47" s="42" t="s">
        <v>8876</v>
      </c>
      <c r="O47" s="42"/>
    </row>
    <row r="48" spans="1:15" x14ac:dyDescent="0.3">
      <c r="A48" s="42" t="s">
        <v>7554</v>
      </c>
      <c r="B48" s="42" t="s">
        <v>4326</v>
      </c>
      <c r="C48" s="43" t="s">
        <v>8878</v>
      </c>
      <c r="D48" s="42" t="s">
        <v>142</v>
      </c>
      <c r="E48" s="43" t="s">
        <v>2289</v>
      </c>
      <c r="F48" s="42" t="s">
        <v>2028</v>
      </c>
      <c r="G48" s="42" t="s">
        <v>7563</v>
      </c>
      <c r="H48" s="42" t="s">
        <v>70</v>
      </c>
      <c r="I48" s="42" t="s">
        <v>7564</v>
      </c>
      <c r="J48" s="42" t="s">
        <v>3923</v>
      </c>
      <c r="K48" s="42" t="s">
        <v>231</v>
      </c>
      <c r="L48" s="42" t="s">
        <v>408</v>
      </c>
      <c r="M48" s="42" t="s">
        <v>8885</v>
      </c>
      <c r="N48" s="42" t="s">
        <v>8876</v>
      </c>
      <c r="O48" s="42"/>
    </row>
    <row r="49" spans="1:15" x14ac:dyDescent="0.3">
      <c r="A49" s="42" t="s">
        <v>7554</v>
      </c>
      <c r="B49" s="42" t="s">
        <v>4483</v>
      </c>
      <c r="C49" s="43" t="s">
        <v>2556</v>
      </c>
      <c r="D49" s="42" t="s">
        <v>142</v>
      </c>
      <c r="E49" s="43" t="s">
        <v>2289</v>
      </c>
      <c r="F49" s="42" t="s">
        <v>2028</v>
      </c>
      <c r="G49" s="42" t="s">
        <v>7569</v>
      </c>
      <c r="H49" s="42" t="s">
        <v>70</v>
      </c>
      <c r="I49" s="42" t="s">
        <v>7570</v>
      </c>
      <c r="J49" s="42" t="s">
        <v>3923</v>
      </c>
      <c r="K49" s="42" t="s">
        <v>231</v>
      </c>
      <c r="L49" s="42" t="s">
        <v>408</v>
      </c>
      <c r="M49" s="42" t="s">
        <v>8885</v>
      </c>
      <c r="N49" s="42" t="s">
        <v>8876</v>
      </c>
      <c r="O49" s="42"/>
    </row>
    <row r="50" spans="1:15" x14ac:dyDescent="0.3">
      <c r="A50" s="42" t="s">
        <v>8293</v>
      </c>
      <c r="B50" s="42" t="s">
        <v>6386</v>
      </c>
      <c r="C50" s="43" t="s">
        <v>3048</v>
      </c>
      <c r="D50" s="42" t="s">
        <v>142</v>
      </c>
      <c r="E50" s="43" t="s">
        <v>2289</v>
      </c>
      <c r="F50" s="42" t="s">
        <v>2469</v>
      </c>
      <c r="G50" s="42" t="s">
        <v>8608</v>
      </c>
      <c r="H50" s="42" t="s">
        <v>70</v>
      </c>
      <c r="I50" s="42" t="s">
        <v>8609</v>
      </c>
      <c r="J50" s="42" t="s">
        <v>2675</v>
      </c>
      <c r="K50" s="42" t="s">
        <v>231</v>
      </c>
      <c r="L50" s="42" t="s">
        <v>326</v>
      </c>
      <c r="M50" s="42" t="s">
        <v>2035</v>
      </c>
      <c r="N50" s="42" t="s">
        <v>8876</v>
      </c>
      <c r="O50" s="42"/>
    </row>
    <row r="51" spans="1:15" x14ac:dyDescent="0.3">
      <c r="A51" s="42" t="s">
        <v>8293</v>
      </c>
      <c r="B51" s="42" t="s">
        <v>8521</v>
      </c>
      <c r="C51" s="43" t="s">
        <v>2556</v>
      </c>
      <c r="D51" s="42" t="s">
        <v>154</v>
      </c>
      <c r="E51" s="43" t="s">
        <v>2289</v>
      </c>
      <c r="F51" s="42" t="s">
        <v>2461</v>
      </c>
      <c r="G51" s="42" t="s">
        <v>8520</v>
      </c>
      <c r="H51" s="42" t="s">
        <v>70</v>
      </c>
      <c r="I51" s="42" t="s">
        <v>8522</v>
      </c>
      <c r="J51" s="42" t="s">
        <v>5676</v>
      </c>
      <c r="K51" s="42" t="s">
        <v>231</v>
      </c>
      <c r="L51" s="42" t="s">
        <v>326</v>
      </c>
      <c r="M51" s="42" t="s">
        <v>8886</v>
      </c>
      <c r="N51" s="42" t="s">
        <v>8876</v>
      </c>
      <c r="O51" s="42"/>
    </row>
    <row r="52" spans="1:15" x14ac:dyDescent="0.3">
      <c r="A52" s="42" t="s">
        <v>8293</v>
      </c>
      <c r="B52" s="42" t="s">
        <v>8524</v>
      </c>
      <c r="C52" s="43" t="s">
        <v>8878</v>
      </c>
      <c r="D52" s="42" t="s">
        <v>142</v>
      </c>
      <c r="E52" s="43" t="s">
        <v>6018</v>
      </c>
      <c r="F52" s="42" t="s">
        <v>2461</v>
      </c>
      <c r="G52" s="42" t="s">
        <v>8523</v>
      </c>
      <c r="H52" s="42" t="s">
        <v>70</v>
      </c>
      <c r="I52" s="42" t="s">
        <v>8525</v>
      </c>
      <c r="J52" s="42" t="s">
        <v>2675</v>
      </c>
      <c r="K52" s="42" t="s">
        <v>231</v>
      </c>
      <c r="L52" s="42" t="s">
        <v>326</v>
      </c>
      <c r="M52" s="42" t="s">
        <v>8886</v>
      </c>
      <c r="N52" s="42" t="s">
        <v>8876</v>
      </c>
      <c r="O52" s="42"/>
    </row>
    <row r="53" spans="1:15" x14ac:dyDescent="0.3">
      <c r="A53" s="42" t="s">
        <v>8293</v>
      </c>
      <c r="B53" s="42" t="s">
        <v>8294</v>
      </c>
      <c r="C53" s="43" t="s">
        <v>8878</v>
      </c>
      <c r="D53" s="42" t="s">
        <v>142</v>
      </c>
      <c r="E53" s="43" t="s">
        <v>2289</v>
      </c>
      <c r="F53" s="42" t="s">
        <v>2436</v>
      </c>
      <c r="G53" s="42" t="s">
        <v>8292</v>
      </c>
      <c r="H53" s="42" t="s">
        <v>70</v>
      </c>
      <c r="I53" s="42" t="s">
        <v>8291</v>
      </c>
      <c r="J53" s="42" t="s">
        <v>2675</v>
      </c>
      <c r="K53" s="42" t="s">
        <v>231</v>
      </c>
      <c r="L53" s="42" t="s">
        <v>326</v>
      </c>
      <c r="M53" s="42" t="s">
        <v>8887</v>
      </c>
      <c r="N53" s="42" t="s">
        <v>8876</v>
      </c>
      <c r="O53" s="42"/>
    </row>
    <row r="54" spans="1:15" x14ac:dyDescent="0.3">
      <c r="A54" s="42" t="s">
        <v>8605</v>
      </c>
      <c r="B54" s="42" t="s">
        <v>8606</v>
      </c>
      <c r="C54" s="43" t="s">
        <v>3048</v>
      </c>
      <c r="D54" s="42" t="s">
        <v>142</v>
      </c>
      <c r="E54" s="43" t="s">
        <v>2289</v>
      </c>
      <c r="F54" s="42" t="s">
        <v>2469</v>
      </c>
      <c r="G54" s="42" t="s">
        <v>8604</v>
      </c>
      <c r="H54" s="42" t="s">
        <v>70</v>
      </c>
      <c r="I54" s="42" t="s">
        <v>8607</v>
      </c>
      <c r="J54" s="42" t="s">
        <v>2675</v>
      </c>
      <c r="K54" s="42" t="s">
        <v>231</v>
      </c>
      <c r="L54" s="42" t="s">
        <v>326</v>
      </c>
      <c r="M54" s="42" t="s">
        <v>2035</v>
      </c>
      <c r="N54" s="42" t="s">
        <v>8876</v>
      </c>
      <c r="O54" s="42"/>
    </row>
    <row r="55" spans="1:15" x14ac:dyDescent="0.3">
      <c r="A55" s="42" t="s">
        <v>8203</v>
      </c>
      <c r="B55" s="42" t="s">
        <v>8315</v>
      </c>
      <c r="C55" s="43" t="s">
        <v>3048</v>
      </c>
      <c r="D55" s="42" t="s">
        <v>142</v>
      </c>
      <c r="E55" s="43" t="s">
        <v>2289</v>
      </c>
      <c r="F55" s="42" t="s">
        <v>2438</v>
      </c>
      <c r="G55" s="42" t="s">
        <v>8314</v>
      </c>
      <c r="H55" s="42" t="s">
        <v>70</v>
      </c>
      <c r="I55" s="42" t="s">
        <v>8316</v>
      </c>
      <c r="J55" s="42" t="s">
        <v>2675</v>
      </c>
      <c r="K55" s="42" t="s">
        <v>231</v>
      </c>
      <c r="L55" s="42" t="s">
        <v>326</v>
      </c>
      <c r="M55" s="42" t="s">
        <v>2039</v>
      </c>
      <c r="N55" s="42" t="s">
        <v>8876</v>
      </c>
      <c r="O55" s="42"/>
    </row>
    <row r="56" spans="1:15" x14ac:dyDescent="0.3">
      <c r="A56" s="42" t="s">
        <v>8203</v>
      </c>
      <c r="B56" s="42" t="s">
        <v>8345</v>
      </c>
      <c r="C56" s="43" t="s">
        <v>2556</v>
      </c>
      <c r="D56" s="42" t="s">
        <v>1944</v>
      </c>
      <c r="E56" s="43" t="s">
        <v>2289</v>
      </c>
      <c r="F56" s="42" t="s">
        <v>2446</v>
      </c>
      <c r="G56" s="42" t="s">
        <v>8344</v>
      </c>
      <c r="H56" s="42" t="s">
        <v>70</v>
      </c>
      <c r="I56" s="42" t="s">
        <v>8347</v>
      </c>
      <c r="J56" s="42" t="s">
        <v>8346</v>
      </c>
      <c r="K56" s="42" t="s">
        <v>231</v>
      </c>
      <c r="L56" s="42" t="s">
        <v>326</v>
      </c>
      <c r="M56" s="42" t="s">
        <v>8888</v>
      </c>
      <c r="N56" s="42" t="s">
        <v>8876</v>
      </c>
      <c r="O56" s="42"/>
    </row>
    <row r="57" spans="1:15" x14ac:dyDescent="0.3">
      <c r="A57" s="42" t="s">
        <v>8203</v>
      </c>
      <c r="B57" s="42" t="s">
        <v>8349</v>
      </c>
      <c r="C57" s="43" t="s">
        <v>2556</v>
      </c>
      <c r="D57" s="42" t="s">
        <v>292</v>
      </c>
      <c r="E57" s="43" t="s">
        <v>6018</v>
      </c>
      <c r="F57" s="42" t="s">
        <v>2446</v>
      </c>
      <c r="G57" s="42" t="s">
        <v>8348</v>
      </c>
      <c r="H57" s="42" t="s">
        <v>70</v>
      </c>
      <c r="I57" s="42" t="s">
        <v>8347</v>
      </c>
      <c r="J57" s="42" t="s">
        <v>8350</v>
      </c>
      <c r="K57" s="42" t="s">
        <v>231</v>
      </c>
      <c r="L57" s="42" t="s">
        <v>326</v>
      </c>
      <c r="M57" s="42" t="s">
        <v>8888</v>
      </c>
      <c r="N57" s="42" t="s">
        <v>8876</v>
      </c>
      <c r="O57" s="42"/>
    </row>
    <row r="58" spans="1:15" x14ac:dyDescent="0.3">
      <c r="A58" s="42" t="s">
        <v>8203</v>
      </c>
      <c r="B58" s="42" t="s">
        <v>8352</v>
      </c>
      <c r="C58" s="43" t="s">
        <v>2556</v>
      </c>
      <c r="D58" s="42" t="s">
        <v>154</v>
      </c>
      <c r="E58" s="43" t="s">
        <v>6018</v>
      </c>
      <c r="F58" s="42" t="s">
        <v>2446</v>
      </c>
      <c r="G58" s="42" t="s">
        <v>8351</v>
      </c>
      <c r="H58" s="42" t="s">
        <v>70</v>
      </c>
      <c r="I58" s="42" t="s">
        <v>8347</v>
      </c>
      <c r="J58" s="42" t="s">
        <v>2795</v>
      </c>
      <c r="K58" s="42" t="s">
        <v>231</v>
      </c>
      <c r="L58" s="42" t="s">
        <v>326</v>
      </c>
      <c r="M58" s="42" t="s">
        <v>8888</v>
      </c>
      <c r="N58" s="42" t="s">
        <v>8876</v>
      </c>
      <c r="O58" s="42"/>
    </row>
    <row r="59" spans="1:15" x14ac:dyDescent="0.3">
      <c r="A59" s="42" t="s">
        <v>8203</v>
      </c>
      <c r="B59" s="42" t="s">
        <v>8354</v>
      </c>
      <c r="C59" s="43" t="s">
        <v>2556</v>
      </c>
      <c r="D59" s="42" t="s">
        <v>142</v>
      </c>
      <c r="E59" s="43" t="s">
        <v>6018</v>
      </c>
      <c r="F59" s="42" t="s">
        <v>2446</v>
      </c>
      <c r="G59" s="42" t="s">
        <v>8353</v>
      </c>
      <c r="H59" s="42" t="s">
        <v>70</v>
      </c>
      <c r="I59" s="42" t="s">
        <v>8347</v>
      </c>
      <c r="J59" s="42" t="s">
        <v>2675</v>
      </c>
      <c r="K59" s="42" t="s">
        <v>231</v>
      </c>
      <c r="L59" s="42" t="s">
        <v>326</v>
      </c>
      <c r="M59" s="42" t="s">
        <v>8888</v>
      </c>
      <c r="N59" s="42" t="s">
        <v>8876</v>
      </c>
      <c r="O59" s="42"/>
    </row>
    <row r="60" spans="1:15" x14ac:dyDescent="0.3">
      <c r="A60" s="42" t="s">
        <v>8203</v>
      </c>
      <c r="B60" s="42" t="s">
        <v>8204</v>
      </c>
      <c r="C60" s="43" t="s">
        <v>2556</v>
      </c>
      <c r="D60" s="42" t="s">
        <v>142</v>
      </c>
      <c r="E60" s="43" t="s">
        <v>2289</v>
      </c>
      <c r="F60" s="42" t="s">
        <v>2429</v>
      </c>
      <c r="G60" s="42" t="s">
        <v>8202</v>
      </c>
      <c r="H60" s="42" t="s">
        <v>70</v>
      </c>
      <c r="I60" s="42" t="s">
        <v>8205</v>
      </c>
      <c r="J60" s="42" t="s">
        <v>2675</v>
      </c>
      <c r="K60" s="42" t="s">
        <v>231</v>
      </c>
      <c r="L60" s="42" t="s">
        <v>326</v>
      </c>
      <c r="M60" s="42" t="s">
        <v>2035</v>
      </c>
      <c r="N60" s="42" t="s">
        <v>8876</v>
      </c>
      <c r="O60" s="42"/>
    </row>
    <row r="61" spans="1:15" x14ac:dyDescent="0.3">
      <c r="A61" s="42" t="s">
        <v>7581</v>
      </c>
      <c r="B61" s="42" t="s">
        <v>2689</v>
      </c>
      <c r="C61" s="43" t="s">
        <v>2556</v>
      </c>
      <c r="D61" s="42" t="s">
        <v>142</v>
      </c>
      <c r="E61" s="43" t="s">
        <v>2289</v>
      </c>
      <c r="F61" s="42" t="s">
        <v>2040</v>
      </c>
      <c r="G61" s="42" t="s">
        <v>7580</v>
      </c>
      <c r="H61" s="42" t="s">
        <v>70</v>
      </c>
      <c r="I61" s="42" t="s">
        <v>7582</v>
      </c>
      <c r="J61" s="42" t="s">
        <v>3928</v>
      </c>
      <c r="K61" s="42" t="s">
        <v>231</v>
      </c>
      <c r="L61" s="42" t="s">
        <v>408</v>
      </c>
      <c r="M61" s="42" t="s">
        <v>8889</v>
      </c>
      <c r="N61" s="42" t="s">
        <v>8876</v>
      </c>
      <c r="O61" s="42"/>
    </row>
    <row r="62" spans="1:15" x14ac:dyDescent="0.3">
      <c r="A62" s="42" t="s">
        <v>8614</v>
      </c>
      <c r="B62" s="42" t="s">
        <v>8615</v>
      </c>
      <c r="C62" s="43" t="s">
        <v>18</v>
      </c>
      <c r="D62" s="42" t="s">
        <v>142</v>
      </c>
      <c r="E62" s="43" t="s">
        <v>2289</v>
      </c>
      <c r="F62" s="42" t="s">
        <v>2469</v>
      </c>
      <c r="G62" s="42" t="s">
        <v>8613</v>
      </c>
      <c r="H62" s="42" t="s">
        <v>70</v>
      </c>
      <c r="I62" s="42" t="s">
        <v>8616</v>
      </c>
      <c r="J62" s="42" t="s">
        <v>2675</v>
      </c>
      <c r="K62" s="42" t="s">
        <v>231</v>
      </c>
      <c r="L62" s="42" t="s">
        <v>326</v>
      </c>
      <c r="M62" s="42" t="s">
        <v>2035</v>
      </c>
      <c r="N62" s="42" t="s">
        <v>8876</v>
      </c>
      <c r="O62" s="42"/>
    </row>
    <row r="63" spans="1:15" x14ac:dyDescent="0.3">
      <c r="A63" s="42" t="s">
        <v>8311</v>
      </c>
      <c r="B63" s="42" t="s">
        <v>8852</v>
      </c>
      <c r="C63" s="43" t="s">
        <v>26</v>
      </c>
      <c r="D63" s="42" t="s">
        <v>142</v>
      </c>
      <c r="E63" s="43" t="s">
        <v>2543</v>
      </c>
      <c r="F63" s="42" t="s">
        <v>2534</v>
      </c>
      <c r="G63" s="42" t="s">
        <v>8851</v>
      </c>
      <c r="H63" s="42" t="s">
        <v>70</v>
      </c>
      <c r="I63" s="42" t="s">
        <v>8850</v>
      </c>
      <c r="J63" s="42" t="s">
        <v>2675</v>
      </c>
      <c r="K63" s="42" t="s">
        <v>231</v>
      </c>
      <c r="L63" s="42" t="s">
        <v>326</v>
      </c>
      <c r="M63" s="42" t="s">
        <v>2197</v>
      </c>
      <c r="N63" s="42" t="s">
        <v>8876</v>
      </c>
      <c r="O63" s="42"/>
    </row>
    <row r="64" spans="1:15" x14ac:dyDescent="0.3">
      <c r="A64" s="42" t="s">
        <v>8311</v>
      </c>
      <c r="B64" s="42" t="s">
        <v>627</v>
      </c>
      <c r="C64" s="43" t="s">
        <v>2556</v>
      </c>
      <c r="D64" s="42" t="s">
        <v>142</v>
      </c>
      <c r="E64" s="43" t="s">
        <v>2289</v>
      </c>
      <c r="F64" s="42" t="s">
        <v>2441</v>
      </c>
      <c r="G64" s="42" t="s">
        <v>8317</v>
      </c>
      <c r="H64" s="42" t="s">
        <v>70</v>
      </c>
      <c r="I64" s="42" t="s">
        <v>8318</v>
      </c>
      <c r="J64" s="42" t="s">
        <v>2675</v>
      </c>
      <c r="K64" s="42" t="s">
        <v>231</v>
      </c>
      <c r="L64" s="42" t="s">
        <v>326</v>
      </c>
      <c r="M64" s="42" t="s">
        <v>990</v>
      </c>
      <c r="N64" s="42" t="s">
        <v>8876</v>
      </c>
      <c r="O64" s="42"/>
    </row>
    <row r="65" spans="1:15" x14ac:dyDescent="0.3">
      <c r="A65" s="42" t="s">
        <v>8311</v>
      </c>
      <c r="B65" s="42" t="s">
        <v>8618</v>
      </c>
      <c r="C65" s="43" t="s">
        <v>18</v>
      </c>
      <c r="D65" s="42" t="s">
        <v>142</v>
      </c>
      <c r="E65" s="43" t="s">
        <v>2289</v>
      </c>
      <c r="F65" s="42" t="s">
        <v>2471</v>
      </c>
      <c r="G65" s="42" t="s">
        <v>8617</v>
      </c>
      <c r="H65" s="42" t="s">
        <v>70</v>
      </c>
      <c r="I65" s="42" t="s">
        <v>8619</v>
      </c>
      <c r="J65" s="42" t="s">
        <v>2675</v>
      </c>
      <c r="K65" s="42" t="s">
        <v>231</v>
      </c>
      <c r="L65" s="42" t="s">
        <v>326</v>
      </c>
      <c r="M65" s="42" t="s">
        <v>2039</v>
      </c>
      <c r="N65" s="42" t="s">
        <v>8876</v>
      </c>
      <c r="O65" s="42"/>
    </row>
    <row r="66" spans="1:15" x14ac:dyDescent="0.3">
      <c r="A66" s="42" t="s">
        <v>8311</v>
      </c>
      <c r="B66" s="42" t="s">
        <v>8611</v>
      </c>
      <c r="C66" s="43" t="s">
        <v>2556</v>
      </c>
      <c r="D66" s="42" t="s">
        <v>142</v>
      </c>
      <c r="E66" s="43" t="s">
        <v>2289</v>
      </c>
      <c r="F66" s="42" t="s">
        <v>2469</v>
      </c>
      <c r="G66" s="42" t="s">
        <v>8610</v>
      </c>
      <c r="H66" s="42" t="s">
        <v>70</v>
      </c>
      <c r="I66" s="42" t="s">
        <v>8612</v>
      </c>
      <c r="J66" s="42" t="s">
        <v>2675</v>
      </c>
      <c r="K66" s="42" t="s">
        <v>231</v>
      </c>
      <c r="L66" s="42" t="s">
        <v>326</v>
      </c>
      <c r="M66" s="42" t="s">
        <v>2035</v>
      </c>
      <c r="N66" s="42" t="s">
        <v>8876</v>
      </c>
      <c r="O66" s="42"/>
    </row>
    <row r="67" spans="1:15" x14ac:dyDescent="0.3">
      <c r="A67" s="42" t="s">
        <v>8311</v>
      </c>
      <c r="B67" s="42" t="s">
        <v>8795</v>
      </c>
      <c r="C67" s="43" t="s">
        <v>2556</v>
      </c>
      <c r="D67" s="42" t="s">
        <v>142</v>
      </c>
      <c r="E67" s="43" t="s">
        <v>2289</v>
      </c>
      <c r="F67" s="42" t="s">
        <v>2513</v>
      </c>
      <c r="G67" s="42" t="s">
        <v>8794</v>
      </c>
      <c r="H67" s="42" t="s">
        <v>70</v>
      </c>
      <c r="I67" s="42" t="s">
        <v>8796</v>
      </c>
      <c r="J67" s="42" t="s">
        <v>2675</v>
      </c>
      <c r="K67" s="42" t="s">
        <v>231</v>
      </c>
      <c r="L67" s="42" t="s">
        <v>326</v>
      </c>
      <c r="M67" s="42" t="s">
        <v>971</v>
      </c>
      <c r="N67" s="42" t="s">
        <v>8876</v>
      </c>
      <c r="O67" s="42"/>
    </row>
    <row r="68" spans="1:15" x14ac:dyDescent="0.3">
      <c r="A68" s="42" t="s">
        <v>8311</v>
      </c>
      <c r="B68" s="42" t="s">
        <v>8320</v>
      </c>
      <c r="C68" s="43" t="s">
        <v>3048</v>
      </c>
      <c r="D68" s="42" t="s">
        <v>649</v>
      </c>
      <c r="E68" s="43" t="s">
        <v>2289</v>
      </c>
      <c r="F68" s="42" t="s">
        <v>2443</v>
      </c>
      <c r="G68" s="42" t="s">
        <v>8319</v>
      </c>
      <c r="H68" s="42" t="s">
        <v>70</v>
      </c>
      <c r="I68" s="42" t="s">
        <v>8313</v>
      </c>
      <c r="J68" s="42" t="s">
        <v>8321</v>
      </c>
      <c r="K68" s="42" t="s">
        <v>231</v>
      </c>
      <c r="L68" s="42" t="s">
        <v>326</v>
      </c>
      <c r="M68" s="42" t="s">
        <v>2445</v>
      </c>
      <c r="N68" s="42" t="s">
        <v>8876</v>
      </c>
      <c r="O68" s="42"/>
    </row>
    <row r="69" spans="1:15" x14ac:dyDescent="0.3">
      <c r="A69" s="42" t="s">
        <v>8311</v>
      </c>
      <c r="B69" s="42" t="s">
        <v>8356</v>
      </c>
      <c r="C69" s="43" t="s">
        <v>3048</v>
      </c>
      <c r="D69" s="42" t="s">
        <v>1944</v>
      </c>
      <c r="E69" s="43" t="s">
        <v>2289</v>
      </c>
      <c r="F69" s="42" t="s">
        <v>2446</v>
      </c>
      <c r="G69" s="42" t="s">
        <v>8355</v>
      </c>
      <c r="H69" s="42" t="s">
        <v>70</v>
      </c>
      <c r="I69" s="42" t="s">
        <v>8313</v>
      </c>
      <c r="J69" s="42" t="s">
        <v>6824</v>
      </c>
      <c r="K69" s="42" t="s">
        <v>231</v>
      </c>
      <c r="L69" s="42" t="s">
        <v>326</v>
      </c>
      <c r="M69" s="42" t="s">
        <v>8890</v>
      </c>
      <c r="N69" s="42" t="s">
        <v>8876</v>
      </c>
      <c r="O69" s="42"/>
    </row>
    <row r="70" spans="1:15" x14ac:dyDescent="0.3">
      <c r="A70" s="42" t="s">
        <v>8311</v>
      </c>
      <c r="B70" s="42" t="s">
        <v>8358</v>
      </c>
      <c r="C70" s="43" t="s">
        <v>3048</v>
      </c>
      <c r="D70" s="42" t="s">
        <v>292</v>
      </c>
      <c r="E70" s="43" t="s">
        <v>6018</v>
      </c>
      <c r="F70" s="42" t="s">
        <v>2446</v>
      </c>
      <c r="G70" s="42" t="s">
        <v>8357</v>
      </c>
      <c r="H70" s="42" t="s">
        <v>70</v>
      </c>
      <c r="I70" s="42" t="s">
        <v>8313</v>
      </c>
      <c r="J70" s="42" t="s">
        <v>7044</v>
      </c>
      <c r="K70" s="42" t="s">
        <v>231</v>
      </c>
      <c r="L70" s="42" t="s">
        <v>326</v>
      </c>
      <c r="M70" s="42" t="s">
        <v>8890</v>
      </c>
      <c r="N70" s="42" t="s">
        <v>8876</v>
      </c>
      <c r="O70" s="42"/>
    </row>
    <row r="71" spans="1:15" x14ac:dyDescent="0.3">
      <c r="A71" s="42" t="s">
        <v>8311</v>
      </c>
      <c r="B71" s="42" t="s">
        <v>8603</v>
      </c>
      <c r="C71" s="43" t="s">
        <v>3048</v>
      </c>
      <c r="D71" s="42" t="s">
        <v>154</v>
      </c>
      <c r="E71" s="43" t="s">
        <v>2289</v>
      </c>
      <c r="F71" s="42" t="s">
        <v>2466</v>
      </c>
      <c r="G71" s="42" t="s">
        <v>8602</v>
      </c>
      <c r="H71" s="42" t="s">
        <v>70</v>
      </c>
      <c r="I71" s="42" t="s">
        <v>8313</v>
      </c>
      <c r="J71" s="42" t="s">
        <v>6019</v>
      </c>
      <c r="K71" s="42" t="s">
        <v>231</v>
      </c>
      <c r="L71" s="42" t="s">
        <v>326</v>
      </c>
      <c r="M71" s="42" t="s">
        <v>8891</v>
      </c>
      <c r="N71" s="42" t="s">
        <v>8876</v>
      </c>
      <c r="O71" s="42"/>
    </row>
    <row r="72" spans="1:15" x14ac:dyDescent="0.3">
      <c r="A72" s="42" t="s">
        <v>8311</v>
      </c>
      <c r="B72" s="42" t="s">
        <v>8312</v>
      </c>
      <c r="C72" s="43" t="s">
        <v>18</v>
      </c>
      <c r="D72" s="42" t="s">
        <v>142</v>
      </c>
      <c r="E72" s="43" t="s">
        <v>2289</v>
      </c>
      <c r="F72" s="42" t="s">
        <v>2436</v>
      </c>
      <c r="G72" s="42" t="s">
        <v>8310</v>
      </c>
      <c r="H72" s="42" t="s">
        <v>70</v>
      </c>
      <c r="I72" s="42" t="s">
        <v>8313</v>
      </c>
      <c r="J72" s="42" t="s">
        <v>2675</v>
      </c>
      <c r="K72" s="42" t="s">
        <v>231</v>
      </c>
      <c r="L72" s="42" t="s">
        <v>326</v>
      </c>
      <c r="M72" s="42" t="s">
        <v>8892</v>
      </c>
      <c r="N72" s="42" t="s">
        <v>8876</v>
      </c>
      <c r="O72" s="42"/>
    </row>
    <row r="73" spans="1:15" x14ac:dyDescent="0.3">
      <c r="A73" s="42" t="s">
        <v>6624</v>
      </c>
      <c r="B73" s="42" t="s">
        <v>6625</v>
      </c>
      <c r="C73" s="43" t="s">
        <v>2556</v>
      </c>
      <c r="D73" s="42" t="s">
        <v>142</v>
      </c>
      <c r="E73" s="43" t="s">
        <v>6556</v>
      </c>
      <c r="F73" s="42" t="s">
        <v>991</v>
      </c>
      <c r="G73" s="42" t="s">
        <v>6623</v>
      </c>
      <c r="H73" s="42" t="s">
        <v>70</v>
      </c>
      <c r="I73" s="42" t="s">
        <v>6626</v>
      </c>
      <c r="J73" s="42" t="s">
        <v>6067</v>
      </c>
      <c r="K73" s="42" t="s">
        <v>231</v>
      </c>
      <c r="L73" s="42" t="s">
        <v>1137</v>
      </c>
      <c r="M73" s="42" t="s">
        <v>990</v>
      </c>
      <c r="N73" s="42" t="s">
        <v>8876</v>
      </c>
      <c r="O73" s="42"/>
    </row>
    <row r="74" spans="1:15" x14ac:dyDescent="0.3">
      <c r="A74" s="42" t="s">
        <v>6575</v>
      </c>
      <c r="B74" s="42" t="s">
        <v>4439</v>
      </c>
      <c r="C74" s="43" t="s">
        <v>3048</v>
      </c>
      <c r="D74" s="42" t="s">
        <v>142</v>
      </c>
      <c r="E74" s="43" t="s">
        <v>6556</v>
      </c>
      <c r="F74" s="42" t="s">
        <v>991</v>
      </c>
      <c r="G74" s="42" t="s">
        <v>6574</v>
      </c>
      <c r="H74" s="42" t="s">
        <v>70</v>
      </c>
      <c r="I74" s="42" t="s">
        <v>6576</v>
      </c>
      <c r="J74" s="42" t="s">
        <v>6067</v>
      </c>
      <c r="K74" s="42" t="s">
        <v>231</v>
      </c>
      <c r="L74" s="42" t="s">
        <v>1137</v>
      </c>
      <c r="M74" s="42" t="s">
        <v>990</v>
      </c>
      <c r="N74" s="42" t="s">
        <v>8876</v>
      </c>
      <c r="O74" s="42"/>
    </row>
    <row r="75" spans="1:15" x14ac:dyDescent="0.3">
      <c r="A75" s="42" t="s">
        <v>6564</v>
      </c>
      <c r="B75" s="42" t="s">
        <v>6565</v>
      </c>
      <c r="C75" s="43" t="s">
        <v>3048</v>
      </c>
      <c r="D75" s="42" t="s">
        <v>142</v>
      </c>
      <c r="E75" s="43" t="s">
        <v>2289</v>
      </c>
      <c r="F75" s="42" t="s">
        <v>991</v>
      </c>
      <c r="G75" s="42" t="s">
        <v>6563</v>
      </c>
      <c r="H75" s="42" t="s">
        <v>70</v>
      </c>
      <c r="I75" s="42" t="s">
        <v>6566</v>
      </c>
      <c r="J75" s="42" t="s">
        <v>2675</v>
      </c>
      <c r="K75" s="42" t="s">
        <v>231</v>
      </c>
      <c r="L75" s="42" t="s">
        <v>1137</v>
      </c>
      <c r="M75" s="42" t="s">
        <v>8893</v>
      </c>
      <c r="N75" s="42" t="s">
        <v>8876</v>
      </c>
      <c r="O75" s="42"/>
    </row>
    <row r="76" spans="1:15" x14ac:dyDescent="0.3">
      <c r="A76" s="42" t="s">
        <v>6564</v>
      </c>
      <c r="B76" s="42" t="s">
        <v>6597</v>
      </c>
      <c r="C76" s="43" t="s">
        <v>8878</v>
      </c>
      <c r="D76" s="42" t="s">
        <v>142</v>
      </c>
      <c r="E76" s="43" t="s">
        <v>6556</v>
      </c>
      <c r="F76" s="42" t="s">
        <v>991</v>
      </c>
      <c r="G76" s="42" t="s">
        <v>6596</v>
      </c>
      <c r="H76" s="42" t="s">
        <v>70</v>
      </c>
      <c r="I76" s="42" t="s">
        <v>6598</v>
      </c>
      <c r="J76" s="42" t="s">
        <v>2675</v>
      </c>
      <c r="K76" s="42" t="s">
        <v>231</v>
      </c>
      <c r="L76" s="42" t="s">
        <v>1137</v>
      </c>
      <c r="M76" s="42" t="s">
        <v>990</v>
      </c>
      <c r="N76" s="42" t="s">
        <v>8876</v>
      </c>
      <c r="O76" s="42"/>
    </row>
    <row r="77" spans="1:15" x14ac:dyDescent="0.3">
      <c r="A77" s="42" t="s">
        <v>6578</v>
      </c>
      <c r="B77" s="42" t="s">
        <v>3617</v>
      </c>
      <c r="C77" s="43" t="s">
        <v>3048</v>
      </c>
      <c r="D77" s="42" t="s">
        <v>142</v>
      </c>
      <c r="E77" s="43" t="s">
        <v>6556</v>
      </c>
      <c r="F77" s="42" t="s">
        <v>991</v>
      </c>
      <c r="G77" s="42" t="s">
        <v>6577</v>
      </c>
      <c r="H77" s="42" t="s">
        <v>70</v>
      </c>
      <c r="I77" s="42" t="s">
        <v>6579</v>
      </c>
      <c r="J77" s="42" t="s">
        <v>6067</v>
      </c>
      <c r="K77" s="42" t="s">
        <v>231</v>
      </c>
      <c r="L77" s="42" t="s">
        <v>1137</v>
      </c>
      <c r="M77" s="42" t="s">
        <v>990</v>
      </c>
      <c r="N77" s="42" t="s">
        <v>8876</v>
      </c>
      <c r="O77" s="42"/>
    </row>
    <row r="78" spans="1:15" x14ac:dyDescent="0.3">
      <c r="A78" s="42" t="s">
        <v>6573</v>
      </c>
      <c r="B78" s="42" t="s">
        <v>5151</v>
      </c>
      <c r="C78" s="43" t="s">
        <v>2556</v>
      </c>
      <c r="D78" s="42" t="s">
        <v>142</v>
      </c>
      <c r="E78" s="43" t="s">
        <v>6556</v>
      </c>
      <c r="F78" s="42" t="s">
        <v>991</v>
      </c>
      <c r="G78" s="42" t="s">
        <v>6602</v>
      </c>
      <c r="H78" s="42" t="s">
        <v>70</v>
      </c>
      <c r="I78" s="42" t="s">
        <v>6603</v>
      </c>
      <c r="J78" s="42" t="s">
        <v>2675</v>
      </c>
      <c r="K78" s="42" t="s">
        <v>231</v>
      </c>
      <c r="L78" s="42" t="s">
        <v>1137</v>
      </c>
      <c r="M78" s="42" t="s">
        <v>990</v>
      </c>
      <c r="N78" s="42" t="s">
        <v>8876</v>
      </c>
      <c r="O78" s="42"/>
    </row>
    <row r="79" spans="1:15" x14ac:dyDescent="0.3">
      <c r="A79" s="42" t="s">
        <v>6573</v>
      </c>
      <c r="B79" s="42" t="s">
        <v>4184</v>
      </c>
      <c r="C79" s="43" t="s">
        <v>3048</v>
      </c>
      <c r="D79" s="42" t="s">
        <v>142</v>
      </c>
      <c r="E79" s="43" t="s">
        <v>2289</v>
      </c>
      <c r="F79" s="42" t="s">
        <v>991</v>
      </c>
      <c r="G79" s="42" t="s">
        <v>6572</v>
      </c>
      <c r="H79" s="42" t="s">
        <v>70</v>
      </c>
      <c r="I79" s="42" t="s">
        <v>6566</v>
      </c>
      <c r="J79" s="42" t="s">
        <v>2675</v>
      </c>
      <c r="K79" s="42" t="s">
        <v>231</v>
      </c>
      <c r="L79" s="42" t="s">
        <v>1137</v>
      </c>
      <c r="M79" s="42" t="s">
        <v>8893</v>
      </c>
      <c r="N79" s="42" t="s">
        <v>8876</v>
      </c>
      <c r="O79" s="42"/>
    </row>
    <row r="80" spans="1:15" x14ac:dyDescent="0.3">
      <c r="A80" s="42" t="s">
        <v>6605</v>
      </c>
      <c r="B80" s="42" t="s">
        <v>6606</v>
      </c>
      <c r="C80" s="43" t="s">
        <v>2556</v>
      </c>
      <c r="D80" s="42" t="s">
        <v>142</v>
      </c>
      <c r="E80" s="43" t="s">
        <v>6556</v>
      </c>
      <c r="F80" s="42" t="s">
        <v>991</v>
      </c>
      <c r="G80" s="42" t="s">
        <v>6604</v>
      </c>
      <c r="H80" s="42" t="s">
        <v>70</v>
      </c>
      <c r="I80" s="42" t="s">
        <v>6603</v>
      </c>
      <c r="J80" s="42" t="s">
        <v>6067</v>
      </c>
      <c r="K80" s="42" t="s">
        <v>231</v>
      </c>
      <c r="L80" s="42" t="s">
        <v>1137</v>
      </c>
      <c r="M80" s="42" t="s">
        <v>990</v>
      </c>
      <c r="N80" s="42" t="s">
        <v>8876</v>
      </c>
      <c r="O80" s="42"/>
    </row>
    <row r="81" spans="1:15" x14ac:dyDescent="0.3">
      <c r="A81" s="42" t="s">
        <v>3926</v>
      </c>
      <c r="B81" s="42" t="s">
        <v>5650</v>
      </c>
      <c r="C81" s="43" t="s">
        <v>8878</v>
      </c>
      <c r="D81" s="42" t="s">
        <v>142</v>
      </c>
      <c r="E81" s="43" t="s">
        <v>2289</v>
      </c>
      <c r="F81" s="42" t="s">
        <v>679</v>
      </c>
      <c r="G81" s="42" t="s">
        <v>5649</v>
      </c>
      <c r="H81" s="42" t="s">
        <v>70</v>
      </c>
      <c r="I81" s="42" t="s">
        <v>5651</v>
      </c>
      <c r="J81" s="42" t="s">
        <v>3928</v>
      </c>
      <c r="K81" s="42" t="s">
        <v>231</v>
      </c>
      <c r="L81" s="42" t="s">
        <v>275</v>
      </c>
      <c r="M81" s="42" t="s">
        <v>8894</v>
      </c>
      <c r="N81" s="42" t="s">
        <v>8876</v>
      </c>
      <c r="O81" s="42"/>
    </row>
    <row r="82" spans="1:15" x14ac:dyDescent="0.3">
      <c r="A82" s="42" t="s">
        <v>3926</v>
      </c>
      <c r="B82" s="42" t="s">
        <v>5653</v>
      </c>
      <c r="C82" s="43" t="s">
        <v>8878</v>
      </c>
      <c r="D82" s="42" t="s">
        <v>142</v>
      </c>
      <c r="E82" s="43" t="s">
        <v>2289</v>
      </c>
      <c r="F82" s="42" t="s">
        <v>679</v>
      </c>
      <c r="G82" s="42" t="s">
        <v>5652</v>
      </c>
      <c r="H82" s="42" t="s">
        <v>70</v>
      </c>
      <c r="I82" s="42" t="s">
        <v>5654</v>
      </c>
      <c r="J82" s="42" t="s">
        <v>3928</v>
      </c>
      <c r="K82" s="42" t="s">
        <v>231</v>
      </c>
      <c r="L82" s="42" t="s">
        <v>275</v>
      </c>
      <c r="M82" s="42" t="s">
        <v>8894</v>
      </c>
      <c r="N82" s="42" t="s">
        <v>8876</v>
      </c>
      <c r="O82" s="42"/>
    </row>
    <row r="83" spans="1:15" x14ac:dyDescent="0.3">
      <c r="A83" s="42" t="s">
        <v>3926</v>
      </c>
      <c r="B83" s="42" t="s">
        <v>4786</v>
      </c>
      <c r="C83" s="43" t="s">
        <v>8878</v>
      </c>
      <c r="D83" s="42" t="s">
        <v>142</v>
      </c>
      <c r="E83" s="43" t="s">
        <v>2289</v>
      </c>
      <c r="F83" s="42" t="s">
        <v>629</v>
      </c>
      <c r="G83" s="42" t="s">
        <v>4785</v>
      </c>
      <c r="H83" s="42" t="s">
        <v>70</v>
      </c>
      <c r="I83" s="42" t="s">
        <v>4787</v>
      </c>
      <c r="J83" s="42" t="s">
        <v>3928</v>
      </c>
      <c r="K83" s="42" t="s">
        <v>231</v>
      </c>
      <c r="L83" s="42" t="s">
        <v>275</v>
      </c>
      <c r="M83" s="42" t="s">
        <v>631</v>
      </c>
      <c r="N83" s="42" t="s">
        <v>8876</v>
      </c>
      <c r="O83" s="42"/>
    </row>
    <row r="84" spans="1:15" x14ac:dyDescent="0.3">
      <c r="A84" s="42" t="s">
        <v>3926</v>
      </c>
      <c r="B84" s="42" t="s">
        <v>4789</v>
      </c>
      <c r="C84" s="43" t="s">
        <v>8878</v>
      </c>
      <c r="D84" s="42" t="s">
        <v>142</v>
      </c>
      <c r="E84" s="43" t="s">
        <v>2289</v>
      </c>
      <c r="F84" s="42" t="s">
        <v>629</v>
      </c>
      <c r="G84" s="42" t="s">
        <v>4788</v>
      </c>
      <c r="H84" s="42" t="s">
        <v>70</v>
      </c>
      <c r="I84" s="42" t="s">
        <v>4790</v>
      </c>
      <c r="J84" s="42" t="s">
        <v>3928</v>
      </c>
      <c r="K84" s="42" t="s">
        <v>231</v>
      </c>
      <c r="L84" s="42" t="s">
        <v>275</v>
      </c>
      <c r="M84" s="42" t="s">
        <v>631</v>
      </c>
      <c r="N84" s="42" t="s">
        <v>8876</v>
      </c>
      <c r="O84" s="42"/>
    </row>
    <row r="85" spans="1:15" x14ac:dyDescent="0.3">
      <c r="A85" s="42" t="s">
        <v>3926</v>
      </c>
      <c r="B85" s="42" t="s">
        <v>4792</v>
      </c>
      <c r="C85" s="43" t="s">
        <v>8878</v>
      </c>
      <c r="D85" s="42" t="s">
        <v>142</v>
      </c>
      <c r="E85" s="43" t="s">
        <v>2289</v>
      </c>
      <c r="F85" s="42" t="s">
        <v>629</v>
      </c>
      <c r="G85" s="42" t="s">
        <v>4791</v>
      </c>
      <c r="H85" s="42" t="s">
        <v>70</v>
      </c>
      <c r="I85" s="42" t="s">
        <v>4793</v>
      </c>
      <c r="J85" s="42" t="s">
        <v>3928</v>
      </c>
      <c r="K85" s="42" t="s">
        <v>231</v>
      </c>
      <c r="L85" s="42" t="s">
        <v>275</v>
      </c>
      <c r="M85" s="42" t="s">
        <v>631</v>
      </c>
      <c r="N85" s="42" t="s">
        <v>8876</v>
      </c>
      <c r="O85" s="42"/>
    </row>
    <row r="86" spans="1:15" x14ac:dyDescent="0.3">
      <c r="A86" s="42" t="s">
        <v>3926</v>
      </c>
      <c r="B86" s="42" t="s">
        <v>4216</v>
      </c>
      <c r="C86" s="43" t="s">
        <v>8878</v>
      </c>
      <c r="D86" s="42" t="s">
        <v>142</v>
      </c>
      <c r="E86" s="43" t="s">
        <v>2289</v>
      </c>
      <c r="F86" s="42" t="s">
        <v>590</v>
      </c>
      <c r="G86" s="42" t="s">
        <v>4215</v>
      </c>
      <c r="H86" s="42" t="s">
        <v>70</v>
      </c>
      <c r="I86" s="42" t="s">
        <v>4217</v>
      </c>
      <c r="J86" s="42" t="s">
        <v>3928</v>
      </c>
      <c r="K86" s="42" t="s">
        <v>231</v>
      </c>
      <c r="L86" s="42" t="s">
        <v>275</v>
      </c>
      <c r="M86" s="42" t="s">
        <v>286</v>
      </c>
      <c r="N86" s="42" t="s">
        <v>8876</v>
      </c>
      <c r="O86" s="42"/>
    </row>
    <row r="87" spans="1:15" x14ac:dyDescent="0.3">
      <c r="A87" s="42" t="s">
        <v>3926</v>
      </c>
      <c r="B87" s="42" t="s">
        <v>4219</v>
      </c>
      <c r="C87" s="43" t="s">
        <v>8878</v>
      </c>
      <c r="D87" s="42" t="s">
        <v>142</v>
      </c>
      <c r="E87" s="43" t="s">
        <v>2289</v>
      </c>
      <c r="F87" s="42" t="s">
        <v>590</v>
      </c>
      <c r="G87" s="42" t="s">
        <v>4218</v>
      </c>
      <c r="H87" s="42" t="s">
        <v>70</v>
      </c>
      <c r="I87" s="42" t="s">
        <v>4220</v>
      </c>
      <c r="J87" s="42" t="s">
        <v>3928</v>
      </c>
      <c r="K87" s="42" t="s">
        <v>231</v>
      </c>
      <c r="L87" s="42" t="s">
        <v>275</v>
      </c>
      <c r="M87" s="42" t="s">
        <v>286</v>
      </c>
      <c r="N87" s="42" t="s">
        <v>8876</v>
      </c>
      <c r="O87" s="42"/>
    </row>
    <row r="88" spans="1:15" x14ac:dyDescent="0.3">
      <c r="A88" s="42" t="s">
        <v>3926</v>
      </c>
      <c r="B88" s="42" t="s">
        <v>3927</v>
      </c>
      <c r="C88" s="43" t="s">
        <v>8878</v>
      </c>
      <c r="D88" s="42" t="s">
        <v>142</v>
      </c>
      <c r="E88" s="43" t="s">
        <v>2289</v>
      </c>
      <c r="F88" s="42" t="s">
        <v>544</v>
      </c>
      <c r="G88" s="42" t="s">
        <v>3925</v>
      </c>
      <c r="H88" s="42" t="s">
        <v>70</v>
      </c>
      <c r="I88" s="42" t="s">
        <v>3929</v>
      </c>
      <c r="J88" s="42" t="s">
        <v>3928</v>
      </c>
      <c r="K88" s="42" t="s">
        <v>231</v>
      </c>
      <c r="L88" s="42" t="s">
        <v>275</v>
      </c>
      <c r="M88" s="42" t="s">
        <v>547</v>
      </c>
      <c r="N88" s="42" t="s">
        <v>8876</v>
      </c>
      <c r="O88" s="42"/>
    </row>
    <row r="89" spans="1:15" x14ac:dyDescent="0.3">
      <c r="A89" s="42" t="s">
        <v>3989</v>
      </c>
      <c r="B89" s="42" t="s">
        <v>2692</v>
      </c>
      <c r="C89" s="43" t="s">
        <v>2556</v>
      </c>
      <c r="D89" s="42" t="s">
        <v>142</v>
      </c>
      <c r="E89" s="43" t="s">
        <v>2289</v>
      </c>
      <c r="F89" s="42" t="s">
        <v>666</v>
      </c>
      <c r="G89" s="42" t="s">
        <v>5342</v>
      </c>
      <c r="H89" s="42" t="s">
        <v>70</v>
      </c>
      <c r="I89" s="42" t="s">
        <v>5343</v>
      </c>
      <c r="J89" s="42" t="s">
        <v>3928</v>
      </c>
      <c r="K89" s="42" t="s">
        <v>231</v>
      </c>
      <c r="L89" s="42" t="s">
        <v>275</v>
      </c>
      <c r="M89" s="42" t="s">
        <v>8895</v>
      </c>
      <c r="N89" s="42" t="s">
        <v>8876</v>
      </c>
      <c r="O89" s="42"/>
    </row>
    <row r="90" spans="1:15" x14ac:dyDescent="0.3">
      <c r="A90" s="42" t="s">
        <v>3989</v>
      </c>
      <c r="B90" s="42" t="s">
        <v>4845</v>
      </c>
      <c r="C90" s="43" t="s">
        <v>8878</v>
      </c>
      <c r="D90" s="42" t="s">
        <v>142</v>
      </c>
      <c r="E90" s="43" t="s">
        <v>2289</v>
      </c>
      <c r="F90" s="42" t="s">
        <v>644</v>
      </c>
      <c r="G90" s="42" t="s">
        <v>4844</v>
      </c>
      <c r="H90" s="42" t="s">
        <v>70</v>
      </c>
      <c r="I90" s="42" t="s">
        <v>4846</v>
      </c>
      <c r="J90" s="42" t="s">
        <v>3928</v>
      </c>
      <c r="K90" s="42" t="s">
        <v>231</v>
      </c>
      <c r="L90" s="42" t="s">
        <v>275</v>
      </c>
      <c r="M90" s="42" t="s">
        <v>8896</v>
      </c>
      <c r="N90" s="42" t="s">
        <v>8876</v>
      </c>
      <c r="O90" s="42"/>
    </row>
    <row r="91" spans="1:15" x14ac:dyDescent="0.3">
      <c r="A91" s="42" t="s">
        <v>3989</v>
      </c>
      <c r="B91" s="42" t="s">
        <v>4222</v>
      </c>
      <c r="C91" s="43" t="s">
        <v>8878</v>
      </c>
      <c r="D91" s="42" t="s">
        <v>142</v>
      </c>
      <c r="E91" s="43" t="s">
        <v>2289</v>
      </c>
      <c r="F91" s="42" t="s">
        <v>590</v>
      </c>
      <c r="G91" s="42" t="s">
        <v>4221</v>
      </c>
      <c r="H91" s="42" t="s">
        <v>70</v>
      </c>
      <c r="I91" s="42" t="s">
        <v>4223</v>
      </c>
      <c r="J91" s="42" t="s">
        <v>3928</v>
      </c>
      <c r="K91" s="42" t="s">
        <v>231</v>
      </c>
      <c r="L91" s="42" t="s">
        <v>275</v>
      </c>
      <c r="M91" s="42" t="s">
        <v>286</v>
      </c>
      <c r="N91" s="42" t="s">
        <v>8876</v>
      </c>
      <c r="O91" s="42"/>
    </row>
    <row r="92" spans="1:15" x14ac:dyDescent="0.3">
      <c r="A92" s="42" t="s">
        <v>3989</v>
      </c>
      <c r="B92" s="42" t="s">
        <v>4225</v>
      </c>
      <c r="C92" s="43" t="s">
        <v>8878</v>
      </c>
      <c r="D92" s="42" t="s">
        <v>142</v>
      </c>
      <c r="E92" s="43" t="s">
        <v>2289</v>
      </c>
      <c r="F92" s="42" t="s">
        <v>590</v>
      </c>
      <c r="G92" s="42" t="s">
        <v>4224</v>
      </c>
      <c r="H92" s="42" t="s">
        <v>70</v>
      </c>
      <c r="I92" s="42" t="s">
        <v>4226</v>
      </c>
      <c r="J92" s="42" t="s">
        <v>3928</v>
      </c>
      <c r="K92" s="42" t="s">
        <v>231</v>
      </c>
      <c r="L92" s="42" t="s">
        <v>275</v>
      </c>
      <c r="M92" s="42" t="s">
        <v>286</v>
      </c>
      <c r="N92" s="42" t="s">
        <v>8876</v>
      </c>
      <c r="O92" s="42"/>
    </row>
    <row r="93" spans="1:15" x14ac:dyDescent="0.3">
      <c r="A93" s="42" t="s">
        <v>3989</v>
      </c>
      <c r="B93" s="42" t="s">
        <v>4228</v>
      </c>
      <c r="C93" s="43" t="s">
        <v>8878</v>
      </c>
      <c r="D93" s="42" t="s">
        <v>142</v>
      </c>
      <c r="E93" s="43" t="s">
        <v>2289</v>
      </c>
      <c r="F93" s="42" t="s">
        <v>590</v>
      </c>
      <c r="G93" s="42" t="s">
        <v>4227</v>
      </c>
      <c r="H93" s="42" t="s">
        <v>70</v>
      </c>
      <c r="I93" s="42" t="s">
        <v>4229</v>
      </c>
      <c r="J93" s="42" t="s">
        <v>3928</v>
      </c>
      <c r="K93" s="42" t="s">
        <v>231</v>
      </c>
      <c r="L93" s="42" t="s">
        <v>275</v>
      </c>
      <c r="M93" s="42" t="s">
        <v>286</v>
      </c>
      <c r="N93" s="42" t="s">
        <v>8876</v>
      </c>
      <c r="O93" s="42"/>
    </row>
    <row r="94" spans="1:15" x14ac:dyDescent="0.3">
      <c r="A94" s="42" t="s">
        <v>3989</v>
      </c>
      <c r="B94" s="42" t="s">
        <v>4857</v>
      </c>
      <c r="C94" s="43" t="s">
        <v>8878</v>
      </c>
      <c r="D94" s="42" t="s">
        <v>142</v>
      </c>
      <c r="E94" s="43" t="s">
        <v>2289</v>
      </c>
      <c r="F94" s="42" t="s">
        <v>644</v>
      </c>
      <c r="G94" s="42" t="s">
        <v>4856</v>
      </c>
      <c r="H94" s="42" t="s">
        <v>70</v>
      </c>
      <c r="I94" s="42" t="s">
        <v>4858</v>
      </c>
      <c r="J94" s="42" t="s">
        <v>3928</v>
      </c>
      <c r="K94" s="42" t="s">
        <v>231</v>
      </c>
      <c r="L94" s="42" t="s">
        <v>275</v>
      </c>
      <c r="M94" s="42" t="s">
        <v>8897</v>
      </c>
      <c r="N94" s="42" t="s">
        <v>8876</v>
      </c>
      <c r="O94" s="42"/>
    </row>
    <row r="95" spans="1:15" x14ac:dyDescent="0.3">
      <c r="A95" s="42" t="s">
        <v>3989</v>
      </c>
      <c r="B95" s="42" t="s">
        <v>5051</v>
      </c>
      <c r="C95" s="43" t="s">
        <v>8878</v>
      </c>
      <c r="D95" s="42" t="s">
        <v>142</v>
      </c>
      <c r="E95" s="43" t="s">
        <v>2289</v>
      </c>
      <c r="F95" s="42" t="s">
        <v>656</v>
      </c>
      <c r="G95" s="42" t="s">
        <v>5050</v>
      </c>
      <c r="H95" s="42" t="s">
        <v>70</v>
      </c>
      <c r="I95" s="42" t="s">
        <v>5052</v>
      </c>
      <c r="J95" s="42" t="s">
        <v>3928</v>
      </c>
      <c r="K95" s="42" t="s">
        <v>231</v>
      </c>
      <c r="L95" s="42" t="s">
        <v>275</v>
      </c>
      <c r="M95" s="42" t="s">
        <v>655</v>
      </c>
      <c r="N95" s="42" t="s">
        <v>8876</v>
      </c>
      <c r="O95" s="42"/>
    </row>
    <row r="96" spans="1:15" x14ac:dyDescent="0.3">
      <c r="A96" s="42" t="s">
        <v>3989</v>
      </c>
      <c r="B96" s="42" t="s">
        <v>3990</v>
      </c>
      <c r="C96" s="43" t="s">
        <v>8878</v>
      </c>
      <c r="D96" s="42" t="s">
        <v>142</v>
      </c>
      <c r="E96" s="43" t="s">
        <v>2289</v>
      </c>
      <c r="F96" s="42" t="s">
        <v>552</v>
      </c>
      <c r="G96" s="42" t="s">
        <v>3988</v>
      </c>
      <c r="H96" s="42" t="s">
        <v>70</v>
      </c>
      <c r="I96" s="42" t="s">
        <v>3991</v>
      </c>
      <c r="J96" s="42" t="s">
        <v>3928</v>
      </c>
      <c r="K96" s="42" t="s">
        <v>231</v>
      </c>
      <c r="L96" s="42" t="s">
        <v>275</v>
      </c>
      <c r="M96" s="42" t="s">
        <v>555</v>
      </c>
      <c r="N96" s="42" t="s">
        <v>8876</v>
      </c>
      <c r="O96" s="42"/>
    </row>
    <row r="97" spans="1:15" x14ac:dyDescent="0.3">
      <c r="A97" s="42" t="s">
        <v>3989</v>
      </c>
      <c r="B97" s="42" t="s">
        <v>4939</v>
      </c>
      <c r="C97" s="43" t="s">
        <v>8878</v>
      </c>
      <c r="D97" s="42" t="s">
        <v>142</v>
      </c>
      <c r="E97" s="43" t="s">
        <v>2289</v>
      </c>
      <c r="F97" s="42" t="s">
        <v>651</v>
      </c>
      <c r="G97" s="42" t="s">
        <v>4938</v>
      </c>
      <c r="H97" s="42" t="s">
        <v>70</v>
      </c>
      <c r="I97" s="42" t="s">
        <v>4940</v>
      </c>
      <c r="J97" s="42" t="s">
        <v>3928</v>
      </c>
      <c r="K97" s="42" t="s">
        <v>231</v>
      </c>
      <c r="L97" s="42" t="s">
        <v>275</v>
      </c>
      <c r="M97" s="42" t="s">
        <v>650</v>
      </c>
      <c r="N97" s="42" t="s">
        <v>8876</v>
      </c>
      <c r="O97" s="42"/>
    </row>
    <row r="98" spans="1:15" x14ac:dyDescent="0.3">
      <c r="A98" s="42" t="s">
        <v>3989</v>
      </c>
      <c r="B98" s="42" t="s">
        <v>3997</v>
      </c>
      <c r="C98" s="43" t="s">
        <v>8878</v>
      </c>
      <c r="D98" s="42" t="s">
        <v>142</v>
      </c>
      <c r="E98" s="43" t="s">
        <v>2289</v>
      </c>
      <c r="F98" s="42" t="s">
        <v>552</v>
      </c>
      <c r="G98" s="42" t="s">
        <v>3996</v>
      </c>
      <c r="H98" s="42" t="s">
        <v>70</v>
      </c>
      <c r="I98" s="42" t="s">
        <v>3998</v>
      </c>
      <c r="J98" s="42" t="s">
        <v>3928</v>
      </c>
      <c r="K98" s="42" t="s">
        <v>231</v>
      </c>
      <c r="L98" s="42" t="s">
        <v>275</v>
      </c>
      <c r="M98" s="42" t="s">
        <v>555</v>
      </c>
      <c r="N98" s="42" t="s">
        <v>8876</v>
      </c>
      <c r="O98" s="42"/>
    </row>
    <row r="99" spans="1:15" x14ac:dyDescent="0.3">
      <c r="A99" s="42" t="s">
        <v>3989</v>
      </c>
      <c r="B99" s="42" t="s">
        <v>4942</v>
      </c>
      <c r="C99" s="43" t="s">
        <v>8878</v>
      </c>
      <c r="D99" s="42" t="s">
        <v>142</v>
      </c>
      <c r="E99" s="43" t="s">
        <v>2289</v>
      </c>
      <c r="F99" s="42" t="s">
        <v>651</v>
      </c>
      <c r="G99" s="42" t="s">
        <v>4941</v>
      </c>
      <c r="H99" s="42" t="s">
        <v>70</v>
      </c>
      <c r="I99" s="42" t="s">
        <v>4943</v>
      </c>
      <c r="J99" s="42" t="s">
        <v>3928</v>
      </c>
      <c r="K99" s="42" t="s">
        <v>231</v>
      </c>
      <c r="L99" s="42" t="s">
        <v>275</v>
      </c>
      <c r="M99" s="42" t="s">
        <v>8898</v>
      </c>
      <c r="N99" s="42" t="s">
        <v>8876</v>
      </c>
      <c r="O99" s="42"/>
    </row>
    <row r="100" spans="1:15" x14ac:dyDescent="0.3">
      <c r="A100" s="42" t="s">
        <v>3989</v>
      </c>
      <c r="B100" s="42" t="s">
        <v>5129</v>
      </c>
      <c r="C100" s="43" t="s">
        <v>8878</v>
      </c>
      <c r="D100" s="42" t="s">
        <v>142</v>
      </c>
      <c r="E100" s="43" t="s">
        <v>2289</v>
      </c>
      <c r="F100" s="42" t="s">
        <v>660</v>
      </c>
      <c r="G100" s="42" t="s">
        <v>5128</v>
      </c>
      <c r="H100" s="42" t="s">
        <v>70</v>
      </c>
      <c r="I100" s="42" t="s">
        <v>5130</v>
      </c>
      <c r="J100" s="42" t="s">
        <v>3928</v>
      </c>
      <c r="K100" s="42" t="s">
        <v>231</v>
      </c>
      <c r="L100" s="42" t="s">
        <v>275</v>
      </c>
      <c r="M100" s="42" t="s">
        <v>8899</v>
      </c>
      <c r="N100" s="42" t="s">
        <v>8876</v>
      </c>
      <c r="O100" s="42"/>
    </row>
    <row r="101" spans="1:15" x14ac:dyDescent="0.3">
      <c r="A101" s="42" t="s">
        <v>3989</v>
      </c>
      <c r="B101" s="42" t="s">
        <v>4833</v>
      </c>
      <c r="C101" s="43" t="s">
        <v>2556</v>
      </c>
      <c r="D101" s="42" t="s">
        <v>142</v>
      </c>
      <c r="E101" s="43" t="s">
        <v>2289</v>
      </c>
      <c r="F101" s="42" t="s">
        <v>638</v>
      </c>
      <c r="G101" s="42" t="s">
        <v>4832</v>
      </c>
      <c r="H101" s="42" t="s">
        <v>70</v>
      </c>
      <c r="I101" s="42" t="s">
        <v>4834</v>
      </c>
      <c r="J101" s="42" t="s">
        <v>3928</v>
      </c>
      <c r="K101" s="42" t="s">
        <v>231</v>
      </c>
      <c r="L101" s="42" t="s">
        <v>275</v>
      </c>
      <c r="M101" s="42" t="s">
        <v>8900</v>
      </c>
      <c r="N101" s="42" t="s">
        <v>8876</v>
      </c>
      <c r="O101" s="42"/>
    </row>
    <row r="102" spans="1:15" x14ac:dyDescent="0.3">
      <c r="A102" s="42" t="s">
        <v>4000</v>
      </c>
      <c r="B102" s="42" t="s">
        <v>4231</v>
      </c>
      <c r="C102" s="43" t="s">
        <v>8878</v>
      </c>
      <c r="D102" s="42" t="s">
        <v>142</v>
      </c>
      <c r="E102" s="43" t="s">
        <v>2289</v>
      </c>
      <c r="F102" s="42" t="s">
        <v>590</v>
      </c>
      <c r="G102" s="42" t="s">
        <v>4230</v>
      </c>
      <c r="H102" s="42" t="s">
        <v>70</v>
      </c>
      <c r="I102" s="42" t="s">
        <v>4232</v>
      </c>
      <c r="J102" s="42" t="s">
        <v>3928</v>
      </c>
      <c r="K102" s="42" t="s">
        <v>231</v>
      </c>
      <c r="L102" s="42" t="s">
        <v>275</v>
      </c>
      <c r="M102" s="42" t="s">
        <v>286</v>
      </c>
      <c r="N102" s="42" t="s">
        <v>8876</v>
      </c>
      <c r="O102" s="42"/>
    </row>
    <row r="103" spans="1:15" x14ac:dyDescent="0.3">
      <c r="A103" s="42" t="s">
        <v>4000</v>
      </c>
      <c r="B103" s="42" t="s">
        <v>4474</v>
      </c>
      <c r="C103" s="43" t="s">
        <v>2556</v>
      </c>
      <c r="D103" s="42" t="s">
        <v>142</v>
      </c>
      <c r="E103" s="43" t="s">
        <v>2289</v>
      </c>
      <c r="F103" s="42" t="s">
        <v>614</v>
      </c>
      <c r="G103" s="42" t="s">
        <v>4473</v>
      </c>
      <c r="H103" s="42" t="s">
        <v>70</v>
      </c>
      <c r="I103" s="42" t="s">
        <v>4475</v>
      </c>
      <c r="J103" s="42" t="s">
        <v>3928</v>
      </c>
      <c r="K103" s="42" t="s">
        <v>231</v>
      </c>
      <c r="L103" s="42" t="s">
        <v>275</v>
      </c>
      <c r="M103" s="42" t="s">
        <v>8901</v>
      </c>
      <c r="N103" s="42" t="s">
        <v>8876</v>
      </c>
      <c r="O103" s="42"/>
    </row>
    <row r="104" spans="1:15" x14ac:dyDescent="0.3">
      <c r="A104" s="42" t="s">
        <v>4000</v>
      </c>
      <c r="B104" s="42" t="s">
        <v>805</v>
      </c>
      <c r="C104" s="43" t="s">
        <v>2556</v>
      </c>
      <c r="D104" s="42" t="s">
        <v>142</v>
      </c>
      <c r="E104" s="43" t="s">
        <v>2289</v>
      </c>
      <c r="F104" s="42" t="s">
        <v>651</v>
      </c>
      <c r="G104" s="42" t="s">
        <v>4956</v>
      </c>
      <c r="H104" s="42" t="s">
        <v>70</v>
      </c>
      <c r="I104" s="42" t="s">
        <v>4957</v>
      </c>
      <c r="J104" s="42" t="s">
        <v>3928</v>
      </c>
      <c r="K104" s="42" t="s">
        <v>231</v>
      </c>
      <c r="L104" s="42" t="s">
        <v>275</v>
      </c>
      <c r="M104" s="42" t="s">
        <v>650</v>
      </c>
      <c r="N104" s="42" t="s">
        <v>8876</v>
      </c>
      <c r="O104" s="42"/>
    </row>
    <row r="105" spans="1:15" x14ac:dyDescent="0.3">
      <c r="A105" s="42" t="s">
        <v>4000</v>
      </c>
      <c r="B105" s="42" t="s">
        <v>2585</v>
      </c>
      <c r="C105" s="43" t="s">
        <v>8878</v>
      </c>
      <c r="D105" s="42" t="s">
        <v>142</v>
      </c>
      <c r="E105" s="43" t="s">
        <v>2289</v>
      </c>
      <c r="F105" s="42" t="s">
        <v>629</v>
      </c>
      <c r="G105" s="42" t="s">
        <v>4800</v>
      </c>
      <c r="H105" s="42" t="s">
        <v>70</v>
      </c>
      <c r="I105" s="42" t="s">
        <v>4801</v>
      </c>
      <c r="J105" s="42" t="s">
        <v>3928</v>
      </c>
      <c r="K105" s="42" t="s">
        <v>231</v>
      </c>
      <c r="L105" s="42" t="s">
        <v>275</v>
      </c>
      <c r="M105" s="42" t="s">
        <v>631</v>
      </c>
      <c r="N105" s="42" t="s">
        <v>8876</v>
      </c>
      <c r="O105" s="42"/>
    </row>
    <row r="106" spans="1:15" x14ac:dyDescent="0.3">
      <c r="A106" s="42" t="s">
        <v>4000</v>
      </c>
      <c r="B106" s="42" t="s">
        <v>4001</v>
      </c>
      <c r="C106" s="43" t="s">
        <v>2556</v>
      </c>
      <c r="D106" s="42" t="s">
        <v>142</v>
      </c>
      <c r="E106" s="43" t="s">
        <v>2289</v>
      </c>
      <c r="F106" s="42" t="s">
        <v>552</v>
      </c>
      <c r="G106" s="42" t="s">
        <v>3999</v>
      </c>
      <c r="H106" s="42" t="s">
        <v>70</v>
      </c>
      <c r="I106" s="42" t="s">
        <v>4002</v>
      </c>
      <c r="J106" s="42" t="s">
        <v>3928</v>
      </c>
      <c r="K106" s="42" t="s">
        <v>231</v>
      </c>
      <c r="L106" s="42" t="s">
        <v>275</v>
      </c>
      <c r="M106" s="42" t="s">
        <v>555</v>
      </c>
      <c r="N106" s="42" t="s">
        <v>8876</v>
      </c>
      <c r="O106" s="42"/>
    </row>
    <row r="107" spans="1:15" x14ac:dyDescent="0.3">
      <c r="A107" s="42" t="s">
        <v>4234</v>
      </c>
      <c r="B107" s="42" t="s">
        <v>4842</v>
      </c>
      <c r="C107" s="43" t="s">
        <v>8878</v>
      </c>
      <c r="D107" s="42" t="s">
        <v>142</v>
      </c>
      <c r="E107" s="43" t="s">
        <v>2289</v>
      </c>
      <c r="F107" s="42" t="s">
        <v>644</v>
      </c>
      <c r="G107" s="42" t="s">
        <v>4841</v>
      </c>
      <c r="H107" s="42" t="s">
        <v>70</v>
      </c>
      <c r="I107" s="42" t="s">
        <v>4843</v>
      </c>
      <c r="J107" s="42" t="s">
        <v>3928</v>
      </c>
      <c r="K107" s="42" t="s">
        <v>231</v>
      </c>
      <c r="L107" s="42" t="s">
        <v>275</v>
      </c>
      <c r="M107" s="42" t="s">
        <v>8897</v>
      </c>
      <c r="N107" s="42" t="s">
        <v>8876</v>
      </c>
      <c r="O107" s="42"/>
    </row>
    <row r="108" spans="1:15" x14ac:dyDescent="0.3">
      <c r="A108" s="42" t="s">
        <v>4234</v>
      </c>
      <c r="B108" s="42" t="s">
        <v>5671</v>
      </c>
      <c r="C108" s="43" t="s">
        <v>8878</v>
      </c>
      <c r="D108" s="42" t="s">
        <v>154</v>
      </c>
      <c r="E108" s="43" t="s">
        <v>2289</v>
      </c>
      <c r="F108" s="42" t="s">
        <v>682</v>
      </c>
      <c r="G108" s="42" t="s">
        <v>5670</v>
      </c>
      <c r="H108" s="42" t="s">
        <v>70</v>
      </c>
      <c r="I108" s="42" t="s">
        <v>5673</v>
      </c>
      <c r="J108" s="42" t="s">
        <v>5672</v>
      </c>
      <c r="K108" s="42" t="s">
        <v>231</v>
      </c>
      <c r="L108" s="42" t="s">
        <v>275</v>
      </c>
      <c r="M108" s="42" t="s">
        <v>681</v>
      </c>
      <c r="N108" s="42" t="s">
        <v>8876</v>
      </c>
      <c r="O108" s="42"/>
    </row>
    <row r="109" spans="1:15" x14ac:dyDescent="0.3">
      <c r="A109" s="42" t="s">
        <v>4234</v>
      </c>
      <c r="B109" s="42" t="s">
        <v>4235</v>
      </c>
      <c r="C109" s="43" t="s">
        <v>8878</v>
      </c>
      <c r="D109" s="42" t="s">
        <v>142</v>
      </c>
      <c r="E109" s="43" t="s">
        <v>2289</v>
      </c>
      <c r="F109" s="42" t="s">
        <v>590</v>
      </c>
      <c r="G109" s="42" t="s">
        <v>4233</v>
      </c>
      <c r="H109" s="42" t="s">
        <v>70</v>
      </c>
      <c r="I109" s="42" t="s">
        <v>4236</v>
      </c>
      <c r="J109" s="42" t="s">
        <v>3928</v>
      </c>
      <c r="K109" s="42" t="s">
        <v>231</v>
      </c>
      <c r="L109" s="42" t="s">
        <v>275</v>
      </c>
      <c r="M109" s="42" t="s">
        <v>286</v>
      </c>
      <c r="N109" s="42" t="s">
        <v>8876</v>
      </c>
      <c r="O109" s="42"/>
    </row>
    <row r="110" spans="1:15" x14ac:dyDescent="0.3">
      <c r="A110" s="42" t="s">
        <v>4234</v>
      </c>
      <c r="B110" s="42" t="s">
        <v>5023</v>
      </c>
      <c r="C110" s="43" t="s">
        <v>8878</v>
      </c>
      <c r="D110" s="42" t="s">
        <v>142</v>
      </c>
      <c r="E110" s="43" t="s">
        <v>2289</v>
      </c>
      <c r="F110" s="42" t="s">
        <v>656</v>
      </c>
      <c r="G110" s="42" t="s">
        <v>5022</v>
      </c>
      <c r="H110" s="42" t="s">
        <v>70</v>
      </c>
      <c r="I110" s="42" t="s">
        <v>5024</v>
      </c>
      <c r="J110" s="42" t="s">
        <v>3928</v>
      </c>
      <c r="K110" s="42" t="s">
        <v>231</v>
      </c>
      <c r="L110" s="42" t="s">
        <v>275</v>
      </c>
      <c r="M110" s="42" t="s">
        <v>8902</v>
      </c>
      <c r="N110" s="42" t="s">
        <v>8876</v>
      </c>
      <c r="O110" s="42"/>
    </row>
    <row r="111" spans="1:15" x14ac:dyDescent="0.3">
      <c r="A111" s="42" t="s">
        <v>4234</v>
      </c>
      <c r="B111" s="42" t="s">
        <v>4353</v>
      </c>
      <c r="C111" s="43" t="s">
        <v>8878</v>
      </c>
      <c r="D111" s="42" t="s">
        <v>142</v>
      </c>
      <c r="E111" s="43" t="s">
        <v>2289</v>
      </c>
      <c r="F111" s="42" t="s">
        <v>608</v>
      </c>
      <c r="G111" s="42" t="s">
        <v>4352</v>
      </c>
      <c r="H111" s="42" t="s">
        <v>70</v>
      </c>
      <c r="I111" s="42" t="s">
        <v>4354</v>
      </c>
      <c r="J111" s="42" t="s">
        <v>3928</v>
      </c>
      <c r="K111" s="42" t="s">
        <v>231</v>
      </c>
      <c r="L111" s="42" t="s">
        <v>275</v>
      </c>
      <c r="M111" s="42" t="s">
        <v>8901</v>
      </c>
      <c r="N111" s="42" t="s">
        <v>8876</v>
      </c>
      <c r="O111" s="42"/>
    </row>
    <row r="112" spans="1:15" x14ac:dyDescent="0.3">
      <c r="A112" s="42" t="s">
        <v>4234</v>
      </c>
      <c r="B112" s="42" t="s">
        <v>4359</v>
      </c>
      <c r="C112" s="43" t="s">
        <v>8878</v>
      </c>
      <c r="D112" s="42" t="s">
        <v>142</v>
      </c>
      <c r="E112" s="43" t="s">
        <v>2289</v>
      </c>
      <c r="F112" s="42" t="s">
        <v>608</v>
      </c>
      <c r="G112" s="42" t="s">
        <v>4358</v>
      </c>
      <c r="H112" s="42" t="s">
        <v>70</v>
      </c>
      <c r="I112" s="42" t="s">
        <v>4360</v>
      </c>
      <c r="J112" s="42" t="s">
        <v>3928</v>
      </c>
      <c r="K112" s="42" t="s">
        <v>231</v>
      </c>
      <c r="L112" s="42" t="s">
        <v>275</v>
      </c>
      <c r="M112" s="42" t="s">
        <v>8901</v>
      </c>
      <c r="N112" s="42" t="s">
        <v>8876</v>
      </c>
      <c r="O112" s="42"/>
    </row>
    <row r="113" spans="1:15" x14ac:dyDescent="0.3">
      <c r="A113" s="42" t="s">
        <v>4234</v>
      </c>
      <c r="B113" s="42" t="s">
        <v>4362</v>
      </c>
      <c r="C113" s="43" t="s">
        <v>8878</v>
      </c>
      <c r="D113" s="42" t="s">
        <v>142</v>
      </c>
      <c r="E113" s="43" t="s">
        <v>2289</v>
      </c>
      <c r="F113" s="42" t="s">
        <v>608</v>
      </c>
      <c r="G113" s="42" t="s">
        <v>4361</v>
      </c>
      <c r="H113" s="42" t="s">
        <v>70</v>
      </c>
      <c r="I113" s="42" t="s">
        <v>4363</v>
      </c>
      <c r="J113" s="42" t="s">
        <v>3928</v>
      </c>
      <c r="K113" s="42" t="s">
        <v>231</v>
      </c>
      <c r="L113" s="42" t="s">
        <v>275</v>
      </c>
      <c r="M113" s="42" t="s">
        <v>8901</v>
      </c>
      <c r="N113" s="42" t="s">
        <v>8876</v>
      </c>
      <c r="O113" s="42"/>
    </row>
    <row r="114" spans="1:15" x14ac:dyDescent="0.3">
      <c r="A114" s="42" t="s">
        <v>4234</v>
      </c>
      <c r="B114" s="42" t="s">
        <v>4486</v>
      </c>
      <c r="C114" s="43" t="s">
        <v>3048</v>
      </c>
      <c r="D114" s="42" t="s">
        <v>142</v>
      </c>
      <c r="E114" s="43" t="s">
        <v>2289</v>
      </c>
      <c r="F114" s="42" t="s">
        <v>614</v>
      </c>
      <c r="G114" s="42" t="s">
        <v>4485</v>
      </c>
      <c r="H114" s="42" t="s">
        <v>70</v>
      </c>
      <c r="I114" s="42" t="s">
        <v>4487</v>
      </c>
      <c r="J114" s="42" t="s">
        <v>3928</v>
      </c>
      <c r="K114" s="42" t="s">
        <v>231</v>
      </c>
      <c r="L114" s="42" t="s">
        <v>275</v>
      </c>
      <c r="M114" s="42" t="s">
        <v>8901</v>
      </c>
      <c r="N114" s="42" t="s">
        <v>8876</v>
      </c>
      <c r="O114" s="42"/>
    </row>
    <row r="115" spans="1:15" x14ac:dyDescent="0.3">
      <c r="A115" s="42" t="s">
        <v>4234</v>
      </c>
      <c r="B115" s="42" t="s">
        <v>1005</v>
      </c>
      <c r="C115" s="43" t="s">
        <v>8878</v>
      </c>
      <c r="D115" s="42" t="s">
        <v>142</v>
      </c>
      <c r="E115" s="43" t="s">
        <v>2289</v>
      </c>
      <c r="F115" s="42" t="s">
        <v>608</v>
      </c>
      <c r="G115" s="42" t="s">
        <v>4364</v>
      </c>
      <c r="H115" s="42" t="s">
        <v>70</v>
      </c>
      <c r="I115" s="42" t="s">
        <v>4365</v>
      </c>
      <c r="J115" s="42" t="s">
        <v>3928</v>
      </c>
      <c r="K115" s="42" t="s">
        <v>231</v>
      </c>
      <c r="L115" s="42" t="s">
        <v>275</v>
      </c>
      <c r="M115" s="42" t="s">
        <v>8901</v>
      </c>
      <c r="N115" s="42" t="s">
        <v>8876</v>
      </c>
      <c r="O115" s="42"/>
    </row>
    <row r="116" spans="1:15" x14ac:dyDescent="0.3">
      <c r="A116" s="42" t="s">
        <v>4234</v>
      </c>
      <c r="B116" s="42" t="s">
        <v>4489</v>
      </c>
      <c r="C116" s="43" t="s">
        <v>2556</v>
      </c>
      <c r="D116" s="42" t="s">
        <v>142</v>
      </c>
      <c r="E116" s="43" t="s">
        <v>2289</v>
      </c>
      <c r="F116" s="42" t="s">
        <v>614</v>
      </c>
      <c r="G116" s="42" t="s">
        <v>4488</v>
      </c>
      <c r="H116" s="42" t="s">
        <v>70</v>
      </c>
      <c r="I116" s="42" t="s">
        <v>4490</v>
      </c>
      <c r="J116" s="42" t="s">
        <v>3928</v>
      </c>
      <c r="K116" s="42" t="s">
        <v>231</v>
      </c>
      <c r="L116" s="42" t="s">
        <v>275</v>
      </c>
      <c r="M116" s="42" t="s">
        <v>8901</v>
      </c>
      <c r="N116" s="42" t="s">
        <v>8876</v>
      </c>
      <c r="O116" s="42"/>
    </row>
    <row r="117" spans="1:15" x14ac:dyDescent="0.3">
      <c r="A117" s="42" t="s">
        <v>4234</v>
      </c>
      <c r="B117" s="42" t="s">
        <v>4477</v>
      </c>
      <c r="C117" s="43" t="s">
        <v>2556</v>
      </c>
      <c r="D117" s="42" t="s">
        <v>142</v>
      </c>
      <c r="E117" s="43" t="s">
        <v>2289</v>
      </c>
      <c r="F117" s="42" t="s">
        <v>614</v>
      </c>
      <c r="G117" s="42" t="s">
        <v>4476</v>
      </c>
      <c r="H117" s="42" t="s">
        <v>70</v>
      </c>
      <c r="I117" s="42" t="s">
        <v>4478</v>
      </c>
      <c r="J117" s="42" t="s">
        <v>3928</v>
      </c>
      <c r="K117" s="42" t="s">
        <v>231</v>
      </c>
      <c r="L117" s="42" t="s">
        <v>275</v>
      </c>
      <c r="M117" s="42" t="s">
        <v>8901</v>
      </c>
      <c r="N117" s="42" t="s">
        <v>8876</v>
      </c>
      <c r="O117" s="42"/>
    </row>
    <row r="118" spans="1:15" x14ac:dyDescent="0.3">
      <c r="A118" s="42" t="s">
        <v>4234</v>
      </c>
      <c r="B118" s="42" t="s">
        <v>4830</v>
      </c>
      <c r="C118" s="43" t="s">
        <v>8878</v>
      </c>
      <c r="D118" s="42" t="s">
        <v>142</v>
      </c>
      <c r="E118" s="43" t="s">
        <v>2289</v>
      </c>
      <c r="F118" s="42" t="s">
        <v>638</v>
      </c>
      <c r="G118" s="42" t="s">
        <v>4829</v>
      </c>
      <c r="H118" s="42" t="s">
        <v>70</v>
      </c>
      <c r="I118" s="42" t="s">
        <v>4831</v>
      </c>
      <c r="J118" s="42" t="s">
        <v>3928</v>
      </c>
      <c r="K118" s="42" t="s">
        <v>231</v>
      </c>
      <c r="L118" s="42" t="s">
        <v>275</v>
      </c>
      <c r="M118" s="42" t="s">
        <v>8903</v>
      </c>
      <c r="N118" s="42" t="s">
        <v>8876</v>
      </c>
      <c r="O118" s="42"/>
    </row>
    <row r="119" spans="1:15" x14ac:dyDescent="0.3">
      <c r="A119" s="42" t="s">
        <v>4234</v>
      </c>
      <c r="B119" s="42" t="s">
        <v>4954</v>
      </c>
      <c r="C119" s="43" t="s">
        <v>2556</v>
      </c>
      <c r="D119" s="42" t="s">
        <v>142</v>
      </c>
      <c r="E119" s="43" t="s">
        <v>2289</v>
      </c>
      <c r="F119" s="42" t="s">
        <v>651</v>
      </c>
      <c r="G119" s="42" t="s">
        <v>4953</v>
      </c>
      <c r="H119" s="42" t="s">
        <v>70</v>
      </c>
      <c r="I119" s="42" t="s">
        <v>4955</v>
      </c>
      <c r="J119" s="42" t="s">
        <v>3928</v>
      </c>
      <c r="K119" s="42" t="s">
        <v>231</v>
      </c>
      <c r="L119" s="42" t="s">
        <v>275</v>
      </c>
      <c r="M119" s="42" t="s">
        <v>8904</v>
      </c>
      <c r="N119" s="42" t="s">
        <v>8876</v>
      </c>
      <c r="O119" s="42"/>
    </row>
    <row r="120" spans="1:15" x14ac:dyDescent="0.3">
      <c r="A120" s="42" t="s">
        <v>4234</v>
      </c>
      <c r="B120" s="42" t="s">
        <v>4436</v>
      </c>
      <c r="C120" s="43" t="s">
        <v>8878</v>
      </c>
      <c r="D120" s="42" t="s">
        <v>142</v>
      </c>
      <c r="E120" s="43" t="s">
        <v>2289</v>
      </c>
      <c r="F120" s="42" t="s">
        <v>612</v>
      </c>
      <c r="G120" s="42" t="s">
        <v>4435</v>
      </c>
      <c r="H120" s="42" t="s">
        <v>70</v>
      </c>
      <c r="I120" s="42" t="s">
        <v>4437</v>
      </c>
      <c r="J120" s="42" t="s">
        <v>3928</v>
      </c>
      <c r="K120" s="42" t="s">
        <v>231</v>
      </c>
      <c r="L120" s="42" t="s">
        <v>275</v>
      </c>
      <c r="M120" s="42" t="s">
        <v>8901</v>
      </c>
      <c r="N120" s="42" t="s">
        <v>8876</v>
      </c>
      <c r="O120" s="42"/>
    </row>
    <row r="121" spans="1:15" x14ac:dyDescent="0.3">
      <c r="A121" s="42" t="s">
        <v>4234</v>
      </c>
      <c r="B121" s="42" t="s">
        <v>4317</v>
      </c>
      <c r="C121" s="43" t="s">
        <v>2556</v>
      </c>
      <c r="D121" s="42" t="s">
        <v>142</v>
      </c>
      <c r="E121" s="43" t="s">
        <v>2289</v>
      </c>
      <c r="F121" s="42" t="s">
        <v>604</v>
      </c>
      <c r="G121" s="42" t="s">
        <v>4316</v>
      </c>
      <c r="H121" s="42" t="s">
        <v>70</v>
      </c>
      <c r="I121" s="42" t="s">
        <v>4318</v>
      </c>
      <c r="J121" s="42" t="s">
        <v>3928</v>
      </c>
      <c r="K121" s="42" t="s">
        <v>231</v>
      </c>
      <c r="L121" s="42" t="s">
        <v>275</v>
      </c>
      <c r="M121" s="42" t="s">
        <v>607</v>
      </c>
      <c r="N121" s="42" t="s">
        <v>8876</v>
      </c>
      <c r="O121" s="42"/>
    </row>
    <row r="122" spans="1:15" x14ac:dyDescent="0.3">
      <c r="A122" s="42" t="s">
        <v>4234</v>
      </c>
      <c r="B122" s="42" t="s">
        <v>4320</v>
      </c>
      <c r="C122" s="43" t="s">
        <v>2556</v>
      </c>
      <c r="D122" s="42" t="s">
        <v>142</v>
      </c>
      <c r="E122" s="43" t="s">
        <v>2289</v>
      </c>
      <c r="F122" s="42" t="s">
        <v>604</v>
      </c>
      <c r="G122" s="42" t="s">
        <v>4319</v>
      </c>
      <c r="H122" s="42" t="s">
        <v>70</v>
      </c>
      <c r="I122" s="42" t="s">
        <v>4321</v>
      </c>
      <c r="J122" s="42" t="s">
        <v>3928</v>
      </c>
      <c r="K122" s="42" t="s">
        <v>231</v>
      </c>
      <c r="L122" s="42" t="s">
        <v>275</v>
      </c>
      <c r="M122" s="42" t="s">
        <v>607</v>
      </c>
      <c r="N122" s="42" t="s">
        <v>8876</v>
      </c>
      <c r="O122" s="42"/>
    </row>
    <row r="123" spans="1:15" x14ac:dyDescent="0.3">
      <c r="A123" s="42" t="s">
        <v>4234</v>
      </c>
      <c r="B123" s="42" t="s">
        <v>1009</v>
      </c>
      <c r="C123" s="43" t="s">
        <v>2556</v>
      </c>
      <c r="D123" s="42" t="s">
        <v>142</v>
      </c>
      <c r="E123" s="43" t="s">
        <v>2289</v>
      </c>
      <c r="F123" s="42" t="s">
        <v>604</v>
      </c>
      <c r="G123" s="42" t="s">
        <v>4322</v>
      </c>
      <c r="H123" s="42" t="s">
        <v>70</v>
      </c>
      <c r="I123" s="42" t="s">
        <v>4323</v>
      </c>
      <c r="J123" s="42" t="s">
        <v>3928</v>
      </c>
      <c r="K123" s="42" t="s">
        <v>231</v>
      </c>
      <c r="L123" s="42" t="s">
        <v>275</v>
      </c>
      <c r="M123" s="42" t="s">
        <v>607</v>
      </c>
      <c r="N123" s="42" t="s">
        <v>8876</v>
      </c>
      <c r="O123" s="42"/>
    </row>
    <row r="124" spans="1:15" x14ac:dyDescent="0.3">
      <c r="A124" s="42" t="s">
        <v>4234</v>
      </c>
      <c r="B124" s="42" t="s">
        <v>4314</v>
      </c>
      <c r="C124" s="43" t="s">
        <v>8878</v>
      </c>
      <c r="D124" s="42" t="s">
        <v>142</v>
      </c>
      <c r="E124" s="43" t="s">
        <v>2289</v>
      </c>
      <c r="F124" s="42" t="s">
        <v>604</v>
      </c>
      <c r="G124" s="42" t="s">
        <v>4313</v>
      </c>
      <c r="H124" s="42" t="s">
        <v>70</v>
      </c>
      <c r="I124" s="42" t="s">
        <v>4315</v>
      </c>
      <c r="J124" s="42" t="s">
        <v>3928</v>
      </c>
      <c r="K124" s="42" t="s">
        <v>231</v>
      </c>
      <c r="L124" s="42" t="s">
        <v>275</v>
      </c>
      <c r="M124" s="42" t="s">
        <v>607</v>
      </c>
      <c r="N124" s="42" t="s">
        <v>8876</v>
      </c>
      <c r="O124" s="42"/>
    </row>
    <row r="125" spans="1:15" x14ac:dyDescent="0.3">
      <c r="A125" s="42" t="s">
        <v>4234</v>
      </c>
      <c r="B125" s="42" t="s">
        <v>4471</v>
      </c>
      <c r="C125" s="43" t="s">
        <v>2556</v>
      </c>
      <c r="D125" s="42" t="s">
        <v>142</v>
      </c>
      <c r="E125" s="43" t="s">
        <v>2289</v>
      </c>
      <c r="F125" s="42" t="s">
        <v>614</v>
      </c>
      <c r="G125" s="42" t="s">
        <v>4470</v>
      </c>
      <c r="H125" s="42" t="s">
        <v>70</v>
      </c>
      <c r="I125" s="42" t="s">
        <v>4472</v>
      </c>
      <c r="J125" s="42" t="s">
        <v>3928</v>
      </c>
      <c r="K125" s="42" t="s">
        <v>231</v>
      </c>
      <c r="L125" s="42" t="s">
        <v>275</v>
      </c>
      <c r="M125" s="42" t="s">
        <v>8901</v>
      </c>
      <c r="N125" s="42" t="s">
        <v>8876</v>
      </c>
      <c r="O125" s="42"/>
    </row>
    <row r="126" spans="1:15" x14ac:dyDescent="0.3">
      <c r="A126" s="42" t="s">
        <v>4325</v>
      </c>
      <c r="B126" s="42" t="s">
        <v>4326</v>
      </c>
      <c r="C126" s="43" t="s">
        <v>8878</v>
      </c>
      <c r="D126" s="42" t="s">
        <v>142</v>
      </c>
      <c r="E126" s="43" t="s">
        <v>2289</v>
      </c>
      <c r="F126" s="42" t="s">
        <v>608</v>
      </c>
      <c r="G126" s="42" t="s">
        <v>4324</v>
      </c>
      <c r="H126" s="42" t="s">
        <v>70</v>
      </c>
      <c r="I126" s="42" t="s">
        <v>4327</v>
      </c>
      <c r="J126" s="42" t="s">
        <v>2675</v>
      </c>
      <c r="K126" s="42" t="s">
        <v>231</v>
      </c>
      <c r="L126" s="42" t="s">
        <v>275</v>
      </c>
      <c r="M126" s="42" t="s">
        <v>8901</v>
      </c>
      <c r="N126" s="42" t="s">
        <v>8876</v>
      </c>
      <c r="O126" s="42"/>
    </row>
    <row r="127" spans="1:15" x14ac:dyDescent="0.3">
      <c r="A127" s="42" t="s">
        <v>4325</v>
      </c>
      <c r="B127" s="42" t="s">
        <v>4356</v>
      </c>
      <c r="C127" s="43" t="s">
        <v>8878</v>
      </c>
      <c r="D127" s="42" t="s">
        <v>142</v>
      </c>
      <c r="E127" s="43" t="s">
        <v>2289</v>
      </c>
      <c r="F127" s="42" t="s">
        <v>608</v>
      </c>
      <c r="G127" s="42" t="s">
        <v>4355</v>
      </c>
      <c r="H127" s="42" t="s">
        <v>70</v>
      </c>
      <c r="I127" s="42" t="s">
        <v>4357</v>
      </c>
      <c r="J127" s="42" t="s">
        <v>2675</v>
      </c>
      <c r="K127" s="42" t="s">
        <v>231</v>
      </c>
      <c r="L127" s="42" t="s">
        <v>275</v>
      </c>
      <c r="M127" s="42" t="s">
        <v>8901</v>
      </c>
      <c r="N127" s="42" t="s">
        <v>8876</v>
      </c>
      <c r="O127" s="42"/>
    </row>
    <row r="128" spans="1:15" x14ac:dyDescent="0.3">
      <c r="A128" s="42" t="s">
        <v>4325</v>
      </c>
      <c r="B128" s="42" t="s">
        <v>4483</v>
      </c>
      <c r="C128" s="43" t="s">
        <v>2556</v>
      </c>
      <c r="D128" s="42" t="s">
        <v>142</v>
      </c>
      <c r="E128" s="43" t="s">
        <v>2289</v>
      </c>
      <c r="F128" s="42" t="s">
        <v>614</v>
      </c>
      <c r="G128" s="42" t="s">
        <v>4482</v>
      </c>
      <c r="H128" s="42" t="s">
        <v>70</v>
      </c>
      <c r="I128" s="42" t="s">
        <v>4484</v>
      </c>
      <c r="J128" s="42" t="s">
        <v>2675</v>
      </c>
      <c r="K128" s="42" t="s">
        <v>231</v>
      </c>
      <c r="L128" s="42" t="s">
        <v>275</v>
      </c>
      <c r="M128" s="42" t="s">
        <v>8901</v>
      </c>
      <c r="N128" s="42" t="s">
        <v>8876</v>
      </c>
      <c r="O128" s="42"/>
    </row>
    <row r="129" spans="1:15" x14ac:dyDescent="0.3">
      <c r="A129" s="42" t="s">
        <v>4325</v>
      </c>
      <c r="B129" s="42" t="s">
        <v>4371</v>
      </c>
      <c r="C129" s="43" t="s">
        <v>8878</v>
      </c>
      <c r="D129" s="42" t="s">
        <v>142</v>
      </c>
      <c r="E129" s="43" t="s">
        <v>2289</v>
      </c>
      <c r="F129" s="42" t="s">
        <v>608</v>
      </c>
      <c r="G129" s="42" t="s">
        <v>4370</v>
      </c>
      <c r="H129" s="42" t="s">
        <v>70</v>
      </c>
      <c r="I129" s="42" t="s">
        <v>4372</v>
      </c>
      <c r="J129" s="42" t="s">
        <v>2675</v>
      </c>
      <c r="K129" s="42" t="s">
        <v>231</v>
      </c>
      <c r="L129" s="42" t="s">
        <v>275</v>
      </c>
      <c r="M129" s="42" t="s">
        <v>8901</v>
      </c>
      <c r="N129" s="42" t="s">
        <v>8876</v>
      </c>
      <c r="O129" s="42"/>
    </row>
    <row r="130" spans="1:15" x14ac:dyDescent="0.3">
      <c r="A130" s="42" t="s">
        <v>4325</v>
      </c>
      <c r="B130" s="42" t="s">
        <v>4439</v>
      </c>
      <c r="C130" s="43" t="s">
        <v>8878</v>
      </c>
      <c r="D130" s="42" t="s">
        <v>142</v>
      </c>
      <c r="E130" s="43" t="s">
        <v>2289</v>
      </c>
      <c r="F130" s="42" t="s">
        <v>614</v>
      </c>
      <c r="G130" s="42" t="s">
        <v>4438</v>
      </c>
      <c r="H130" s="42" t="s">
        <v>70</v>
      </c>
      <c r="I130" s="42" t="s">
        <v>4440</v>
      </c>
      <c r="J130" s="42" t="s">
        <v>2675</v>
      </c>
      <c r="K130" s="42" t="s">
        <v>231</v>
      </c>
      <c r="L130" s="42" t="s">
        <v>275</v>
      </c>
      <c r="M130" s="42" t="s">
        <v>8901</v>
      </c>
      <c r="N130" s="42" t="s">
        <v>8876</v>
      </c>
      <c r="O130" s="42"/>
    </row>
    <row r="131" spans="1:15" x14ac:dyDescent="0.3">
      <c r="A131" s="42" t="s">
        <v>4325</v>
      </c>
      <c r="B131" s="42" t="s">
        <v>4442</v>
      </c>
      <c r="C131" s="43" t="s">
        <v>8878</v>
      </c>
      <c r="D131" s="42" t="s">
        <v>142</v>
      </c>
      <c r="E131" s="43" t="s">
        <v>2289</v>
      </c>
      <c r="F131" s="42" t="s">
        <v>614</v>
      </c>
      <c r="G131" s="42" t="s">
        <v>4441</v>
      </c>
      <c r="H131" s="42" t="s">
        <v>70</v>
      </c>
      <c r="I131" s="42" t="s">
        <v>4443</v>
      </c>
      <c r="J131" s="42" t="s">
        <v>2675</v>
      </c>
      <c r="K131" s="42" t="s">
        <v>231</v>
      </c>
      <c r="L131" s="42" t="s">
        <v>275</v>
      </c>
      <c r="M131" s="42" t="s">
        <v>8901</v>
      </c>
      <c r="N131" s="42" t="s">
        <v>8876</v>
      </c>
      <c r="O131" s="42"/>
    </row>
    <row r="132" spans="1:15" x14ac:dyDescent="0.3">
      <c r="A132" s="42" t="s">
        <v>4325</v>
      </c>
      <c r="B132" s="42" t="s">
        <v>4445</v>
      </c>
      <c r="C132" s="43" t="s">
        <v>8878</v>
      </c>
      <c r="D132" s="42" t="s">
        <v>142</v>
      </c>
      <c r="E132" s="43" t="s">
        <v>2289</v>
      </c>
      <c r="F132" s="42" t="s">
        <v>614</v>
      </c>
      <c r="G132" s="42" t="s">
        <v>4444</v>
      </c>
      <c r="H132" s="42" t="s">
        <v>70</v>
      </c>
      <c r="I132" s="42" t="s">
        <v>4446</v>
      </c>
      <c r="J132" s="42" t="s">
        <v>2675</v>
      </c>
      <c r="K132" s="42" t="s">
        <v>231</v>
      </c>
      <c r="L132" s="42" t="s">
        <v>275</v>
      </c>
      <c r="M132" s="42" t="s">
        <v>8901</v>
      </c>
      <c r="N132" s="42" t="s">
        <v>8876</v>
      </c>
      <c r="O132" s="42"/>
    </row>
    <row r="133" spans="1:15" x14ac:dyDescent="0.3">
      <c r="A133" s="42" t="s">
        <v>4325</v>
      </c>
      <c r="B133" s="42" t="s">
        <v>4480</v>
      </c>
      <c r="C133" s="43" t="s">
        <v>2556</v>
      </c>
      <c r="D133" s="42" t="s">
        <v>142</v>
      </c>
      <c r="E133" s="43" t="s">
        <v>2289</v>
      </c>
      <c r="F133" s="42" t="s">
        <v>614</v>
      </c>
      <c r="G133" s="42" t="s">
        <v>4479</v>
      </c>
      <c r="H133" s="42" t="s">
        <v>70</v>
      </c>
      <c r="I133" s="42" t="s">
        <v>4481</v>
      </c>
      <c r="J133" s="42" t="s">
        <v>2675</v>
      </c>
      <c r="K133" s="42" t="s">
        <v>231</v>
      </c>
      <c r="L133" s="42" t="s">
        <v>275</v>
      </c>
      <c r="M133" s="42" t="s">
        <v>8901</v>
      </c>
      <c r="N133" s="42" t="s">
        <v>8876</v>
      </c>
      <c r="O133" s="42"/>
    </row>
    <row r="134" spans="1:15" x14ac:dyDescent="0.3">
      <c r="A134" s="42" t="s">
        <v>3931</v>
      </c>
      <c r="B134" s="42" t="s">
        <v>4456</v>
      </c>
      <c r="C134" s="43" t="s">
        <v>2556</v>
      </c>
      <c r="D134" s="42" t="s">
        <v>142</v>
      </c>
      <c r="E134" s="43" t="s">
        <v>2289</v>
      </c>
      <c r="F134" s="42" t="s">
        <v>614</v>
      </c>
      <c r="G134" s="42" t="s">
        <v>4455</v>
      </c>
      <c r="H134" s="42" t="s">
        <v>70</v>
      </c>
      <c r="I134" s="42" t="s">
        <v>4457</v>
      </c>
      <c r="J134" s="42" t="s">
        <v>3928</v>
      </c>
      <c r="K134" s="42" t="s">
        <v>231</v>
      </c>
      <c r="L134" s="42" t="s">
        <v>275</v>
      </c>
      <c r="M134" s="42" t="s">
        <v>611</v>
      </c>
      <c r="N134" s="42" t="s">
        <v>8876</v>
      </c>
      <c r="O134" s="42"/>
    </row>
    <row r="135" spans="1:15" x14ac:dyDescent="0.3">
      <c r="A135" s="42" t="s">
        <v>3931</v>
      </c>
      <c r="B135" s="42" t="s">
        <v>4795</v>
      </c>
      <c r="C135" s="43" t="s">
        <v>8878</v>
      </c>
      <c r="D135" s="42" t="s">
        <v>142</v>
      </c>
      <c r="E135" s="43" t="s">
        <v>2289</v>
      </c>
      <c r="F135" s="42" t="s">
        <v>629</v>
      </c>
      <c r="G135" s="42" t="s">
        <v>4794</v>
      </c>
      <c r="H135" s="42" t="s">
        <v>70</v>
      </c>
      <c r="I135" s="42" t="s">
        <v>4796</v>
      </c>
      <c r="J135" s="42" t="s">
        <v>3928</v>
      </c>
      <c r="K135" s="42" t="s">
        <v>231</v>
      </c>
      <c r="L135" s="42" t="s">
        <v>275</v>
      </c>
      <c r="M135" s="42" t="s">
        <v>631</v>
      </c>
      <c r="N135" s="42" t="s">
        <v>8876</v>
      </c>
      <c r="O135" s="42"/>
    </row>
    <row r="136" spans="1:15" x14ac:dyDescent="0.3">
      <c r="A136" s="42" t="s">
        <v>3931</v>
      </c>
      <c r="B136" s="42" t="s">
        <v>4821</v>
      </c>
      <c r="C136" s="43" t="s">
        <v>8878</v>
      </c>
      <c r="D136" s="42" t="s">
        <v>142</v>
      </c>
      <c r="E136" s="43" t="s">
        <v>2289</v>
      </c>
      <c r="F136" s="42" t="s">
        <v>635</v>
      </c>
      <c r="G136" s="42" t="s">
        <v>4820</v>
      </c>
      <c r="H136" s="42" t="s">
        <v>70</v>
      </c>
      <c r="I136" s="42" t="s">
        <v>4822</v>
      </c>
      <c r="J136" s="42" t="s">
        <v>3928</v>
      </c>
      <c r="K136" s="42" t="s">
        <v>231</v>
      </c>
      <c r="L136" s="42" t="s">
        <v>275</v>
      </c>
      <c r="M136" s="42" t="s">
        <v>637</v>
      </c>
      <c r="N136" s="42" t="s">
        <v>8876</v>
      </c>
      <c r="O136" s="42"/>
    </row>
    <row r="137" spans="1:15" x14ac:dyDescent="0.3">
      <c r="A137" s="42" t="s">
        <v>3931</v>
      </c>
      <c r="B137" s="42" t="s">
        <v>4824</v>
      </c>
      <c r="C137" s="43" t="s">
        <v>8878</v>
      </c>
      <c r="D137" s="42" t="s">
        <v>142</v>
      </c>
      <c r="E137" s="43" t="s">
        <v>2289</v>
      </c>
      <c r="F137" s="42" t="s">
        <v>635</v>
      </c>
      <c r="G137" s="42" t="s">
        <v>4823</v>
      </c>
      <c r="H137" s="42" t="s">
        <v>70</v>
      </c>
      <c r="I137" s="42" t="s">
        <v>4825</v>
      </c>
      <c r="J137" s="42" t="s">
        <v>3928</v>
      </c>
      <c r="K137" s="42" t="s">
        <v>231</v>
      </c>
      <c r="L137" s="42" t="s">
        <v>275</v>
      </c>
      <c r="M137" s="42" t="s">
        <v>637</v>
      </c>
      <c r="N137" s="42" t="s">
        <v>8876</v>
      </c>
      <c r="O137" s="42"/>
    </row>
    <row r="138" spans="1:15" x14ac:dyDescent="0.3">
      <c r="A138" s="42" t="s">
        <v>3931</v>
      </c>
      <c r="B138" s="42" t="s">
        <v>4854</v>
      </c>
      <c r="C138" s="43" t="s">
        <v>8878</v>
      </c>
      <c r="D138" s="42" t="s">
        <v>142</v>
      </c>
      <c r="E138" s="43" t="s">
        <v>2289</v>
      </c>
      <c r="F138" s="42" t="s">
        <v>644</v>
      </c>
      <c r="G138" s="42" t="s">
        <v>4853</v>
      </c>
      <c r="H138" s="42" t="s">
        <v>70</v>
      </c>
      <c r="I138" s="42" t="s">
        <v>4855</v>
      </c>
      <c r="J138" s="42" t="s">
        <v>3928</v>
      </c>
      <c r="K138" s="42" t="s">
        <v>231</v>
      </c>
      <c r="L138" s="42" t="s">
        <v>275</v>
      </c>
      <c r="M138" s="42" t="s">
        <v>8897</v>
      </c>
      <c r="N138" s="42" t="s">
        <v>8876</v>
      </c>
      <c r="O138" s="42"/>
    </row>
    <row r="139" spans="1:15" x14ac:dyDescent="0.3">
      <c r="A139" s="42" t="s">
        <v>3931</v>
      </c>
      <c r="B139" s="42" t="s">
        <v>4798</v>
      </c>
      <c r="C139" s="43" t="s">
        <v>8878</v>
      </c>
      <c r="D139" s="42" t="s">
        <v>142</v>
      </c>
      <c r="E139" s="43" t="s">
        <v>2289</v>
      </c>
      <c r="F139" s="42" t="s">
        <v>629</v>
      </c>
      <c r="G139" s="42" t="s">
        <v>4797</v>
      </c>
      <c r="H139" s="42" t="s">
        <v>70</v>
      </c>
      <c r="I139" s="42" t="s">
        <v>4799</v>
      </c>
      <c r="J139" s="42" t="s">
        <v>3928</v>
      </c>
      <c r="K139" s="42" t="s">
        <v>231</v>
      </c>
      <c r="L139" s="42" t="s">
        <v>275</v>
      </c>
      <c r="M139" s="42" t="s">
        <v>631</v>
      </c>
      <c r="N139" s="42" t="s">
        <v>8876</v>
      </c>
      <c r="O139" s="42"/>
    </row>
    <row r="140" spans="1:15" x14ac:dyDescent="0.3">
      <c r="A140" s="42" t="s">
        <v>3931</v>
      </c>
      <c r="B140" s="42" t="s">
        <v>4241</v>
      </c>
      <c r="C140" s="43" t="s">
        <v>8878</v>
      </c>
      <c r="D140" s="42" t="s">
        <v>142</v>
      </c>
      <c r="E140" s="43" t="s">
        <v>2289</v>
      </c>
      <c r="F140" s="42" t="s">
        <v>590</v>
      </c>
      <c r="G140" s="42" t="s">
        <v>4240</v>
      </c>
      <c r="H140" s="42" t="s">
        <v>70</v>
      </c>
      <c r="I140" s="42" t="s">
        <v>4242</v>
      </c>
      <c r="J140" s="42" t="s">
        <v>3928</v>
      </c>
      <c r="K140" s="42" t="s">
        <v>231</v>
      </c>
      <c r="L140" s="42" t="s">
        <v>275</v>
      </c>
      <c r="M140" s="42" t="s">
        <v>286</v>
      </c>
      <c r="N140" s="42" t="s">
        <v>8876</v>
      </c>
      <c r="O140" s="42"/>
    </row>
    <row r="141" spans="1:15" x14ac:dyDescent="0.3">
      <c r="A141" s="42" t="s">
        <v>3931</v>
      </c>
      <c r="B141" s="42" t="s">
        <v>4952</v>
      </c>
      <c r="C141" s="43" t="s">
        <v>2556</v>
      </c>
      <c r="D141" s="42" t="s">
        <v>142</v>
      </c>
      <c r="E141" s="43" t="s">
        <v>2289</v>
      </c>
      <c r="F141" s="42" t="s">
        <v>651</v>
      </c>
      <c r="G141" s="42" t="s">
        <v>4951</v>
      </c>
      <c r="H141" s="42" t="s">
        <v>70</v>
      </c>
      <c r="I141" s="42" t="s">
        <v>4546</v>
      </c>
      <c r="J141" s="42" t="s">
        <v>3928</v>
      </c>
      <c r="K141" s="42" t="s">
        <v>231</v>
      </c>
      <c r="L141" s="42" t="s">
        <v>275</v>
      </c>
      <c r="M141" s="42" t="s">
        <v>8905</v>
      </c>
      <c r="N141" s="42" t="s">
        <v>8876</v>
      </c>
      <c r="O141" s="42"/>
    </row>
    <row r="142" spans="1:15" x14ac:dyDescent="0.3">
      <c r="A142" s="42" t="s">
        <v>3931</v>
      </c>
      <c r="B142" s="42" t="s">
        <v>4860</v>
      </c>
      <c r="C142" s="43" t="s">
        <v>8878</v>
      </c>
      <c r="D142" s="42" t="s">
        <v>142</v>
      </c>
      <c r="E142" s="43" t="s">
        <v>2289</v>
      </c>
      <c r="F142" s="42" t="s">
        <v>644</v>
      </c>
      <c r="G142" s="42" t="s">
        <v>4859</v>
      </c>
      <c r="H142" s="42" t="s">
        <v>70</v>
      </c>
      <c r="I142" s="42" t="s">
        <v>4596</v>
      </c>
      <c r="J142" s="42" t="s">
        <v>3928</v>
      </c>
      <c r="K142" s="42" t="s">
        <v>231</v>
      </c>
      <c r="L142" s="42" t="s">
        <v>275</v>
      </c>
      <c r="M142" s="42" t="s">
        <v>8897</v>
      </c>
      <c r="N142" s="42" t="s">
        <v>8876</v>
      </c>
      <c r="O142" s="42"/>
    </row>
    <row r="143" spans="1:15" x14ac:dyDescent="0.3">
      <c r="A143" s="42" t="s">
        <v>3931</v>
      </c>
      <c r="B143" s="42" t="s">
        <v>4862</v>
      </c>
      <c r="C143" s="43" t="s">
        <v>8878</v>
      </c>
      <c r="D143" s="42" t="s">
        <v>142</v>
      </c>
      <c r="E143" s="43" t="s">
        <v>2289</v>
      </c>
      <c r="F143" s="42" t="s">
        <v>644</v>
      </c>
      <c r="G143" s="42" t="s">
        <v>4861</v>
      </c>
      <c r="H143" s="42" t="s">
        <v>70</v>
      </c>
      <c r="I143" s="42" t="s">
        <v>4863</v>
      </c>
      <c r="J143" s="42" t="s">
        <v>3928</v>
      </c>
      <c r="K143" s="42" t="s">
        <v>231</v>
      </c>
      <c r="L143" s="42" t="s">
        <v>275</v>
      </c>
      <c r="M143" s="42" t="s">
        <v>8897</v>
      </c>
      <c r="N143" s="42" t="s">
        <v>8876</v>
      </c>
      <c r="O143" s="42"/>
    </row>
    <row r="144" spans="1:15" x14ac:dyDescent="0.3">
      <c r="A144" s="42" t="s">
        <v>3931</v>
      </c>
      <c r="B144" s="42" t="s">
        <v>4815</v>
      </c>
      <c r="C144" s="43" t="s">
        <v>2556</v>
      </c>
      <c r="D144" s="42" t="s">
        <v>142</v>
      </c>
      <c r="E144" s="43" t="s">
        <v>2289</v>
      </c>
      <c r="F144" s="42" t="s">
        <v>632</v>
      </c>
      <c r="G144" s="42" t="s">
        <v>4814</v>
      </c>
      <c r="H144" s="42" t="s">
        <v>70</v>
      </c>
      <c r="I144" s="42" t="s">
        <v>4816</v>
      </c>
      <c r="J144" s="42" t="s">
        <v>3928</v>
      </c>
      <c r="K144" s="42" t="s">
        <v>231</v>
      </c>
      <c r="L144" s="42" t="s">
        <v>275</v>
      </c>
      <c r="M144" s="42" t="s">
        <v>634</v>
      </c>
      <c r="N144" s="42" t="s">
        <v>8876</v>
      </c>
      <c r="O144" s="42"/>
    </row>
    <row r="145" spans="1:15" x14ac:dyDescent="0.3">
      <c r="A145" s="42" t="s">
        <v>3931</v>
      </c>
      <c r="B145" s="42" t="s">
        <v>5836</v>
      </c>
      <c r="C145" s="43" t="s">
        <v>2556</v>
      </c>
      <c r="D145" s="42" t="s">
        <v>142</v>
      </c>
      <c r="E145" s="43" t="s">
        <v>2289</v>
      </c>
      <c r="F145" s="42" t="s">
        <v>688</v>
      </c>
      <c r="G145" s="42" t="s">
        <v>5835</v>
      </c>
      <c r="H145" s="42" t="s">
        <v>70</v>
      </c>
      <c r="I145" s="42" t="s">
        <v>5837</v>
      </c>
      <c r="J145" s="42" t="s">
        <v>3928</v>
      </c>
      <c r="K145" s="42" t="s">
        <v>231</v>
      </c>
      <c r="L145" s="42" t="s">
        <v>275</v>
      </c>
      <c r="M145" s="42" t="s">
        <v>8894</v>
      </c>
      <c r="N145" s="42" t="s">
        <v>8876</v>
      </c>
      <c r="O145" s="42"/>
    </row>
    <row r="146" spans="1:15" x14ac:dyDescent="0.3">
      <c r="A146" s="42" t="s">
        <v>3931</v>
      </c>
      <c r="B146" s="42" t="s">
        <v>3932</v>
      </c>
      <c r="C146" s="43" t="s">
        <v>8878</v>
      </c>
      <c r="D146" s="42" t="s">
        <v>142</v>
      </c>
      <c r="E146" s="43" t="s">
        <v>2289</v>
      </c>
      <c r="F146" s="42" t="s">
        <v>544</v>
      </c>
      <c r="G146" s="42" t="s">
        <v>3930</v>
      </c>
      <c r="H146" s="42" t="s">
        <v>70</v>
      </c>
      <c r="I146" s="42" t="s">
        <v>3933</v>
      </c>
      <c r="J146" s="42" t="s">
        <v>3928</v>
      </c>
      <c r="K146" s="42" t="s">
        <v>231</v>
      </c>
      <c r="L146" s="42" t="s">
        <v>275</v>
      </c>
      <c r="M146" s="42" t="s">
        <v>547</v>
      </c>
      <c r="N146" s="42" t="s">
        <v>8876</v>
      </c>
      <c r="O146" s="42"/>
    </row>
    <row r="147" spans="1:15" x14ac:dyDescent="0.3">
      <c r="A147" s="42" t="s">
        <v>3931</v>
      </c>
      <c r="B147" s="42" t="s">
        <v>5524</v>
      </c>
      <c r="C147" s="43" t="s">
        <v>2556</v>
      </c>
      <c r="D147" s="42" t="s">
        <v>142</v>
      </c>
      <c r="E147" s="43" t="s">
        <v>2289</v>
      </c>
      <c r="F147" s="42" t="s">
        <v>675</v>
      </c>
      <c r="G147" s="42" t="s">
        <v>5523</v>
      </c>
      <c r="H147" s="42" t="s">
        <v>70</v>
      </c>
      <c r="I147" s="42" t="s">
        <v>5525</v>
      </c>
      <c r="J147" s="42" t="s">
        <v>3928</v>
      </c>
      <c r="K147" s="42" t="s">
        <v>231</v>
      </c>
      <c r="L147" s="42" t="s">
        <v>275</v>
      </c>
      <c r="M147" s="42" t="s">
        <v>8906</v>
      </c>
      <c r="N147" s="42" t="s">
        <v>8876</v>
      </c>
      <c r="O147" s="42"/>
    </row>
    <row r="148" spans="1:15" x14ac:dyDescent="0.3">
      <c r="A148" s="42" t="s">
        <v>3931</v>
      </c>
      <c r="B148" s="42" t="s">
        <v>4418</v>
      </c>
      <c r="C148" s="43" t="s">
        <v>8878</v>
      </c>
      <c r="D148" s="42" t="s">
        <v>142</v>
      </c>
      <c r="E148" s="43" t="s">
        <v>2289</v>
      </c>
      <c r="F148" s="42" t="s">
        <v>612</v>
      </c>
      <c r="G148" s="42" t="s">
        <v>4417</v>
      </c>
      <c r="H148" s="42" t="s">
        <v>70</v>
      </c>
      <c r="I148" s="42" t="s">
        <v>4419</v>
      </c>
      <c r="J148" s="42" t="s">
        <v>3928</v>
      </c>
      <c r="K148" s="42" t="s">
        <v>231</v>
      </c>
      <c r="L148" s="42" t="s">
        <v>275</v>
      </c>
      <c r="M148" s="42" t="s">
        <v>8907</v>
      </c>
      <c r="N148" s="42" t="s">
        <v>8876</v>
      </c>
      <c r="O148" s="42"/>
    </row>
    <row r="149" spans="1:15" x14ac:dyDescent="0.3">
      <c r="A149" s="42" t="s">
        <v>3931</v>
      </c>
      <c r="B149" s="42" t="s">
        <v>4421</v>
      </c>
      <c r="C149" s="43" t="s">
        <v>8878</v>
      </c>
      <c r="D149" s="42" t="s">
        <v>142</v>
      </c>
      <c r="E149" s="43" t="s">
        <v>2289</v>
      </c>
      <c r="F149" s="42" t="s">
        <v>612</v>
      </c>
      <c r="G149" s="42" t="s">
        <v>4420</v>
      </c>
      <c r="H149" s="42" t="s">
        <v>70</v>
      </c>
      <c r="I149" s="42" t="s">
        <v>4422</v>
      </c>
      <c r="J149" s="42" t="s">
        <v>3928</v>
      </c>
      <c r="K149" s="42" t="s">
        <v>231</v>
      </c>
      <c r="L149" s="42" t="s">
        <v>275</v>
      </c>
      <c r="M149" s="42" t="s">
        <v>8907</v>
      </c>
      <c r="N149" s="42" t="s">
        <v>8876</v>
      </c>
      <c r="O149" s="42"/>
    </row>
    <row r="150" spans="1:15" x14ac:dyDescent="0.3">
      <c r="A150" s="42" t="s">
        <v>3931</v>
      </c>
      <c r="B150" s="42" t="s">
        <v>4424</v>
      </c>
      <c r="C150" s="43" t="s">
        <v>8878</v>
      </c>
      <c r="D150" s="42" t="s">
        <v>142</v>
      </c>
      <c r="E150" s="43" t="s">
        <v>2289</v>
      </c>
      <c r="F150" s="42" t="s">
        <v>612</v>
      </c>
      <c r="G150" s="42" t="s">
        <v>4423</v>
      </c>
      <c r="H150" s="42" t="s">
        <v>70</v>
      </c>
      <c r="I150" s="42" t="s">
        <v>4425</v>
      </c>
      <c r="J150" s="42" t="s">
        <v>3928</v>
      </c>
      <c r="K150" s="42" t="s">
        <v>231</v>
      </c>
      <c r="L150" s="42" t="s">
        <v>275</v>
      </c>
      <c r="M150" s="42" t="s">
        <v>8907</v>
      </c>
      <c r="N150" s="42" t="s">
        <v>8876</v>
      </c>
      <c r="O150" s="42"/>
    </row>
    <row r="151" spans="1:15" x14ac:dyDescent="0.3">
      <c r="A151" s="42" t="s">
        <v>3931</v>
      </c>
      <c r="B151" s="42" t="s">
        <v>4427</v>
      </c>
      <c r="C151" s="43" t="s">
        <v>8878</v>
      </c>
      <c r="D151" s="42" t="s">
        <v>142</v>
      </c>
      <c r="E151" s="43" t="s">
        <v>2289</v>
      </c>
      <c r="F151" s="42" t="s">
        <v>612</v>
      </c>
      <c r="G151" s="42" t="s">
        <v>4426</v>
      </c>
      <c r="H151" s="42" t="s">
        <v>70</v>
      </c>
      <c r="I151" s="42" t="s">
        <v>4428</v>
      </c>
      <c r="J151" s="42" t="s">
        <v>3928</v>
      </c>
      <c r="K151" s="42" t="s">
        <v>231</v>
      </c>
      <c r="L151" s="42" t="s">
        <v>275</v>
      </c>
      <c r="M151" s="42" t="s">
        <v>8907</v>
      </c>
      <c r="N151" s="42" t="s">
        <v>8876</v>
      </c>
      <c r="O151" s="42"/>
    </row>
    <row r="152" spans="1:15" x14ac:dyDescent="0.3">
      <c r="A152" s="42" t="s">
        <v>3931</v>
      </c>
      <c r="B152" s="42" t="s">
        <v>4430</v>
      </c>
      <c r="C152" s="43" t="s">
        <v>8878</v>
      </c>
      <c r="D152" s="42" t="s">
        <v>142</v>
      </c>
      <c r="E152" s="43" t="s">
        <v>2289</v>
      </c>
      <c r="F152" s="42" t="s">
        <v>612</v>
      </c>
      <c r="G152" s="42" t="s">
        <v>4429</v>
      </c>
      <c r="H152" s="42" t="s">
        <v>70</v>
      </c>
      <c r="I152" s="42" t="s">
        <v>4431</v>
      </c>
      <c r="J152" s="42" t="s">
        <v>3928</v>
      </c>
      <c r="K152" s="42" t="s">
        <v>231</v>
      </c>
      <c r="L152" s="42" t="s">
        <v>275</v>
      </c>
      <c r="M152" s="42" t="s">
        <v>8907</v>
      </c>
      <c r="N152" s="42" t="s">
        <v>8876</v>
      </c>
      <c r="O152" s="42"/>
    </row>
    <row r="153" spans="1:15" x14ac:dyDescent="0.3">
      <c r="A153" s="42" t="s">
        <v>3931</v>
      </c>
      <c r="B153" s="42" t="s">
        <v>4433</v>
      </c>
      <c r="C153" s="43" t="s">
        <v>8878</v>
      </c>
      <c r="D153" s="42" t="s">
        <v>142</v>
      </c>
      <c r="E153" s="43" t="s">
        <v>2289</v>
      </c>
      <c r="F153" s="42" t="s">
        <v>612</v>
      </c>
      <c r="G153" s="42" t="s">
        <v>4432</v>
      </c>
      <c r="H153" s="42" t="s">
        <v>70</v>
      </c>
      <c r="I153" s="42" t="s">
        <v>4434</v>
      </c>
      <c r="J153" s="42" t="s">
        <v>3928</v>
      </c>
      <c r="K153" s="42" t="s">
        <v>231</v>
      </c>
      <c r="L153" s="42" t="s">
        <v>275</v>
      </c>
      <c r="M153" s="42" t="s">
        <v>8907</v>
      </c>
      <c r="N153" s="42" t="s">
        <v>8876</v>
      </c>
      <c r="O153" s="42"/>
    </row>
    <row r="154" spans="1:15" x14ac:dyDescent="0.3">
      <c r="A154" s="42" t="s">
        <v>3931</v>
      </c>
      <c r="B154" s="42" t="s">
        <v>4803</v>
      </c>
      <c r="C154" s="43" t="s">
        <v>2556</v>
      </c>
      <c r="D154" s="42" t="s">
        <v>142</v>
      </c>
      <c r="E154" s="43" t="s">
        <v>2289</v>
      </c>
      <c r="F154" s="42" t="s">
        <v>629</v>
      </c>
      <c r="G154" s="42" t="s">
        <v>4802</v>
      </c>
      <c r="H154" s="42" t="s">
        <v>70</v>
      </c>
      <c r="I154" s="42" t="s">
        <v>4804</v>
      </c>
      <c r="J154" s="42" t="s">
        <v>3928</v>
      </c>
      <c r="K154" s="42" t="s">
        <v>231</v>
      </c>
      <c r="L154" s="42" t="s">
        <v>275</v>
      </c>
      <c r="M154" s="42" t="s">
        <v>631</v>
      </c>
      <c r="N154" s="42" t="s">
        <v>8876</v>
      </c>
      <c r="O154" s="42"/>
    </row>
    <row r="155" spans="1:15" x14ac:dyDescent="0.3">
      <c r="A155" s="42" t="s">
        <v>3931</v>
      </c>
      <c r="B155" s="42" t="s">
        <v>4806</v>
      </c>
      <c r="C155" s="43" t="s">
        <v>2556</v>
      </c>
      <c r="D155" s="42" t="s">
        <v>142</v>
      </c>
      <c r="E155" s="43" t="s">
        <v>2289</v>
      </c>
      <c r="F155" s="42" t="s">
        <v>629</v>
      </c>
      <c r="G155" s="42" t="s">
        <v>4805</v>
      </c>
      <c r="H155" s="42" t="s">
        <v>70</v>
      </c>
      <c r="I155" s="42" t="s">
        <v>4807</v>
      </c>
      <c r="J155" s="42" t="s">
        <v>3928</v>
      </c>
      <c r="K155" s="42" t="s">
        <v>231</v>
      </c>
      <c r="L155" s="42" t="s">
        <v>275</v>
      </c>
      <c r="M155" s="42" t="s">
        <v>631</v>
      </c>
      <c r="N155" s="42" t="s">
        <v>8876</v>
      </c>
      <c r="O155" s="42"/>
    </row>
    <row r="156" spans="1:15" x14ac:dyDescent="0.3">
      <c r="A156" s="42" t="s">
        <v>3931</v>
      </c>
      <c r="B156" s="42" t="s">
        <v>4809</v>
      </c>
      <c r="C156" s="43" t="s">
        <v>8878</v>
      </c>
      <c r="D156" s="42" t="s">
        <v>142</v>
      </c>
      <c r="E156" s="43" t="s">
        <v>2289</v>
      </c>
      <c r="F156" s="42" t="s">
        <v>632</v>
      </c>
      <c r="G156" s="42" t="s">
        <v>4808</v>
      </c>
      <c r="H156" s="42" t="s">
        <v>70</v>
      </c>
      <c r="I156" s="42" t="s">
        <v>4810</v>
      </c>
      <c r="J156" s="42" t="s">
        <v>3928</v>
      </c>
      <c r="K156" s="42" t="s">
        <v>231</v>
      </c>
      <c r="L156" s="42" t="s">
        <v>275</v>
      </c>
      <c r="M156" s="42" t="s">
        <v>634</v>
      </c>
      <c r="N156" s="42" t="s">
        <v>8876</v>
      </c>
      <c r="O156" s="42"/>
    </row>
    <row r="157" spans="1:15" x14ac:dyDescent="0.3">
      <c r="A157" s="42" t="s">
        <v>3931</v>
      </c>
      <c r="B157" s="42" t="s">
        <v>4836</v>
      </c>
      <c r="C157" s="43" t="s">
        <v>2556</v>
      </c>
      <c r="D157" s="42" t="s">
        <v>142</v>
      </c>
      <c r="E157" s="43" t="s">
        <v>2289</v>
      </c>
      <c r="F157" s="42" t="s">
        <v>641</v>
      </c>
      <c r="G157" s="42" t="s">
        <v>4835</v>
      </c>
      <c r="H157" s="42" t="s">
        <v>70</v>
      </c>
      <c r="I157" s="42" t="s">
        <v>4837</v>
      </c>
      <c r="J157" s="42" t="s">
        <v>3928</v>
      </c>
      <c r="K157" s="42" t="s">
        <v>231</v>
      </c>
      <c r="L157" s="42" t="s">
        <v>275</v>
      </c>
      <c r="M157" s="42" t="s">
        <v>643</v>
      </c>
      <c r="N157" s="42" t="s">
        <v>8876</v>
      </c>
      <c r="O157" s="42"/>
    </row>
    <row r="158" spans="1:15" x14ac:dyDescent="0.3">
      <c r="A158" s="42" t="s">
        <v>3931</v>
      </c>
      <c r="B158" s="42" t="s">
        <v>5833</v>
      </c>
      <c r="C158" s="43" t="s">
        <v>8878</v>
      </c>
      <c r="D158" s="42" t="s">
        <v>142</v>
      </c>
      <c r="E158" s="43" t="s">
        <v>2289</v>
      </c>
      <c r="F158" s="42" t="s">
        <v>688</v>
      </c>
      <c r="G158" s="42" t="s">
        <v>5832</v>
      </c>
      <c r="H158" s="42" t="s">
        <v>70</v>
      </c>
      <c r="I158" s="42" t="s">
        <v>5834</v>
      </c>
      <c r="J158" s="42" t="s">
        <v>3928</v>
      </c>
      <c r="K158" s="42" t="s">
        <v>231</v>
      </c>
      <c r="L158" s="42" t="s">
        <v>275</v>
      </c>
      <c r="M158" s="42" t="s">
        <v>8894</v>
      </c>
      <c r="N158" s="42" t="s">
        <v>8876</v>
      </c>
      <c r="O158" s="42"/>
    </row>
    <row r="159" spans="1:15" x14ac:dyDescent="0.3">
      <c r="A159" s="42" t="s">
        <v>4244</v>
      </c>
      <c r="B159" s="42" t="s">
        <v>4459</v>
      </c>
      <c r="C159" s="43" t="s">
        <v>2556</v>
      </c>
      <c r="D159" s="42" t="s">
        <v>142</v>
      </c>
      <c r="E159" s="43" t="s">
        <v>2289</v>
      </c>
      <c r="F159" s="42" t="s">
        <v>614</v>
      </c>
      <c r="G159" s="42" t="s">
        <v>4458</v>
      </c>
      <c r="H159" s="42" t="s">
        <v>70</v>
      </c>
      <c r="I159" s="42" t="s">
        <v>4460</v>
      </c>
      <c r="J159" s="42" t="s">
        <v>3928</v>
      </c>
      <c r="K159" s="42" t="s">
        <v>231</v>
      </c>
      <c r="L159" s="42" t="s">
        <v>275</v>
      </c>
      <c r="M159" s="42" t="s">
        <v>611</v>
      </c>
      <c r="N159" s="42" t="s">
        <v>8876</v>
      </c>
      <c r="O159" s="42"/>
    </row>
    <row r="160" spans="1:15" x14ac:dyDescent="0.3">
      <c r="A160" s="42" t="s">
        <v>4244</v>
      </c>
      <c r="B160" s="42" t="s">
        <v>4827</v>
      </c>
      <c r="C160" s="43" t="s">
        <v>8878</v>
      </c>
      <c r="D160" s="42" t="s">
        <v>142</v>
      </c>
      <c r="E160" s="43" t="s">
        <v>2289</v>
      </c>
      <c r="F160" s="42" t="s">
        <v>635</v>
      </c>
      <c r="G160" s="42" t="s">
        <v>4826</v>
      </c>
      <c r="H160" s="42" t="s">
        <v>70</v>
      </c>
      <c r="I160" s="42" t="s">
        <v>4828</v>
      </c>
      <c r="J160" s="42" t="s">
        <v>3928</v>
      </c>
      <c r="K160" s="42" t="s">
        <v>231</v>
      </c>
      <c r="L160" s="42" t="s">
        <v>275</v>
      </c>
      <c r="M160" s="42" t="s">
        <v>637</v>
      </c>
      <c r="N160" s="42" t="s">
        <v>8876</v>
      </c>
      <c r="O160" s="42"/>
    </row>
    <row r="161" spans="1:15" x14ac:dyDescent="0.3">
      <c r="A161" s="42" t="s">
        <v>4244</v>
      </c>
      <c r="B161" s="42" t="s">
        <v>5875</v>
      </c>
      <c r="C161" s="43" t="s">
        <v>2556</v>
      </c>
      <c r="D161" s="42" t="s">
        <v>142</v>
      </c>
      <c r="E161" s="43" t="s">
        <v>2289</v>
      </c>
      <c r="F161" s="42" t="s">
        <v>688</v>
      </c>
      <c r="G161" s="42" t="s">
        <v>5874</v>
      </c>
      <c r="H161" s="42" t="s">
        <v>70</v>
      </c>
      <c r="I161" s="42" t="s">
        <v>5876</v>
      </c>
      <c r="J161" s="42" t="s">
        <v>3928</v>
      </c>
      <c r="K161" s="42" t="s">
        <v>231</v>
      </c>
      <c r="L161" s="42" t="s">
        <v>275</v>
      </c>
      <c r="M161" s="42" t="s">
        <v>8894</v>
      </c>
      <c r="N161" s="42" t="s">
        <v>8876</v>
      </c>
      <c r="O161" s="42"/>
    </row>
    <row r="162" spans="1:15" x14ac:dyDescent="0.3">
      <c r="A162" s="42" t="s">
        <v>4244</v>
      </c>
      <c r="B162" s="42" t="s">
        <v>4245</v>
      </c>
      <c r="C162" s="43" t="s">
        <v>8878</v>
      </c>
      <c r="D162" s="42" t="s">
        <v>142</v>
      </c>
      <c r="E162" s="43" t="s">
        <v>2289</v>
      </c>
      <c r="F162" s="42" t="s">
        <v>590</v>
      </c>
      <c r="G162" s="42" t="s">
        <v>4243</v>
      </c>
      <c r="H162" s="42" t="s">
        <v>70</v>
      </c>
      <c r="I162" s="42" t="s">
        <v>4246</v>
      </c>
      <c r="J162" s="42" t="s">
        <v>3928</v>
      </c>
      <c r="K162" s="42" t="s">
        <v>231</v>
      </c>
      <c r="L162" s="42" t="s">
        <v>275</v>
      </c>
      <c r="M162" s="42" t="s">
        <v>286</v>
      </c>
      <c r="N162" s="42" t="s">
        <v>8876</v>
      </c>
      <c r="O162" s="42"/>
    </row>
    <row r="163" spans="1:15" x14ac:dyDescent="0.3">
      <c r="A163" s="42" t="s">
        <v>4244</v>
      </c>
      <c r="B163" s="42" t="s">
        <v>4812</v>
      </c>
      <c r="C163" s="43" t="s">
        <v>2556</v>
      </c>
      <c r="D163" s="42" t="s">
        <v>142</v>
      </c>
      <c r="E163" s="43" t="s">
        <v>2289</v>
      </c>
      <c r="F163" s="42" t="s">
        <v>632</v>
      </c>
      <c r="G163" s="42" t="s">
        <v>4811</v>
      </c>
      <c r="H163" s="42" t="s">
        <v>70</v>
      </c>
      <c r="I163" s="42" t="s">
        <v>4813</v>
      </c>
      <c r="J163" s="42" t="s">
        <v>3928</v>
      </c>
      <c r="K163" s="42" t="s">
        <v>231</v>
      </c>
      <c r="L163" s="42" t="s">
        <v>275</v>
      </c>
      <c r="M163" s="42" t="s">
        <v>634</v>
      </c>
      <c r="N163" s="42" t="s">
        <v>8876</v>
      </c>
      <c r="O163" s="42"/>
    </row>
    <row r="164" spans="1:15" x14ac:dyDescent="0.3">
      <c r="A164" s="42" t="s">
        <v>4244</v>
      </c>
      <c r="B164" s="42" t="s">
        <v>4839</v>
      </c>
      <c r="C164" s="43" t="s">
        <v>2556</v>
      </c>
      <c r="D164" s="42" t="s">
        <v>142</v>
      </c>
      <c r="E164" s="43" t="s">
        <v>2289</v>
      </c>
      <c r="F164" s="42" t="s">
        <v>641</v>
      </c>
      <c r="G164" s="42" t="s">
        <v>4838</v>
      </c>
      <c r="H164" s="42" t="s">
        <v>70</v>
      </c>
      <c r="I164" s="42" t="s">
        <v>4840</v>
      </c>
      <c r="J164" s="42" t="s">
        <v>3928</v>
      </c>
      <c r="K164" s="42" t="s">
        <v>231</v>
      </c>
      <c r="L164" s="42" t="s">
        <v>275</v>
      </c>
      <c r="M164" s="42" t="s">
        <v>643</v>
      </c>
      <c r="N164" s="42" t="s">
        <v>8876</v>
      </c>
      <c r="O164" s="42"/>
    </row>
    <row r="165" spans="1:15" x14ac:dyDescent="0.3">
      <c r="A165" s="42" t="s">
        <v>4244</v>
      </c>
      <c r="B165" s="42" t="s">
        <v>4945</v>
      </c>
      <c r="C165" s="43" t="s">
        <v>8878</v>
      </c>
      <c r="D165" s="42" t="s">
        <v>142</v>
      </c>
      <c r="E165" s="43" t="s">
        <v>2289</v>
      </c>
      <c r="F165" s="42" t="s">
        <v>651</v>
      </c>
      <c r="G165" s="42" t="s">
        <v>4944</v>
      </c>
      <c r="H165" s="42" t="s">
        <v>70</v>
      </c>
      <c r="I165" s="42" t="s">
        <v>4946</v>
      </c>
      <c r="J165" s="42" t="s">
        <v>3928</v>
      </c>
      <c r="K165" s="42" t="s">
        <v>231</v>
      </c>
      <c r="L165" s="42" t="s">
        <v>275</v>
      </c>
      <c r="M165" s="42" t="s">
        <v>8908</v>
      </c>
      <c r="N165" s="42" t="s">
        <v>8876</v>
      </c>
      <c r="O165" s="42"/>
    </row>
    <row r="166" spans="1:15" x14ac:dyDescent="0.3">
      <c r="A166" s="42" t="s">
        <v>3921</v>
      </c>
      <c r="B166" s="42" t="s">
        <v>4548</v>
      </c>
      <c r="C166" s="43" t="s">
        <v>2556</v>
      </c>
      <c r="D166" s="42" t="s">
        <v>142</v>
      </c>
      <c r="E166" s="43" t="s">
        <v>2289</v>
      </c>
      <c r="F166" s="42" t="s">
        <v>616</v>
      </c>
      <c r="G166" s="42" t="s">
        <v>4547</v>
      </c>
      <c r="H166" s="42" t="s">
        <v>70</v>
      </c>
      <c r="I166" s="42" t="s">
        <v>4549</v>
      </c>
      <c r="J166" s="42" t="s">
        <v>3923</v>
      </c>
      <c r="K166" s="42" t="s">
        <v>231</v>
      </c>
      <c r="L166" s="42" t="s">
        <v>9110</v>
      </c>
      <c r="M166" s="42" t="s">
        <v>8897</v>
      </c>
      <c r="N166" s="42" t="s">
        <v>8876</v>
      </c>
      <c r="O166" s="42"/>
    </row>
    <row r="167" spans="1:15" x14ac:dyDescent="0.3">
      <c r="A167" s="42" t="s">
        <v>3921</v>
      </c>
      <c r="B167" s="42" t="s">
        <v>4587</v>
      </c>
      <c r="C167" s="43" t="s">
        <v>2556</v>
      </c>
      <c r="D167" s="42" t="s">
        <v>142</v>
      </c>
      <c r="E167" s="43" t="s">
        <v>2543</v>
      </c>
      <c r="F167" s="42" t="s">
        <v>616</v>
      </c>
      <c r="G167" s="45" t="s">
        <v>4586</v>
      </c>
      <c r="H167" s="42" t="s">
        <v>70</v>
      </c>
      <c r="I167" s="42" t="s">
        <v>4588</v>
      </c>
      <c r="J167" s="42" t="s">
        <v>3923</v>
      </c>
      <c r="K167" s="42" t="s">
        <v>231</v>
      </c>
      <c r="L167" s="42" t="s">
        <v>9110</v>
      </c>
      <c r="M167" s="42" t="s">
        <v>8906</v>
      </c>
      <c r="N167" s="42" t="s">
        <v>8876</v>
      </c>
      <c r="O167" s="42" t="s">
        <v>10219</v>
      </c>
    </row>
    <row r="168" spans="1:15" x14ac:dyDescent="0.3">
      <c r="A168" s="42" t="s">
        <v>3921</v>
      </c>
      <c r="B168" s="42" t="s">
        <v>4590</v>
      </c>
      <c r="C168" s="43" t="s">
        <v>2556</v>
      </c>
      <c r="D168" s="42" t="s">
        <v>142</v>
      </c>
      <c r="E168" s="43" t="s">
        <v>2543</v>
      </c>
      <c r="F168" s="42" t="s">
        <v>616</v>
      </c>
      <c r="G168" s="45" t="s">
        <v>4589</v>
      </c>
      <c r="H168" s="42" t="s">
        <v>70</v>
      </c>
      <c r="I168" s="42" t="s">
        <v>4591</v>
      </c>
      <c r="J168" s="42" t="s">
        <v>3923</v>
      </c>
      <c r="K168" s="42" t="s">
        <v>231</v>
      </c>
      <c r="L168" s="42" t="s">
        <v>9110</v>
      </c>
      <c r="M168" s="42" t="s">
        <v>8906</v>
      </c>
      <c r="N168" s="42" t="s">
        <v>8876</v>
      </c>
      <c r="O168" s="42" t="s">
        <v>10219</v>
      </c>
    </row>
    <row r="169" spans="1:15" x14ac:dyDescent="0.3">
      <c r="A169" s="42" t="s">
        <v>3921</v>
      </c>
      <c r="B169" s="42" t="s">
        <v>4553</v>
      </c>
      <c r="C169" s="43" t="s">
        <v>2556</v>
      </c>
      <c r="D169" s="42" t="s">
        <v>142</v>
      </c>
      <c r="E169" s="43" t="s">
        <v>2289</v>
      </c>
      <c r="F169" s="42" t="s">
        <v>616</v>
      </c>
      <c r="G169" s="42" t="s">
        <v>4552</v>
      </c>
      <c r="H169" s="42" t="s">
        <v>70</v>
      </c>
      <c r="I169" s="42" t="s">
        <v>4554</v>
      </c>
      <c r="J169" s="42" t="s">
        <v>3923</v>
      </c>
      <c r="K169" s="42" t="s">
        <v>231</v>
      </c>
      <c r="L169" s="42" t="s">
        <v>9110</v>
      </c>
      <c r="M169" s="42" t="s">
        <v>8897</v>
      </c>
      <c r="N169" s="42" t="s">
        <v>8876</v>
      </c>
      <c r="O169" s="42"/>
    </row>
    <row r="170" spans="1:15" x14ac:dyDescent="0.3">
      <c r="A170" s="42" t="s">
        <v>3921</v>
      </c>
      <c r="B170" s="42" t="s">
        <v>4559</v>
      </c>
      <c r="C170" s="43" t="s">
        <v>2556</v>
      </c>
      <c r="D170" s="42" t="s">
        <v>142</v>
      </c>
      <c r="E170" s="43" t="s">
        <v>2289</v>
      </c>
      <c r="F170" s="42" t="s">
        <v>616</v>
      </c>
      <c r="G170" s="42" t="s">
        <v>4558</v>
      </c>
      <c r="H170" s="42" t="s">
        <v>70</v>
      </c>
      <c r="I170" s="42" t="s">
        <v>4560</v>
      </c>
      <c r="J170" s="42" t="s">
        <v>3923</v>
      </c>
      <c r="K170" s="42" t="s">
        <v>231</v>
      </c>
      <c r="L170" s="42" t="s">
        <v>9110</v>
      </c>
      <c r="M170" s="42" t="s">
        <v>8905</v>
      </c>
      <c r="N170" s="42" t="s">
        <v>8876</v>
      </c>
      <c r="O170" s="42"/>
    </row>
    <row r="171" spans="1:15" x14ac:dyDescent="0.3">
      <c r="A171" s="42" t="s">
        <v>3921</v>
      </c>
      <c r="B171" s="42" t="s">
        <v>4593</v>
      </c>
      <c r="C171" s="43" t="s">
        <v>2556</v>
      </c>
      <c r="D171" s="42" t="s">
        <v>142</v>
      </c>
      <c r="E171" s="43" t="s">
        <v>2543</v>
      </c>
      <c r="F171" s="42" t="s">
        <v>616</v>
      </c>
      <c r="G171" s="45" t="s">
        <v>4592</v>
      </c>
      <c r="H171" s="42" t="s">
        <v>70</v>
      </c>
      <c r="I171" s="42" t="s">
        <v>4594</v>
      </c>
      <c r="J171" s="42" t="s">
        <v>3923</v>
      </c>
      <c r="K171" s="42" t="s">
        <v>231</v>
      </c>
      <c r="L171" s="42" t="s">
        <v>9110</v>
      </c>
      <c r="M171" s="42" t="s">
        <v>8909</v>
      </c>
      <c r="N171" s="42" t="s">
        <v>8876</v>
      </c>
      <c r="O171" s="42" t="s">
        <v>10219</v>
      </c>
    </row>
    <row r="172" spans="1:15" x14ac:dyDescent="0.3">
      <c r="A172" s="42" t="s">
        <v>3921</v>
      </c>
      <c r="B172" s="42" t="s">
        <v>4562</v>
      </c>
      <c r="C172" s="43" t="s">
        <v>2556</v>
      </c>
      <c r="D172" s="42" t="s">
        <v>142</v>
      </c>
      <c r="E172" s="43" t="s">
        <v>2289</v>
      </c>
      <c r="F172" s="42" t="s">
        <v>616</v>
      </c>
      <c r="G172" s="42" t="s">
        <v>4561</v>
      </c>
      <c r="H172" s="42" t="s">
        <v>70</v>
      </c>
      <c r="I172" s="42" t="s">
        <v>4563</v>
      </c>
      <c r="J172" s="42" t="s">
        <v>3923</v>
      </c>
      <c r="K172" s="42" t="s">
        <v>231</v>
      </c>
      <c r="L172" s="42" t="s">
        <v>9110</v>
      </c>
      <c r="M172" s="42" t="s">
        <v>8897</v>
      </c>
      <c r="N172" s="42" t="s">
        <v>8876</v>
      </c>
      <c r="O172" s="42"/>
    </row>
    <row r="173" spans="1:15" x14ac:dyDescent="0.3">
      <c r="A173" s="42" t="s">
        <v>3921</v>
      </c>
      <c r="B173" s="42" t="s">
        <v>2656</v>
      </c>
      <c r="C173" s="43" t="s">
        <v>2556</v>
      </c>
      <c r="D173" s="42" t="s">
        <v>142</v>
      </c>
      <c r="E173" s="43" t="s">
        <v>2289</v>
      </c>
      <c r="F173" s="42" t="s">
        <v>616</v>
      </c>
      <c r="G173" s="45" t="s">
        <v>4595</v>
      </c>
      <c r="H173" s="42" t="s">
        <v>70</v>
      </c>
      <c r="I173" s="42" t="s">
        <v>4596</v>
      </c>
      <c r="J173" s="42" t="s">
        <v>3923</v>
      </c>
      <c r="K173" s="42" t="s">
        <v>231</v>
      </c>
      <c r="L173" s="42" t="s">
        <v>9110</v>
      </c>
      <c r="M173" s="42" t="s">
        <v>8897</v>
      </c>
      <c r="N173" s="42" t="s">
        <v>8876</v>
      </c>
      <c r="O173" s="42" t="s">
        <v>10219</v>
      </c>
    </row>
    <row r="174" spans="1:15" x14ac:dyDescent="0.3">
      <c r="A174" s="42" t="s">
        <v>3921</v>
      </c>
      <c r="B174" s="42" t="s">
        <v>2685</v>
      </c>
      <c r="C174" s="43" t="s">
        <v>2556</v>
      </c>
      <c r="D174" s="42" t="s">
        <v>142</v>
      </c>
      <c r="E174" s="43" t="s">
        <v>2289</v>
      </c>
      <c r="F174" s="42" t="s">
        <v>616</v>
      </c>
      <c r="G174" s="42" t="s">
        <v>4564</v>
      </c>
      <c r="H174" s="42" t="s">
        <v>70</v>
      </c>
      <c r="I174" s="42" t="s">
        <v>4565</v>
      </c>
      <c r="J174" s="42" t="s">
        <v>3923</v>
      </c>
      <c r="K174" s="42" t="s">
        <v>231</v>
      </c>
      <c r="L174" s="42" t="s">
        <v>9110</v>
      </c>
      <c r="M174" s="42" t="s">
        <v>631</v>
      </c>
      <c r="N174" s="42" t="s">
        <v>8876</v>
      </c>
      <c r="O174" s="42"/>
    </row>
    <row r="175" spans="1:15" x14ac:dyDescent="0.3">
      <c r="A175" s="42" t="s">
        <v>3921</v>
      </c>
      <c r="B175" s="42" t="s">
        <v>2690</v>
      </c>
      <c r="C175" s="43" t="s">
        <v>2556</v>
      </c>
      <c r="D175" s="42" t="s">
        <v>142</v>
      </c>
      <c r="E175" s="43" t="s">
        <v>2289</v>
      </c>
      <c r="F175" s="42" t="s">
        <v>616</v>
      </c>
      <c r="G175" s="42" t="s">
        <v>4566</v>
      </c>
      <c r="H175" s="42" t="s">
        <v>70</v>
      </c>
      <c r="I175" s="42" t="s">
        <v>4567</v>
      </c>
      <c r="J175" s="42" t="s">
        <v>3923</v>
      </c>
      <c r="K175" s="42" t="s">
        <v>231</v>
      </c>
      <c r="L175" s="42" t="s">
        <v>9110</v>
      </c>
      <c r="M175" s="42" t="s">
        <v>8897</v>
      </c>
      <c r="N175" s="42" t="s">
        <v>8876</v>
      </c>
      <c r="O175" s="42"/>
    </row>
    <row r="176" spans="1:15" x14ac:dyDescent="0.3">
      <c r="A176" s="42" t="s">
        <v>3921</v>
      </c>
      <c r="B176" s="42" t="s">
        <v>4492</v>
      </c>
      <c r="C176" s="43" t="s">
        <v>8878</v>
      </c>
      <c r="D176" s="42" t="s">
        <v>142</v>
      </c>
      <c r="E176" s="43" t="s">
        <v>2289</v>
      </c>
      <c r="F176" s="42" t="s">
        <v>616</v>
      </c>
      <c r="G176" s="42" t="s">
        <v>4491</v>
      </c>
      <c r="H176" s="42" t="s">
        <v>70</v>
      </c>
      <c r="I176" s="42" t="s">
        <v>4493</v>
      </c>
      <c r="J176" s="42" t="s">
        <v>3923</v>
      </c>
      <c r="K176" s="42" t="s">
        <v>231</v>
      </c>
      <c r="L176" s="42" t="s">
        <v>9110</v>
      </c>
      <c r="M176" s="42" t="s">
        <v>8897</v>
      </c>
      <c r="N176" s="42" t="s">
        <v>8876</v>
      </c>
      <c r="O176" s="42"/>
    </row>
    <row r="177" spans="1:15" x14ac:dyDescent="0.3">
      <c r="A177" s="42" t="s">
        <v>3921</v>
      </c>
      <c r="B177" s="42" t="s">
        <v>4500</v>
      </c>
      <c r="C177" s="43" t="s">
        <v>8878</v>
      </c>
      <c r="D177" s="42" t="s">
        <v>142</v>
      </c>
      <c r="E177" s="43" t="s">
        <v>2289</v>
      </c>
      <c r="F177" s="42" t="s">
        <v>616</v>
      </c>
      <c r="G177" s="42" t="s">
        <v>4499</v>
      </c>
      <c r="H177" s="42" t="s">
        <v>70</v>
      </c>
      <c r="I177" s="42" t="s">
        <v>4501</v>
      </c>
      <c r="J177" s="42" t="s">
        <v>3923</v>
      </c>
      <c r="K177" s="42" t="s">
        <v>231</v>
      </c>
      <c r="L177" s="42" t="s">
        <v>9110</v>
      </c>
      <c r="M177" s="42" t="s">
        <v>8897</v>
      </c>
      <c r="N177" s="42" t="s">
        <v>8876</v>
      </c>
      <c r="O177" s="42"/>
    </row>
    <row r="178" spans="1:15" x14ac:dyDescent="0.3">
      <c r="A178" s="42" t="s">
        <v>3921</v>
      </c>
      <c r="B178" s="42" t="s">
        <v>4507</v>
      </c>
      <c r="C178" s="43" t="s">
        <v>8878</v>
      </c>
      <c r="D178" s="42" t="s">
        <v>142</v>
      </c>
      <c r="E178" s="43" t="s">
        <v>2289</v>
      </c>
      <c r="F178" s="42" t="s">
        <v>616</v>
      </c>
      <c r="G178" s="42" t="s">
        <v>4506</v>
      </c>
      <c r="H178" s="42" t="s">
        <v>70</v>
      </c>
      <c r="I178" s="42" t="s">
        <v>4508</v>
      </c>
      <c r="J178" s="42" t="s">
        <v>3923</v>
      </c>
      <c r="K178" s="42" t="s">
        <v>231</v>
      </c>
      <c r="L178" s="42" t="s">
        <v>9110</v>
      </c>
      <c r="M178" s="42" t="s">
        <v>8897</v>
      </c>
      <c r="N178" s="42" t="s">
        <v>8876</v>
      </c>
      <c r="O178" s="42"/>
    </row>
    <row r="179" spans="1:15" x14ac:dyDescent="0.3">
      <c r="A179" s="42" t="s">
        <v>3921</v>
      </c>
      <c r="B179" s="42" t="s">
        <v>4510</v>
      </c>
      <c r="C179" s="43" t="s">
        <v>8878</v>
      </c>
      <c r="D179" s="42" t="s">
        <v>142</v>
      </c>
      <c r="E179" s="43" t="s">
        <v>2289</v>
      </c>
      <c r="F179" s="42" t="s">
        <v>616</v>
      </c>
      <c r="G179" s="42" t="s">
        <v>4509</v>
      </c>
      <c r="H179" s="42" t="s">
        <v>70</v>
      </c>
      <c r="I179" s="42" t="s">
        <v>4511</v>
      </c>
      <c r="J179" s="42" t="s">
        <v>3923</v>
      </c>
      <c r="K179" s="42" t="s">
        <v>231</v>
      </c>
      <c r="L179" s="42" t="s">
        <v>9110</v>
      </c>
      <c r="M179" s="42" t="s">
        <v>8897</v>
      </c>
      <c r="N179" s="42" t="s">
        <v>8876</v>
      </c>
      <c r="O179" s="42"/>
    </row>
    <row r="180" spans="1:15" x14ac:dyDescent="0.3">
      <c r="A180" s="42" t="s">
        <v>3921</v>
      </c>
      <c r="B180" s="42" t="s">
        <v>4516</v>
      </c>
      <c r="C180" s="43" t="s">
        <v>8878</v>
      </c>
      <c r="D180" s="42" t="s">
        <v>142</v>
      </c>
      <c r="E180" s="43" t="s">
        <v>2289</v>
      </c>
      <c r="F180" s="42" t="s">
        <v>616</v>
      </c>
      <c r="G180" s="42" t="s">
        <v>4515</v>
      </c>
      <c r="H180" s="42" t="s">
        <v>70</v>
      </c>
      <c r="I180" s="42" t="s">
        <v>4517</v>
      </c>
      <c r="J180" s="42" t="s">
        <v>3923</v>
      </c>
      <c r="K180" s="42" t="s">
        <v>231</v>
      </c>
      <c r="L180" s="42" t="s">
        <v>9110</v>
      </c>
      <c r="M180" s="42" t="s">
        <v>631</v>
      </c>
      <c r="N180" s="42" t="s">
        <v>8876</v>
      </c>
      <c r="O180" s="42"/>
    </row>
    <row r="181" spans="1:15" x14ac:dyDescent="0.3">
      <c r="A181" s="42" t="s">
        <v>3921</v>
      </c>
      <c r="B181" s="42" t="s">
        <v>4519</v>
      </c>
      <c r="C181" s="43" t="s">
        <v>8878</v>
      </c>
      <c r="D181" s="42" t="s">
        <v>142</v>
      </c>
      <c r="E181" s="43" t="s">
        <v>2289</v>
      </c>
      <c r="F181" s="42" t="s">
        <v>616</v>
      </c>
      <c r="G181" s="42" t="s">
        <v>4518</v>
      </c>
      <c r="H181" s="42" t="s">
        <v>70</v>
      </c>
      <c r="I181" s="42" t="s">
        <v>4520</v>
      </c>
      <c r="J181" s="42" t="s">
        <v>3923</v>
      </c>
      <c r="K181" s="42" t="s">
        <v>231</v>
      </c>
      <c r="L181" s="42" t="s">
        <v>9110</v>
      </c>
      <c r="M181" s="42" t="s">
        <v>8894</v>
      </c>
      <c r="N181" s="42" t="s">
        <v>8876</v>
      </c>
      <c r="O181" s="42"/>
    </row>
    <row r="182" spans="1:15" x14ac:dyDescent="0.3">
      <c r="A182" s="42" t="s">
        <v>3921</v>
      </c>
      <c r="B182" s="42" t="s">
        <v>4526</v>
      </c>
      <c r="C182" s="43" t="s">
        <v>8878</v>
      </c>
      <c r="D182" s="42" t="s">
        <v>142</v>
      </c>
      <c r="E182" s="43" t="s">
        <v>2289</v>
      </c>
      <c r="F182" s="42" t="s">
        <v>616</v>
      </c>
      <c r="G182" s="42" t="s">
        <v>4525</v>
      </c>
      <c r="H182" s="42" t="s">
        <v>70</v>
      </c>
      <c r="I182" s="42" t="s">
        <v>4527</v>
      </c>
      <c r="J182" s="42" t="s">
        <v>3923</v>
      </c>
      <c r="K182" s="42" t="s">
        <v>231</v>
      </c>
      <c r="L182" s="42" t="s">
        <v>9110</v>
      </c>
      <c r="M182" s="42" t="s">
        <v>8910</v>
      </c>
      <c r="N182" s="42" t="s">
        <v>8876</v>
      </c>
      <c r="O182" s="42"/>
    </row>
    <row r="183" spans="1:15" x14ac:dyDescent="0.3">
      <c r="A183" s="42" t="s">
        <v>3921</v>
      </c>
      <c r="B183" s="42" t="s">
        <v>4529</v>
      </c>
      <c r="C183" s="43" t="s">
        <v>8878</v>
      </c>
      <c r="D183" s="42" t="s">
        <v>142</v>
      </c>
      <c r="E183" s="43" t="s">
        <v>2289</v>
      </c>
      <c r="F183" s="42" t="s">
        <v>616</v>
      </c>
      <c r="G183" s="42" t="s">
        <v>4528</v>
      </c>
      <c r="H183" s="42" t="s">
        <v>70</v>
      </c>
      <c r="I183" s="42" t="s">
        <v>4530</v>
      </c>
      <c r="J183" s="42" t="s">
        <v>3923</v>
      </c>
      <c r="K183" s="42" t="s">
        <v>231</v>
      </c>
      <c r="L183" s="42" t="s">
        <v>9110</v>
      </c>
      <c r="M183" s="42" t="s">
        <v>8910</v>
      </c>
      <c r="N183" s="42" t="s">
        <v>8876</v>
      </c>
      <c r="O183" s="42"/>
    </row>
    <row r="184" spans="1:15" x14ac:dyDescent="0.3">
      <c r="A184" s="42" t="s">
        <v>3921</v>
      </c>
      <c r="B184" s="42" t="s">
        <v>4532</v>
      </c>
      <c r="C184" s="43" t="s">
        <v>8878</v>
      </c>
      <c r="D184" s="42" t="s">
        <v>142</v>
      </c>
      <c r="E184" s="43" t="s">
        <v>2289</v>
      </c>
      <c r="F184" s="42" t="s">
        <v>616</v>
      </c>
      <c r="G184" s="42" t="s">
        <v>4531</v>
      </c>
      <c r="H184" s="42" t="s">
        <v>70</v>
      </c>
      <c r="I184" s="42" t="s">
        <v>4533</v>
      </c>
      <c r="J184" s="42" t="s">
        <v>3923</v>
      </c>
      <c r="K184" s="42" t="s">
        <v>231</v>
      </c>
      <c r="L184" s="42" t="s">
        <v>9110</v>
      </c>
      <c r="M184" s="42" t="s">
        <v>8897</v>
      </c>
      <c r="N184" s="42" t="s">
        <v>8876</v>
      </c>
      <c r="O184" s="42"/>
    </row>
    <row r="185" spans="1:15" x14ac:dyDescent="0.3">
      <c r="A185" s="42" t="s">
        <v>3921</v>
      </c>
      <c r="B185" s="42" t="s">
        <v>4539</v>
      </c>
      <c r="C185" s="43" t="s">
        <v>8878</v>
      </c>
      <c r="D185" s="42" t="s">
        <v>142</v>
      </c>
      <c r="E185" s="43" t="s">
        <v>2289</v>
      </c>
      <c r="F185" s="42" t="s">
        <v>616</v>
      </c>
      <c r="G185" s="42" t="s">
        <v>4538</v>
      </c>
      <c r="H185" s="42" t="s">
        <v>70</v>
      </c>
      <c r="I185" s="42" t="s">
        <v>4540</v>
      </c>
      <c r="J185" s="42" t="s">
        <v>3923</v>
      </c>
      <c r="K185" s="42" t="s">
        <v>231</v>
      </c>
      <c r="L185" s="42" t="s">
        <v>9110</v>
      </c>
      <c r="M185" s="42" t="s">
        <v>8911</v>
      </c>
      <c r="N185" s="42" t="s">
        <v>8876</v>
      </c>
      <c r="O185" s="42"/>
    </row>
    <row r="186" spans="1:15" x14ac:dyDescent="0.3">
      <c r="A186" s="42" t="s">
        <v>3921</v>
      </c>
      <c r="B186" s="42" t="s">
        <v>4542</v>
      </c>
      <c r="C186" s="43" t="s">
        <v>8878</v>
      </c>
      <c r="D186" s="42" t="s">
        <v>142</v>
      </c>
      <c r="E186" s="43" t="s">
        <v>2289</v>
      </c>
      <c r="F186" s="42" t="s">
        <v>616</v>
      </c>
      <c r="G186" s="42" t="s">
        <v>4541</v>
      </c>
      <c r="H186" s="42" t="s">
        <v>70</v>
      </c>
      <c r="I186" s="42" t="s">
        <v>4543</v>
      </c>
      <c r="J186" s="42" t="s">
        <v>3923</v>
      </c>
      <c r="K186" s="42" t="s">
        <v>231</v>
      </c>
      <c r="L186" s="42" t="s">
        <v>9110</v>
      </c>
      <c r="M186" s="42" t="s">
        <v>8897</v>
      </c>
      <c r="N186" s="42" t="s">
        <v>8876</v>
      </c>
      <c r="O186" s="42"/>
    </row>
    <row r="187" spans="1:15" x14ac:dyDescent="0.3">
      <c r="A187" s="42" t="s">
        <v>3921</v>
      </c>
      <c r="B187" s="42" t="s">
        <v>4545</v>
      </c>
      <c r="C187" s="43" t="s">
        <v>8878</v>
      </c>
      <c r="D187" s="42" t="s">
        <v>142</v>
      </c>
      <c r="E187" s="43" t="s">
        <v>2289</v>
      </c>
      <c r="F187" s="42" t="s">
        <v>616</v>
      </c>
      <c r="G187" s="42" t="s">
        <v>4544</v>
      </c>
      <c r="H187" s="42" t="s">
        <v>70</v>
      </c>
      <c r="I187" s="42" t="s">
        <v>4546</v>
      </c>
      <c r="J187" s="42" t="s">
        <v>3923</v>
      </c>
      <c r="K187" s="42" t="s">
        <v>231</v>
      </c>
      <c r="L187" s="42" t="s">
        <v>9110</v>
      </c>
      <c r="M187" s="42" t="s">
        <v>8905</v>
      </c>
      <c r="N187" s="42" t="s">
        <v>8876</v>
      </c>
      <c r="O187" s="42"/>
    </row>
    <row r="188" spans="1:15" x14ac:dyDescent="0.3">
      <c r="A188" s="42" t="s">
        <v>3921</v>
      </c>
      <c r="B188" s="42" t="s">
        <v>4569</v>
      </c>
      <c r="C188" s="43" t="s">
        <v>8878</v>
      </c>
      <c r="D188" s="42" t="s">
        <v>142</v>
      </c>
      <c r="E188" s="43" t="s">
        <v>2289</v>
      </c>
      <c r="F188" s="42" t="s">
        <v>616</v>
      </c>
      <c r="G188" s="42" t="s">
        <v>4568</v>
      </c>
      <c r="H188" s="42" t="s">
        <v>70</v>
      </c>
      <c r="I188" s="42" t="s">
        <v>4570</v>
      </c>
      <c r="J188" s="42" t="s">
        <v>3923</v>
      </c>
      <c r="K188" s="42" t="s">
        <v>231</v>
      </c>
      <c r="L188" s="42" t="s">
        <v>9110</v>
      </c>
      <c r="M188" s="42" t="s">
        <v>8906</v>
      </c>
      <c r="N188" s="42" t="s">
        <v>8876</v>
      </c>
      <c r="O188" s="42"/>
    </row>
    <row r="189" spans="1:15" x14ac:dyDescent="0.3">
      <c r="A189" s="42" t="s">
        <v>3921</v>
      </c>
      <c r="B189" s="42" t="s">
        <v>4572</v>
      </c>
      <c r="C189" s="43" t="s">
        <v>8878</v>
      </c>
      <c r="D189" s="42" t="s">
        <v>142</v>
      </c>
      <c r="E189" s="43" t="s">
        <v>2289</v>
      </c>
      <c r="F189" s="42" t="s">
        <v>616</v>
      </c>
      <c r="G189" s="42" t="s">
        <v>4571</v>
      </c>
      <c r="H189" s="42" t="s">
        <v>70</v>
      </c>
      <c r="I189" s="42" t="s">
        <v>4573</v>
      </c>
      <c r="J189" s="42" t="s">
        <v>3923</v>
      </c>
      <c r="K189" s="42" t="s">
        <v>231</v>
      </c>
      <c r="L189" s="42" t="s">
        <v>9110</v>
      </c>
      <c r="M189" s="42" t="s">
        <v>8906</v>
      </c>
      <c r="N189" s="42" t="s">
        <v>8876</v>
      </c>
      <c r="O189" s="42"/>
    </row>
    <row r="190" spans="1:15" x14ac:dyDescent="0.3">
      <c r="A190" s="42" t="s">
        <v>3921</v>
      </c>
      <c r="B190" s="42" t="s">
        <v>5675</v>
      </c>
      <c r="C190" s="43" t="s">
        <v>8878</v>
      </c>
      <c r="D190" s="42" t="s">
        <v>154</v>
      </c>
      <c r="E190" s="43" t="s">
        <v>2289</v>
      </c>
      <c r="F190" s="42" t="s">
        <v>682</v>
      </c>
      <c r="G190" s="42" t="s">
        <v>5674</v>
      </c>
      <c r="H190" s="42" t="s">
        <v>70</v>
      </c>
      <c r="I190" s="42" t="s">
        <v>5677</v>
      </c>
      <c r="J190" s="42" t="s">
        <v>5676</v>
      </c>
      <c r="K190" s="42" t="s">
        <v>231</v>
      </c>
      <c r="L190" s="42" t="s">
        <v>275</v>
      </c>
      <c r="M190" s="42" t="s">
        <v>681</v>
      </c>
      <c r="N190" s="42" t="s">
        <v>8876</v>
      </c>
      <c r="O190" s="42"/>
    </row>
    <row r="191" spans="1:15" x14ac:dyDescent="0.3">
      <c r="A191" s="42" t="s">
        <v>3921</v>
      </c>
      <c r="B191" s="42" t="s">
        <v>3922</v>
      </c>
      <c r="C191" s="43" t="s">
        <v>8878</v>
      </c>
      <c r="D191" s="42" t="s">
        <v>142</v>
      </c>
      <c r="E191" s="43" t="s">
        <v>2289</v>
      </c>
      <c r="F191" s="42" t="s">
        <v>544</v>
      </c>
      <c r="G191" s="42" t="s">
        <v>3920</v>
      </c>
      <c r="H191" s="42" t="s">
        <v>70</v>
      </c>
      <c r="I191" s="42" t="s">
        <v>3924</v>
      </c>
      <c r="J191" s="42" t="s">
        <v>3923</v>
      </c>
      <c r="K191" s="42" t="s">
        <v>231</v>
      </c>
      <c r="L191" s="42" t="s">
        <v>275</v>
      </c>
      <c r="M191" s="42" t="s">
        <v>547</v>
      </c>
      <c r="N191" s="42" t="s">
        <v>8876</v>
      </c>
      <c r="O191" s="42"/>
    </row>
    <row r="192" spans="1:15" x14ac:dyDescent="0.3">
      <c r="A192" s="42" t="s">
        <v>3921</v>
      </c>
      <c r="B192" s="42" t="s">
        <v>5685</v>
      </c>
      <c r="C192" s="43" t="s">
        <v>8878</v>
      </c>
      <c r="D192" s="42" t="s">
        <v>142</v>
      </c>
      <c r="E192" s="43" t="s">
        <v>2289</v>
      </c>
      <c r="F192" s="42" t="s">
        <v>682</v>
      </c>
      <c r="G192" s="42" t="s">
        <v>5684</v>
      </c>
      <c r="H192" s="42" t="s">
        <v>70</v>
      </c>
      <c r="I192" s="42" t="s">
        <v>5686</v>
      </c>
      <c r="J192" s="42" t="s">
        <v>3923</v>
      </c>
      <c r="K192" s="42" t="s">
        <v>231</v>
      </c>
      <c r="L192" s="42" t="s">
        <v>275</v>
      </c>
      <c r="M192" s="42" t="s">
        <v>8894</v>
      </c>
      <c r="N192" s="42" t="s">
        <v>8876</v>
      </c>
      <c r="O192" s="42"/>
    </row>
    <row r="193" spans="1:15" x14ac:dyDescent="0.3">
      <c r="A193" s="42" t="s">
        <v>3921</v>
      </c>
      <c r="B193" s="42" t="s">
        <v>5688</v>
      </c>
      <c r="C193" s="43" t="s">
        <v>8878</v>
      </c>
      <c r="D193" s="42" t="s">
        <v>142</v>
      </c>
      <c r="E193" s="43" t="s">
        <v>2289</v>
      </c>
      <c r="F193" s="42" t="s">
        <v>682</v>
      </c>
      <c r="G193" s="42" t="s">
        <v>5687</v>
      </c>
      <c r="H193" s="42" t="s">
        <v>70</v>
      </c>
      <c r="I193" s="42" t="s">
        <v>5689</v>
      </c>
      <c r="J193" s="42" t="s">
        <v>3923</v>
      </c>
      <c r="K193" s="42" t="s">
        <v>231</v>
      </c>
      <c r="L193" s="42" t="s">
        <v>275</v>
      </c>
      <c r="M193" s="42" t="s">
        <v>681</v>
      </c>
      <c r="N193" s="42" t="s">
        <v>8876</v>
      </c>
      <c r="O193" s="42"/>
    </row>
    <row r="194" spans="1:15" x14ac:dyDescent="0.3">
      <c r="A194" s="42" t="s">
        <v>3921</v>
      </c>
      <c r="B194" s="42" t="s">
        <v>4581</v>
      </c>
      <c r="C194" s="43" t="s">
        <v>8878</v>
      </c>
      <c r="D194" s="42" t="s">
        <v>142</v>
      </c>
      <c r="E194" s="43" t="s">
        <v>2289</v>
      </c>
      <c r="F194" s="42" t="s">
        <v>616</v>
      </c>
      <c r="G194" s="42" t="s">
        <v>4580</v>
      </c>
      <c r="H194" s="42" t="s">
        <v>70</v>
      </c>
      <c r="I194" s="42" t="s">
        <v>4582</v>
      </c>
      <c r="J194" s="42" t="s">
        <v>3923</v>
      </c>
      <c r="K194" s="42" t="s">
        <v>231</v>
      </c>
      <c r="L194" s="42" t="s">
        <v>9110</v>
      </c>
      <c r="M194" s="42" t="s">
        <v>8897</v>
      </c>
      <c r="N194" s="42" t="s">
        <v>8876</v>
      </c>
      <c r="O194" s="42"/>
    </row>
    <row r="195" spans="1:15" x14ac:dyDescent="0.3">
      <c r="A195" s="42" t="s">
        <v>3921</v>
      </c>
      <c r="B195" s="42" t="s">
        <v>4584</v>
      </c>
      <c r="C195" s="43" t="s">
        <v>8878</v>
      </c>
      <c r="D195" s="42" t="s">
        <v>142</v>
      </c>
      <c r="E195" s="43" t="s">
        <v>2289</v>
      </c>
      <c r="F195" s="42" t="s">
        <v>616</v>
      </c>
      <c r="G195" s="42" t="s">
        <v>4583</v>
      </c>
      <c r="H195" s="42" t="s">
        <v>70</v>
      </c>
      <c r="I195" s="42" t="s">
        <v>4585</v>
      </c>
      <c r="J195" s="42" t="s">
        <v>3923</v>
      </c>
      <c r="K195" s="42" t="s">
        <v>231</v>
      </c>
      <c r="L195" s="42" t="s">
        <v>9110</v>
      </c>
      <c r="M195" s="42" t="s">
        <v>631</v>
      </c>
      <c r="N195" s="42" t="s">
        <v>8876</v>
      </c>
      <c r="O195" s="42"/>
    </row>
    <row r="196" spans="1:15" x14ac:dyDescent="0.3">
      <c r="A196" s="42" t="s">
        <v>3921</v>
      </c>
      <c r="B196" s="42" t="s">
        <v>4598</v>
      </c>
      <c r="C196" s="43" t="s">
        <v>8878</v>
      </c>
      <c r="D196" s="42" t="s">
        <v>142</v>
      </c>
      <c r="E196" s="43" t="s">
        <v>2289</v>
      </c>
      <c r="F196" s="42" t="s">
        <v>616</v>
      </c>
      <c r="G196" s="42" t="s">
        <v>4597</v>
      </c>
      <c r="H196" s="42" t="s">
        <v>70</v>
      </c>
      <c r="I196" s="42" t="s">
        <v>4599</v>
      </c>
      <c r="J196" s="42" t="s">
        <v>3923</v>
      </c>
      <c r="K196" s="42" t="s">
        <v>231</v>
      </c>
      <c r="L196" s="42" t="s">
        <v>9110</v>
      </c>
      <c r="M196" s="42" t="s">
        <v>8906</v>
      </c>
      <c r="N196" s="42" t="s">
        <v>8876</v>
      </c>
      <c r="O196" s="42"/>
    </row>
    <row r="197" spans="1:15" x14ac:dyDescent="0.3">
      <c r="A197" s="42" t="s">
        <v>4869</v>
      </c>
      <c r="B197" s="42" t="s">
        <v>4870</v>
      </c>
      <c r="C197" s="43" t="s">
        <v>8878</v>
      </c>
      <c r="D197" s="42" t="s">
        <v>292</v>
      </c>
      <c r="E197" s="43" t="s">
        <v>2289</v>
      </c>
      <c r="F197" s="42" t="s">
        <v>647</v>
      </c>
      <c r="G197" s="42" t="s">
        <v>4868</v>
      </c>
      <c r="H197" s="42" t="s">
        <v>70</v>
      </c>
      <c r="I197" s="42" t="s">
        <v>4871</v>
      </c>
      <c r="J197" s="42" t="s">
        <v>3203</v>
      </c>
      <c r="K197" s="42" t="s">
        <v>231</v>
      </c>
      <c r="L197" s="42" t="s">
        <v>275</v>
      </c>
      <c r="M197" s="42" t="s">
        <v>8912</v>
      </c>
      <c r="N197" s="42" t="s">
        <v>8876</v>
      </c>
      <c r="O197" s="42"/>
    </row>
    <row r="198" spans="1:15" x14ac:dyDescent="0.3">
      <c r="A198" s="42" t="s">
        <v>4869</v>
      </c>
      <c r="B198" s="42" t="s">
        <v>4873</v>
      </c>
      <c r="C198" s="43" t="s">
        <v>8878</v>
      </c>
      <c r="D198" s="42" t="s">
        <v>292</v>
      </c>
      <c r="E198" s="43" t="s">
        <v>2289</v>
      </c>
      <c r="F198" s="42" t="s">
        <v>647</v>
      </c>
      <c r="G198" s="42" t="s">
        <v>4872</v>
      </c>
      <c r="H198" s="42" t="s">
        <v>70</v>
      </c>
      <c r="I198" s="42" t="s">
        <v>4874</v>
      </c>
      <c r="J198" s="42" t="s">
        <v>3203</v>
      </c>
      <c r="K198" s="42" t="s">
        <v>231</v>
      </c>
      <c r="L198" s="42" t="s">
        <v>275</v>
      </c>
      <c r="M198" s="42" t="s">
        <v>8912</v>
      </c>
      <c r="N198" s="42" t="s">
        <v>8876</v>
      </c>
      <c r="O198" s="42"/>
    </row>
    <row r="199" spans="1:15" x14ac:dyDescent="0.3">
      <c r="A199" s="42" t="s">
        <v>4869</v>
      </c>
      <c r="B199" s="42" t="s">
        <v>4876</v>
      </c>
      <c r="C199" s="43" t="s">
        <v>8878</v>
      </c>
      <c r="D199" s="42" t="s">
        <v>292</v>
      </c>
      <c r="E199" s="43" t="s">
        <v>2289</v>
      </c>
      <c r="F199" s="42" t="s">
        <v>647</v>
      </c>
      <c r="G199" s="42" t="s">
        <v>4875</v>
      </c>
      <c r="H199" s="42" t="s">
        <v>70</v>
      </c>
      <c r="I199" s="42" t="s">
        <v>4877</v>
      </c>
      <c r="J199" s="42" t="s">
        <v>3203</v>
      </c>
      <c r="K199" s="42" t="s">
        <v>231</v>
      </c>
      <c r="L199" s="42" t="s">
        <v>275</v>
      </c>
      <c r="M199" s="42" t="s">
        <v>8912</v>
      </c>
      <c r="N199" s="42" t="s">
        <v>8876</v>
      </c>
      <c r="O199" s="42"/>
    </row>
    <row r="200" spans="1:15" x14ac:dyDescent="0.3">
      <c r="A200" s="42" t="s">
        <v>4869</v>
      </c>
      <c r="B200" s="42" t="s">
        <v>4879</v>
      </c>
      <c r="C200" s="43" t="s">
        <v>8878</v>
      </c>
      <c r="D200" s="42" t="s">
        <v>292</v>
      </c>
      <c r="E200" s="43" t="s">
        <v>2289</v>
      </c>
      <c r="F200" s="42" t="s">
        <v>647</v>
      </c>
      <c r="G200" s="42" t="s">
        <v>4878</v>
      </c>
      <c r="H200" s="42" t="s">
        <v>70</v>
      </c>
      <c r="I200" s="42" t="s">
        <v>4880</v>
      </c>
      <c r="J200" s="42" t="s">
        <v>3203</v>
      </c>
      <c r="K200" s="42" t="s">
        <v>231</v>
      </c>
      <c r="L200" s="42" t="s">
        <v>275</v>
      </c>
      <c r="M200" s="42" t="s">
        <v>8912</v>
      </c>
      <c r="N200" s="42" t="s">
        <v>8876</v>
      </c>
      <c r="O200" s="42"/>
    </row>
    <row r="201" spans="1:15" x14ac:dyDescent="0.3">
      <c r="A201" s="42" t="s">
        <v>4869</v>
      </c>
      <c r="B201" s="42" t="s">
        <v>4882</v>
      </c>
      <c r="C201" s="43" t="s">
        <v>8878</v>
      </c>
      <c r="D201" s="42" t="s">
        <v>292</v>
      </c>
      <c r="E201" s="43" t="s">
        <v>2289</v>
      </c>
      <c r="F201" s="42" t="s">
        <v>647</v>
      </c>
      <c r="G201" s="42" t="s">
        <v>4881</v>
      </c>
      <c r="H201" s="42" t="s">
        <v>70</v>
      </c>
      <c r="I201" s="42" t="s">
        <v>4883</v>
      </c>
      <c r="J201" s="42" t="s">
        <v>3203</v>
      </c>
      <c r="K201" s="42" t="s">
        <v>231</v>
      </c>
      <c r="L201" s="42" t="s">
        <v>275</v>
      </c>
      <c r="M201" s="42" t="s">
        <v>8912</v>
      </c>
      <c r="N201" s="42" t="s">
        <v>8876</v>
      </c>
      <c r="O201" s="42"/>
    </row>
    <row r="202" spans="1:15" x14ac:dyDescent="0.3">
      <c r="A202" s="42" t="s">
        <v>4869</v>
      </c>
      <c r="B202" s="42" t="s">
        <v>4885</v>
      </c>
      <c r="C202" s="43" t="s">
        <v>8878</v>
      </c>
      <c r="D202" s="42" t="s">
        <v>292</v>
      </c>
      <c r="E202" s="43" t="s">
        <v>2289</v>
      </c>
      <c r="F202" s="42" t="s">
        <v>647</v>
      </c>
      <c r="G202" s="42" t="s">
        <v>4884</v>
      </c>
      <c r="H202" s="42" t="s">
        <v>70</v>
      </c>
      <c r="I202" s="42" t="s">
        <v>4886</v>
      </c>
      <c r="J202" s="42" t="s">
        <v>3203</v>
      </c>
      <c r="K202" s="42" t="s">
        <v>231</v>
      </c>
      <c r="L202" s="42" t="s">
        <v>275</v>
      </c>
      <c r="M202" s="42" t="s">
        <v>8912</v>
      </c>
      <c r="N202" s="42" t="s">
        <v>8876</v>
      </c>
      <c r="O202" s="42"/>
    </row>
    <row r="203" spans="1:15" x14ac:dyDescent="0.3">
      <c r="A203" s="42" t="s">
        <v>4869</v>
      </c>
      <c r="B203" s="42" t="s">
        <v>4888</v>
      </c>
      <c r="C203" s="43" t="s">
        <v>8878</v>
      </c>
      <c r="D203" s="42" t="s">
        <v>292</v>
      </c>
      <c r="E203" s="43" t="s">
        <v>2289</v>
      </c>
      <c r="F203" s="42" t="s">
        <v>647</v>
      </c>
      <c r="G203" s="42" t="s">
        <v>4887</v>
      </c>
      <c r="H203" s="42" t="s">
        <v>70</v>
      </c>
      <c r="I203" s="42" t="s">
        <v>4889</v>
      </c>
      <c r="J203" s="42" t="s">
        <v>3203</v>
      </c>
      <c r="K203" s="42" t="s">
        <v>231</v>
      </c>
      <c r="L203" s="42" t="s">
        <v>275</v>
      </c>
      <c r="M203" s="42" t="s">
        <v>8912</v>
      </c>
      <c r="N203" s="42" t="s">
        <v>8876</v>
      </c>
      <c r="O203" s="42"/>
    </row>
    <row r="204" spans="1:15" x14ac:dyDescent="0.3">
      <c r="A204" s="42" t="s">
        <v>4869</v>
      </c>
      <c r="B204" s="42" t="s">
        <v>4891</v>
      </c>
      <c r="C204" s="43" t="s">
        <v>8878</v>
      </c>
      <c r="D204" s="42" t="s">
        <v>292</v>
      </c>
      <c r="E204" s="43" t="s">
        <v>2289</v>
      </c>
      <c r="F204" s="42" t="s">
        <v>647</v>
      </c>
      <c r="G204" s="42" t="s">
        <v>4890</v>
      </c>
      <c r="H204" s="42" t="s">
        <v>70</v>
      </c>
      <c r="I204" s="42" t="s">
        <v>4892</v>
      </c>
      <c r="J204" s="42" t="s">
        <v>3203</v>
      </c>
      <c r="K204" s="42" t="s">
        <v>231</v>
      </c>
      <c r="L204" s="42" t="s">
        <v>275</v>
      </c>
      <c r="M204" s="42" t="s">
        <v>8912</v>
      </c>
      <c r="N204" s="42" t="s">
        <v>8876</v>
      </c>
      <c r="O204" s="42"/>
    </row>
    <row r="205" spans="1:15" x14ac:dyDescent="0.3">
      <c r="A205" s="42" t="s">
        <v>4869</v>
      </c>
      <c r="B205" s="42" t="s">
        <v>4894</v>
      </c>
      <c r="C205" s="43" t="s">
        <v>8878</v>
      </c>
      <c r="D205" s="42" t="s">
        <v>292</v>
      </c>
      <c r="E205" s="43" t="s">
        <v>2289</v>
      </c>
      <c r="F205" s="42" t="s">
        <v>647</v>
      </c>
      <c r="G205" s="42" t="s">
        <v>4893</v>
      </c>
      <c r="H205" s="42" t="s">
        <v>70</v>
      </c>
      <c r="I205" s="42" t="s">
        <v>4895</v>
      </c>
      <c r="J205" s="42" t="s">
        <v>3203</v>
      </c>
      <c r="K205" s="42" t="s">
        <v>231</v>
      </c>
      <c r="L205" s="42" t="s">
        <v>275</v>
      </c>
      <c r="M205" s="42" t="s">
        <v>8912</v>
      </c>
      <c r="N205" s="42" t="s">
        <v>8876</v>
      </c>
      <c r="O205" s="42"/>
    </row>
    <row r="206" spans="1:15" x14ac:dyDescent="0.3">
      <c r="A206" s="42" t="s">
        <v>4869</v>
      </c>
      <c r="B206" s="42" t="s">
        <v>4897</v>
      </c>
      <c r="C206" s="43" t="s">
        <v>8878</v>
      </c>
      <c r="D206" s="42" t="s">
        <v>292</v>
      </c>
      <c r="E206" s="43" t="s">
        <v>2289</v>
      </c>
      <c r="F206" s="42" t="s">
        <v>647</v>
      </c>
      <c r="G206" s="42" t="s">
        <v>4896</v>
      </c>
      <c r="H206" s="42" t="s">
        <v>70</v>
      </c>
      <c r="I206" s="42" t="s">
        <v>4898</v>
      </c>
      <c r="J206" s="42" t="s">
        <v>3203</v>
      </c>
      <c r="K206" s="42" t="s">
        <v>231</v>
      </c>
      <c r="L206" s="42" t="s">
        <v>275</v>
      </c>
      <c r="M206" s="42" t="s">
        <v>8912</v>
      </c>
      <c r="N206" s="42" t="s">
        <v>8876</v>
      </c>
      <c r="O206" s="42"/>
    </row>
    <row r="207" spans="1:15" x14ac:dyDescent="0.3">
      <c r="A207" s="42" t="s">
        <v>4869</v>
      </c>
      <c r="B207" s="42" t="s">
        <v>4900</v>
      </c>
      <c r="C207" s="43" t="s">
        <v>8878</v>
      </c>
      <c r="D207" s="42" t="s">
        <v>292</v>
      </c>
      <c r="E207" s="43" t="s">
        <v>2289</v>
      </c>
      <c r="F207" s="42" t="s">
        <v>647</v>
      </c>
      <c r="G207" s="42" t="s">
        <v>4899</v>
      </c>
      <c r="H207" s="42" t="s">
        <v>70</v>
      </c>
      <c r="I207" s="42" t="s">
        <v>4901</v>
      </c>
      <c r="J207" s="42" t="s">
        <v>3203</v>
      </c>
      <c r="K207" s="42" t="s">
        <v>231</v>
      </c>
      <c r="L207" s="42" t="s">
        <v>275</v>
      </c>
      <c r="M207" s="42" t="s">
        <v>8912</v>
      </c>
      <c r="N207" s="42" t="s">
        <v>8876</v>
      </c>
      <c r="O207" s="42"/>
    </row>
    <row r="208" spans="1:15" x14ac:dyDescent="0.3">
      <c r="A208" s="42" t="s">
        <v>4869</v>
      </c>
      <c r="B208" s="42" t="s">
        <v>4903</v>
      </c>
      <c r="C208" s="43" t="s">
        <v>8878</v>
      </c>
      <c r="D208" s="42" t="s">
        <v>292</v>
      </c>
      <c r="E208" s="43" t="s">
        <v>2289</v>
      </c>
      <c r="F208" s="42" t="s">
        <v>647</v>
      </c>
      <c r="G208" s="42" t="s">
        <v>4902</v>
      </c>
      <c r="H208" s="42" t="s">
        <v>70</v>
      </c>
      <c r="I208" s="42" t="s">
        <v>4904</v>
      </c>
      <c r="J208" s="42" t="s">
        <v>3203</v>
      </c>
      <c r="K208" s="42" t="s">
        <v>231</v>
      </c>
      <c r="L208" s="42" t="s">
        <v>275</v>
      </c>
      <c r="M208" s="42" t="s">
        <v>8912</v>
      </c>
      <c r="N208" s="42" t="s">
        <v>8876</v>
      </c>
      <c r="O208" s="42"/>
    </row>
    <row r="209" spans="1:15" x14ac:dyDescent="0.3">
      <c r="A209" s="42" t="s">
        <v>4869</v>
      </c>
      <c r="B209" s="42" t="s">
        <v>4906</v>
      </c>
      <c r="C209" s="43" t="s">
        <v>8878</v>
      </c>
      <c r="D209" s="42" t="s">
        <v>292</v>
      </c>
      <c r="E209" s="43" t="s">
        <v>2289</v>
      </c>
      <c r="F209" s="42" t="s">
        <v>647</v>
      </c>
      <c r="G209" s="42" t="s">
        <v>4905</v>
      </c>
      <c r="H209" s="42" t="s">
        <v>70</v>
      </c>
      <c r="I209" s="42" t="s">
        <v>4907</v>
      </c>
      <c r="J209" s="42" t="s">
        <v>3203</v>
      </c>
      <c r="K209" s="42" t="s">
        <v>231</v>
      </c>
      <c r="L209" s="42" t="s">
        <v>275</v>
      </c>
      <c r="M209" s="42" t="s">
        <v>8912</v>
      </c>
      <c r="N209" s="42" t="s">
        <v>8876</v>
      </c>
      <c r="O209" s="42"/>
    </row>
    <row r="210" spans="1:15" x14ac:dyDescent="0.3">
      <c r="A210" s="42" t="s">
        <v>4869</v>
      </c>
      <c r="B210" s="42" t="s">
        <v>4909</v>
      </c>
      <c r="C210" s="43" t="s">
        <v>8878</v>
      </c>
      <c r="D210" s="42" t="s">
        <v>292</v>
      </c>
      <c r="E210" s="43" t="s">
        <v>2289</v>
      </c>
      <c r="F210" s="42" t="s">
        <v>647</v>
      </c>
      <c r="G210" s="42" t="s">
        <v>4908</v>
      </c>
      <c r="H210" s="42" t="s">
        <v>70</v>
      </c>
      <c r="I210" s="42" t="s">
        <v>4910</v>
      </c>
      <c r="J210" s="42" t="s">
        <v>3203</v>
      </c>
      <c r="K210" s="42" t="s">
        <v>231</v>
      </c>
      <c r="L210" s="42" t="s">
        <v>275</v>
      </c>
      <c r="M210" s="42" t="s">
        <v>8912</v>
      </c>
      <c r="N210" s="42" t="s">
        <v>8876</v>
      </c>
      <c r="O210" s="42"/>
    </row>
    <row r="211" spans="1:15" x14ac:dyDescent="0.3">
      <c r="A211" s="42" t="s">
        <v>4869</v>
      </c>
      <c r="B211" s="42" t="s">
        <v>4931</v>
      </c>
      <c r="C211" s="43" t="s">
        <v>8878</v>
      </c>
      <c r="D211" s="42" t="s">
        <v>292</v>
      </c>
      <c r="E211" s="43" t="s">
        <v>2289</v>
      </c>
      <c r="F211" s="42" t="s">
        <v>651</v>
      </c>
      <c r="G211" s="42" t="s">
        <v>4930</v>
      </c>
      <c r="H211" s="42" t="s">
        <v>70</v>
      </c>
      <c r="I211" s="42" t="s">
        <v>4932</v>
      </c>
      <c r="J211" s="42" t="s">
        <v>3203</v>
      </c>
      <c r="K211" s="42" t="s">
        <v>231</v>
      </c>
      <c r="L211" s="42" t="s">
        <v>275</v>
      </c>
      <c r="M211" s="42" t="s">
        <v>8912</v>
      </c>
      <c r="N211" s="42" t="s">
        <v>8876</v>
      </c>
      <c r="O211" s="42"/>
    </row>
    <row r="212" spans="1:15" x14ac:dyDescent="0.3">
      <c r="A212" s="42" t="s">
        <v>4869</v>
      </c>
      <c r="B212" s="42" t="s">
        <v>4936</v>
      </c>
      <c r="C212" s="43" t="s">
        <v>8878</v>
      </c>
      <c r="D212" s="42" t="s">
        <v>292</v>
      </c>
      <c r="E212" s="43" t="s">
        <v>2289</v>
      </c>
      <c r="F212" s="42" t="s">
        <v>651</v>
      </c>
      <c r="G212" s="42" t="s">
        <v>4935</v>
      </c>
      <c r="H212" s="42" t="s">
        <v>70</v>
      </c>
      <c r="I212" s="42" t="s">
        <v>4937</v>
      </c>
      <c r="J212" s="42" t="s">
        <v>3203</v>
      </c>
      <c r="K212" s="42" t="s">
        <v>231</v>
      </c>
      <c r="L212" s="42" t="s">
        <v>275</v>
      </c>
      <c r="M212" s="42" t="s">
        <v>8912</v>
      </c>
      <c r="N212" s="42" t="s">
        <v>8876</v>
      </c>
      <c r="O212" s="42"/>
    </row>
    <row r="213" spans="1:15" x14ac:dyDescent="0.3">
      <c r="A213" s="42" t="s">
        <v>4869</v>
      </c>
      <c r="B213" s="42" t="s">
        <v>5178</v>
      </c>
      <c r="C213" s="43" t="s">
        <v>8878</v>
      </c>
      <c r="D213" s="42" t="s">
        <v>292</v>
      </c>
      <c r="E213" s="43" t="s">
        <v>2289</v>
      </c>
      <c r="F213" s="42" t="s">
        <v>660</v>
      </c>
      <c r="G213" s="42" t="s">
        <v>5177</v>
      </c>
      <c r="H213" s="42" t="s">
        <v>70</v>
      </c>
      <c r="I213" s="42" t="s">
        <v>5179</v>
      </c>
      <c r="J213" s="42" t="s">
        <v>3203</v>
      </c>
      <c r="K213" s="42" t="s">
        <v>231</v>
      </c>
      <c r="L213" s="42" t="s">
        <v>275</v>
      </c>
      <c r="M213" s="42" t="s">
        <v>8913</v>
      </c>
      <c r="N213" s="42" t="s">
        <v>8876</v>
      </c>
      <c r="O213" s="42"/>
    </row>
    <row r="214" spans="1:15" x14ac:dyDescent="0.3">
      <c r="A214" s="42" t="s">
        <v>3217</v>
      </c>
      <c r="B214" s="42" t="s">
        <v>4912</v>
      </c>
      <c r="C214" s="43" t="s">
        <v>8878</v>
      </c>
      <c r="D214" s="42" t="s">
        <v>292</v>
      </c>
      <c r="E214" s="43" t="s">
        <v>2289</v>
      </c>
      <c r="F214" s="42" t="s">
        <v>647</v>
      </c>
      <c r="G214" s="42" t="s">
        <v>4911</v>
      </c>
      <c r="H214" s="42" t="s">
        <v>70</v>
      </c>
      <c r="I214" s="42" t="s">
        <v>4913</v>
      </c>
      <c r="J214" s="42" t="s">
        <v>3203</v>
      </c>
      <c r="K214" s="42" t="s">
        <v>231</v>
      </c>
      <c r="L214" s="42" t="s">
        <v>275</v>
      </c>
      <c r="M214" s="42" t="s">
        <v>8912</v>
      </c>
      <c r="N214" s="42" t="s">
        <v>8876</v>
      </c>
      <c r="O214" s="42"/>
    </row>
    <row r="215" spans="1:15" x14ac:dyDescent="0.3">
      <c r="A215" s="42" t="s">
        <v>3217</v>
      </c>
      <c r="B215" s="42" t="s">
        <v>4915</v>
      </c>
      <c r="C215" s="43" t="s">
        <v>8878</v>
      </c>
      <c r="D215" s="42" t="s">
        <v>292</v>
      </c>
      <c r="E215" s="43" t="s">
        <v>2289</v>
      </c>
      <c r="F215" s="42" t="s">
        <v>647</v>
      </c>
      <c r="G215" s="42" t="s">
        <v>4914</v>
      </c>
      <c r="H215" s="42" t="s">
        <v>70</v>
      </c>
      <c r="I215" s="42" t="s">
        <v>4916</v>
      </c>
      <c r="J215" s="42" t="s">
        <v>3203</v>
      </c>
      <c r="K215" s="42" t="s">
        <v>231</v>
      </c>
      <c r="L215" s="42" t="s">
        <v>275</v>
      </c>
      <c r="M215" s="42" t="s">
        <v>8914</v>
      </c>
      <c r="N215" s="42" t="s">
        <v>8876</v>
      </c>
      <c r="O215" s="42"/>
    </row>
    <row r="216" spans="1:15" x14ac:dyDescent="0.3">
      <c r="A216" s="42" t="s">
        <v>3217</v>
      </c>
      <c r="B216" s="42" t="s">
        <v>4918</v>
      </c>
      <c r="C216" s="43" t="s">
        <v>8878</v>
      </c>
      <c r="D216" s="42" t="s">
        <v>292</v>
      </c>
      <c r="E216" s="43" t="s">
        <v>2289</v>
      </c>
      <c r="F216" s="42" t="s">
        <v>647</v>
      </c>
      <c r="G216" s="42" t="s">
        <v>4917</v>
      </c>
      <c r="H216" s="42" t="s">
        <v>70</v>
      </c>
      <c r="I216" s="42" t="s">
        <v>4919</v>
      </c>
      <c r="J216" s="42" t="s">
        <v>3203</v>
      </c>
      <c r="K216" s="42" t="s">
        <v>231</v>
      </c>
      <c r="L216" s="42" t="s">
        <v>275</v>
      </c>
      <c r="M216" s="42" t="s">
        <v>8914</v>
      </c>
      <c r="N216" s="42" t="s">
        <v>8876</v>
      </c>
      <c r="O216" s="42"/>
    </row>
    <row r="217" spans="1:15" x14ac:dyDescent="0.3">
      <c r="A217" s="42" t="s">
        <v>3217</v>
      </c>
      <c r="B217" s="42" t="s">
        <v>4921</v>
      </c>
      <c r="C217" s="43" t="s">
        <v>8878</v>
      </c>
      <c r="D217" s="42" t="s">
        <v>292</v>
      </c>
      <c r="E217" s="43" t="s">
        <v>2289</v>
      </c>
      <c r="F217" s="42" t="s">
        <v>647</v>
      </c>
      <c r="G217" s="42" t="s">
        <v>4920</v>
      </c>
      <c r="H217" s="42" t="s">
        <v>70</v>
      </c>
      <c r="I217" s="42" t="s">
        <v>4922</v>
      </c>
      <c r="J217" s="42" t="s">
        <v>3203</v>
      </c>
      <c r="K217" s="42" t="s">
        <v>231</v>
      </c>
      <c r="L217" s="42" t="s">
        <v>275</v>
      </c>
      <c r="M217" s="42" t="s">
        <v>8914</v>
      </c>
      <c r="N217" s="42" t="s">
        <v>8876</v>
      </c>
      <c r="O217" s="42"/>
    </row>
    <row r="218" spans="1:15" x14ac:dyDescent="0.3">
      <c r="A218" s="42" t="s">
        <v>3217</v>
      </c>
      <c r="B218" s="42" t="s">
        <v>3218</v>
      </c>
      <c r="C218" s="43" t="s">
        <v>8878</v>
      </c>
      <c r="D218" s="42" t="s">
        <v>292</v>
      </c>
      <c r="E218" s="43" t="s">
        <v>2289</v>
      </c>
      <c r="F218" s="42" t="s">
        <v>470</v>
      </c>
      <c r="G218" s="42" t="s">
        <v>3216</v>
      </c>
      <c r="H218" s="42" t="s">
        <v>70</v>
      </c>
      <c r="I218" s="42" t="s">
        <v>3219</v>
      </c>
      <c r="J218" s="42" t="s">
        <v>3203</v>
      </c>
      <c r="K218" s="42" t="s">
        <v>231</v>
      </c>
      <c r="L218" s="42" t="s">
        <v>275</v>
      </c>
      <c r="M218" s="42" t="s">
        <v>293</v>
      </c>
      <c r="N218" s="42" t="s">
        <v>8876</v>
      </c>
      <c r="O218" s="42"/>
    </row>
    <row r="219" spans="1:15" x14ac:dyDescent="0.3">
      <c r="A219" s="42" t="s">
        <v>4848</v>
      </c>
      <c r="B219" s="42" t="s">
        <v>4849</v>
      </c>
      <c r="C219" s="43" t="s">
        <v>8878</v>
      </c>
      <c r="D219" s="42" t="s">
        <v>4850</v>
      </c>
      <c r="E219" s="43" t="s">
        <v>2289</v>
      </c>
      <c r="F219" s="42" t="s">
        <v>644</v>
      </c>
      <c r="G219" s="42" t="s">
        <v>4847</v>
      </c>
      <c r="H219" s="42" t="s">
        <v>70</v>
      </c>
      <c r="I219" s="42" t="s">
        <v>4852</v>
      </c>
      <c r="J219" s="42" t="s">
        <v>4851</v>
      </c>
      <c r="K219" s="42" t="s">
        <v>231</v>
      </c>
      <c r="L219" s="42" t="s">
        <v>275</v>
      </c>
      <c r="M219" s="42" t="s">
        <v>646</v>
      </c>
      <c r="N219" s="42" t="s">
        <v>8876</v>
      </c>
      <c r="O219" s="42"/>
    </row>
    <row r="220" spans="1:15" x14ac:dyDescent="0.3">
      <c r="A220" s="42" t="s">
        <v>4848</v>
      </c>
      <c r="B220" s="42" t="s">
        <v>4865</v>
      </c>
      <c r="C220" s="43" t="s">
        <v>8878</v>
      </c>
      <c r="D220" s="42" t="s">
        <v>649</v>
      </c>
      <c r="E220" s="43" t="s">
        <v>2289</v>
      </c>
      <c r="F220" s="42" t="s">
        <v>647</v>
      </c>
      <c r="G220" s="42" t="s">
        <v>4864</v>
      </c>
      <c r="H220" s="42" t="s">
        <v>70</v>
      </c>
      <c r="I220" s="42" t="s">
        <v>4867</v>
      </c>
      <c r="J220" s="42" t="s">
        <v>4866</v>
      </c>
      <c r="K220" s="42" t="s">
        <v>231</v>
      </c>
      <c r="L220" s="42" t="s">
        <v>275</v>
      </c>
      <c r="M220" s="42" t="s">
        <v>650</v>
      </c>
      <c r="N220" s="42" t="s">
        <v>8876</v>
      </c>
      <c r="O220" s="42"/>
    </row>
    <row r="221" spans="1:15" x14ac:dyDescent="0.3">
      <c r="A221" s="42" t="s">
        <v>4924</v>
      </c>
      <c r="B221" s="42" t="s">
        <v>4925</v>
      </c>
      <c r="C221" s="43" t="s">
        <v>8878</v>
      </c>
      <c r="D221" s="42" t="s">
        <v>292</v>
      </c>
      <c r="E221" s="43" t="s">
        <v>2289</v>
      </c>
      <c r="F221" s="42" t="s">
        <v>647</v>
      </c>
      <c r="G221" s="42" t="s">
        <v>4923</v>
      </c>
      <c r="H221" s="42" t="s">
        <v>70</v>
      </c>
      <c r="I221" s="42" t="s">
        <v>4926</v>
      </c>
      <c r="J221" s="42" t="s">
        <v>3203</v>
      </c>
      <c r="K221" s="42" t="s">
        <v>231</v>
      </c>
      <c r="L221" s="42" t="s">
        <v>275</v>
      </c>
      <c r="M221" s="42" t="s">
        <v>8914</v>
      </c>
      <c r="N221" s="42" t="s">
        <v>8876</v>
      </c>
      <c r="O221" s="42"/>
    </row>
    <row r="222" spans="1:15" x14ac:dyDescent="0.3">
      <c r="A222" s="42" t="s">
        <v>4503</v>
      </c>
      <c r="B222" s="42" t="s">
        <v>3202</v>
      </c>
      <c r="C222" s="43" t="s">
        <v>2556</v>
      </c>
      <c r="D222" s="42" t="s">
        <v>154</v>
      </c>
      <c r="E222" s="43" t="s">
        <v>2289</v>
      </c>
      <c r="F222" s="42" t="s">
        <v>616</v>
      </c>
      <c r="G222" s="42" t="s">
        <v>4550</v>
      </c>
      <c r="H222" s="42" t="s">
        <v>70</v>
      </c>
      <c r="I222" s="42" t="s">
        <v>4551</v>
      </c>
      <c r="J222" s="42" t="s">
        <v>4497</v>
      </c>
      <c r="K222" s="42" t="s">
        <v>231</v>
      </c>
      <c r="L222" s="42" t="s">
        <v>9110</v>
      </c>
      <c r="M222" s="42" t="s">
        <v>8912</v>
      </c>
      <c r="N222" s="42" t="s">
        <v>8876</v>
      </c>
      <c r="O222" s="42"/>
    </row>
    <row r="223" spans="1:15" x14ac:dyDescent="0.3">
      <c r="A223" s="42" t="s">
        <v>4503</v>
      </c>
      <c r="B223" s="42" t="s">
        <v>4504</v>
      </c>
      <c r="C223" s="43" t="s">
        <v>8878</v>
      </c>
      <c r="D223" s="42" t="s">
        <v>154</v>
      </c>
      <c r="E223" s="43" t="s">
        <v>2289</v>
      </c>
      <c r="F223" s="42" t="s">
        <v>616</v>
      </c>
      <c r="G223" s="42" t="s">
        <v>4502</v>
      </c>
      <c r="H223" s="42" t="s">
        <v>70</v>
      </c>
      <c r="I223" s="42" t="s">
        <v>4505</v>
      </c>
      <c r="J223" s="42" t="s">
        <v>4497</v>
      </c>
      <c r="K223" s="42" t="s">
        <v>231</v>
      </c>
      <c r="L223" s="42" t="s">
        <v>9110</v>
      </c>
      <c r="M223" s="42" t="s">
        <v>8912</v>
      </c>
      <c r="N223" s="42" t="s">
        <v>8876</v>
      </c>
      <c r="O223" s="42"/>
    </row>
    <row r="224" spans="1:15" x14ac:dyDescent="0.3">
      <c r="A224" s="42" t="s">
        <v>4503</v>
      </c>
      <c r="B224" s="42" t="s">
        <v>4983</v>
      </c>
      <c r="C224" s="43" t="s">
        <v>8878</v>
      </c>
      <c r="D224" s="42" t="s">
        <v>1944</v>
      </c>
      <c r="E224" s="43" t="s">
        <v>2289</v>
      </c>
      <c r="F224" s="42" t="s">
        <v>653</v>
      </c>
      <c r="G224" s="42" t="s">
        <v>4982</v>
      </c>
      <c r="H224" s="42" t="s">
        <v>70</v>
      </c>
      <c r="I224" s="42" t="s">
        <v>4985</v>
      </c>
      <c r="J224" s="42" t="s">
        <v>4984</v>
      </c>
      <c r="K224" s="42" t="s">
        <v>231</v>
      </c>
      <c r="L224" s="42" t="s">
        <v>275</v>
      </c>
      <c r="M224" s="42" t="s">
        <v>655</v>
      </c>
      <c r="N224" s="42" t="s">
        <v>8876</v>
      </c>
      <c r="O224" s="42"/>
    </row>
    <row r="225" spans="1:15" x14ac:dyDescent="0.3">
      <c r="A225" s="42" t="s">
        <v>4503</v>
      </c>
      <c r="B225" s="42" t="s">
        <v>5020</v>
      </c>
      <c r="C225" s="43" t="s">
        <v>8878</v>
      </c>
      <c r="D225" s="42" t="s">
        <v>292</v>
      </c>
      <c r="E225" s="43" t="s">
        <v>2289</v>
      </c>
      <c r="F225" s="42" t="s">
        <v>673</v>
      </c>
      <c r="G225" s="42" t="s">
        <v>5466</v>
      </c>
      <c r="H225" s="42" t="s">
        <v>70</v>
      </c>
      <c r="I225" s="42" t="s">
        <v>5468</v>
      </c>
      <c r="J225" s="42" t="s">
        <v>5467</v>
      </c>
      <c r="K225" s="42" t="s">
        <v>231</v>
      </c>
      <c r="L225" s="42" t="s">
        <v>275</v>
      </c>
      <c r="M225" s="42" t="s">
        <v>672</v>
      </c>
      <c r="N225" s="42" t="s">
        <v>8876</v>
      </c>
      <c r="O225" s="42"/>
    </row>
    <row r="226" spans="1:15" x14ac:dyDescent="0.3">
      <c r="A226" s="42" t="s">
        <v>4503</v>
      </c>
      <c r="B226" s="42" t="s">
        <v>3209</v>
      </c>
      <c r="C226" s="43" t="s">
        <v>8878</v>
      </c>
      <c r="D226" s="42" t="s">
        <v>154</v>
      </c>
      <c r="E226" s="43" t="s">
        <v>2289</v>
      </c>
      <c r="F226" s="42" t="s">
        <v>651</v>
      </c>
      <c r="G226" s="42" t="s">
        <v>4933</v>
      </c>
      <c r="H226" s="42" t="s">
        <v>70</v>
      </c>
      <c r="I226" s="42" t="s">
        <v>4934</v>
      </c>
      <c r="J226" s="42" t="s">
        <v>4497</v>
      </c>
      <c r="K226" s="42" t="s">
        <v>231</v>
      </c>
      <c r="L226" s="42" t="s">
        <v>275</v>
      </c>
      <c r="M226" s="42" t="s">
        <v>8912</v>
      </c>
      <c r="N226" s="42" t="s">
        <v>8876</v>
      </c>
      <c r="O226" s="42"/>
    </row>
    <row r="227" spans="1:15" x14ac:dyDescent="0.3">
      <c r="A227" s="42" t="s">
        <v>4503</v>
      </c>
      <c r="B227" s="42" t="s">
        <v>4578</v>
      </c>
      <c r="C227" s="43" t="s">
        <v>8878</v>
      </c>
      <c r="D227" s="42" t="s">
        <v>154</v>
      </c>
      <c r="E227" s="43" t="s">
        <v>2289</v>
      </c>
      <c r="F227" s="42" t="s">
        <v>616</v>
      </c>
      <c r="G227" s="42" t="s">
        <v>4577</v>
      </c>
      <c r="H227" s="42" t="s">
        <v>70</v>
      </c>
      <c r="I227" s="42" t="s">
        <v>4579</v>
      </c>
      <c r="J227" s="42" t="s">
        <v>4497</v>
      </c>
      <c r="K227" s="42" t="s">
        <v>231</v>
      </c>
      <c r="L227" s="42" t="s">
        <v>9110</v>
      </c>
      <c r="M227" s="42" t="s">
        <v>8912</v>
      </c>
      <c r="N227" s="42" t="s">
        <v>8876</v>
      </c>
      <c r="O227" s="42"/>
    </row>
    <row r="228" spans="1:15" x14ac:dyDescent="0.3">
      <c r="A228" s="42" t="s">
        <v>4503</v>
      </c>
      <c r="B228" s="42" t="s">
        <v>4601</v>
      </c>
      <c r="C228" s="43" t="s">
        <v>8878</v>
      </c>
      <c r="D228" s="42" t="s">
        <v>154</v>
      </c>
      <c r="E228" s="43" t="s">
        <v>2289</v>
      </c>
      <c r="F228" s="42" t="s">
        <v>616</v>
      </c>
      <c r="G228" s="42" t="s">
        <v>4600</v>
      </c>
      <c r="H228" s="42" t="s">
        <v>70</v>
      </c>
      <c r="I228" s="42" t="s">
        <v>4602</v>
      </c>
      <c r="J228" s="42" t="s">
        <v>4497</v>
      </c>
      <c r="K228" s="42" t="s">
        <v>231</v>
      </c>
      <c r="L228" s="42" t="s">
        <v>9110</v>
      </c>
      <c r="M228" s="42" t="s">
        <v>8912</v>
      </c>
      <c r="N228" s="42" t="s">
        <v>8876</v>
      </c>
      <c r="O228" s="42"/>
    </row>
    <row r="229" spans="1:15" x14ac:dyDescent="0.3">
      <c r="A229" s="42" t="s">
        <v>3201</v>
      </c>
      <c r="B229" s="42" t="s">
        <v>3202</v>
      </c>
      <c r="C229" s="43" t="s">
        <v>8878</v>
      </c>
      <c r="D229" s="42" t="s">
        <v>292</v>
      </c>
      <c r="E229" s="43" t="s">
        <v>2289</v>
      </c>
      <c r="F229" s="42" t="s">
        <v>470</v>
      </c>
      <c r="G229" s="42" t="s">
        <v>3200</v>
      </c>
      <c r="H229" s="42" t="s">
        <v>70</v>
      </c>
      <c r="I229" s="42" t="s">
        <v>3204</v>
      </c>
      <c r="J229" s="42" t="s">
        <v>3203</v>
      </c>
      <c r="K229" s="42" t="s">
        <v>231</v>
      </c>
      <c r="L229" s="42" t="s">
        <v>275</v>
      </c>
      <c r="M229" s="42" t="s">
        <v>293</v>
      </c>
      <c r="N229" s="42" t="s">
        <v>8876</v>
      </c>
      <c r="O229" s="42"/>
    </row>
    <row r="230" spans="1:15" x14ac:dyDescent="0.3">
      <c r="A230" s="42" t="s">
        <v>3201</v>
      </c>
      <c r="B230" s="42" t="s">
        <v>3206</v>
      </c>
      <c r="C230" s="43" t="s">
        <v>8878</v>
      </c>
      <c r="D230" s="42" t="s">
        <v>292</v>
      </c>
      <c r="E230" s="43" t="s">
        <v>2289</v>
      </c>
      <c r="F230" s="42" t="s">
        <v>470</v>
      </c>
      <c r="G230" s="42" t="s">
        <v>3205</v>
      </c>
      <c r="H230" s="42" t="s">
        <v>70</v>
      </c>
      <c r="I230" s="42" t="s">
        <v>3207</v>
      </c>
      <c r="J230" s="42" t="s">
        <v>3203</v>
      </c>
      <c r="K230" s="42" t="s">
        <v>231</v>
      </c>
      <c r="L230" s="42" t="s">
        <v>275</v>
      </c>
      <c r="M230" s="42" t="s">
        <v>293</v>
      </c>
      <c r="N230" s="42" t="s">
        <v>8876</v>
      </c>
      <c r="O230" s="42"/>
    </row>
    <row r="231" spans="1:15" x14ac:dyDescent="0.3">
      <c r="A231" s="42" t="s">
        <v>3201</v>
      </c>
      <c r="B231" s="42" t="s">
        <v>4504</v>
      </c>
      <c r="C231" s="43" t="s">
        <v>8878</v>
      </c>
      <c r="D231" s="42" t="s">
        <v>292</v>
      </c>
      <c r="E231" s="43" t="s">
        <v>2289</v>
      </c>
      <c r="F231" s="42" t="s">
        <v>651</v>
      </c>
      <c r="G231" s="42" t="s">
        <v>4927</v>
      </c>
      <c r="H231" s="42" t="s">
        <v>70</v>
      </c>
      <c r="I231" s="42" t="s">
        <v>4928</v>
      </c>
      <c r="J231" s="42" t="s">
        <v>3203</v>
      </c>
      <c r="K231" s="42" t="s">
        <v>231</v>
      </c>
      <c r="L231" s="42" t="s">
        <v>275</v>
      </c>
      <c r="M231" s="42" t="s">
        <v>8912</v>
      </c>
      <c r="N231" s="42" t="s">
        <v>8876</v>
      </c>
      <c r="O231" s="42"/>
    </row>
    <row r="232" spans="1:15" x14ac:dyDescent="0.3">
      <c r="A232" s="42" t="s">
        <v>3201</v>
      </c>
      <c r="B232" s="42" t="s">
        <v>4983</v>
      </c>
      <c r="C232" s="43" t="s">
        <v>8878</v>
      </c>
      <c r="D232" s="42" t="s">
        <v>292</v>
      </c>
      <c r="E232" s="43" t="s">
        <v>2289</v>
      </c>
      <c r="F232" s="42" t="s">
        <v>656</v>
      </c>
      <c r="G232" s="42" t="s">
        <v>5017</v>
      </c>
      <c r="H232" s="42" t="s">
        <v>70</v>
      </c>
      <c r="I232" s="42" t="s">
        <v>5018</v>
      </c>
      <c r="J232" s="42" t="s">
        <v>3203</v>
      </c>
      <c r="K232" s="42" t="s">
        <v>231</v>
      </c>
      <c r="L232" s="42" t="s">
        <v>275</v>
      </c>
      <c r="M232" s="42" t="s">
        <v>8913</v>
      </c>
      <c r="N232" s="42" t="s">
        <v>8876</v>
      </c>
      <c r="O232" s="42"/>
    </row>
    <row r="233" spans="1:15" x14ac:dyDescent="0.3">
      <c r="A233" s="42" t="s">
        <v>3201</v>
      </c>
      <c r="B233" s="42" t="s">
        <v>5020</v>
      </c>
      <c r="C233" s="43" t="s">
        <v>8878</v>
      </c>
      <c r="D233" s="42" t="s">
        <v>292</v>
      </c>
      <c r="E233" s="43" t="s">
        <v>2289</v>
      </c>
      <c r="F233" s="42" t="s">
        <v>656</v>
      </c>
      <c r="G233" s="42" t="s">
        <v>5019</v>
      </c>
      <c r="H233" s="42" t="s">
        <v>70</v>
      </c>
      <c r="I233" s="42" t="s">
        <v>5021</v>
      </c>
      <c r="J233" s="42" t="s">
        <v>3203</v>
      </c>
      <c r="K233" s="42" t="s">
        <v>231</v>
      </c>
      <c r="L233" s="42" t="s">
        <v>275</v>
      </c>
      <c r="M233" s="42" t="s">
        <v>8913</v>
      </c>
      <c r="N233" s="42" t="s">
        <v>8876</v>
      </c>
      <c r="O233" s="42"/>
    </row>
    <row r="234" spans="1:15" x14ac:dyDescent="0.3">
      <c r="A234" s="42" t="s">
        <v>3201</v>
      </c>
      <c r="B234" s="42" t="s">
        <v>3209</v>
      </c>
      <c r="C234" s="43" t="s">
        <v>8878</v>
      </c>
      <c r="D234" s="42" t="s">
        <v>292</v>
      </c>
      <c r="E234" s="43" t="s">
        <v>2289</v>
      </c>
      <c r="F234" s="42" t="s">
        <v>470</v>
      </c>
      <c r="G234" s="42" t="s">
        <v>3208</v>
      </c>
      <c r="H234" s="42" t="s">
        <v>70</v>
      </c>
      <c r="I234" s="42" t="s">
        <v>3210</v>
      </c>
      <c r="J234" s="42" t="s">
        <v>3203</v>
      </c>
      <c r="K234" s="42" t="s">
        <v>231</v>
      </c>
      <c r="L234" s="42" t="s">
        <v>275</v>
      </c>
      <c r="M234" s="42" t="s">
        <v>293</v>
      </c>
      <c r="N234" s="42" t="s">
        <v>8876</v>
      </c>
      <c r="O234" s="42"/>
    </row>
    <row r="235" spans="1:15" x14ac:dyDescent="0.3">
      <c r="A235" s="42" t="s">
        <v>3212</v>
      </c>
      <c r="B235" s="42" t="s">
        <v>3611</v>
      </c>
      <c r="C235" s="43" t="s">
        <v>8878</v>
      </c>
      <c r="D235" s="42" t="s">
        <v>1944</v>
      </c>
      <c r="E235" s="43" t="s">
        <v>2289</v>
      </c>
      <c r="F235" s="42" t="s">
        <v>653</v>
      </c>
      <c r="G235" s="42" t="s">
        <v>4986</v>
      </c>
      <c r="H235" s="42" t="s">
        <v>70</v>
      </c>
      <c r="I235" s="42" t="s">
        <v>4988</v>
      </c>
      <c r="J235" s="42" t="s">
        <v>4987</v>
      </c>
      <c r="K235" s="42" t="s">
        <v>231</v>
      </c>
      <c r="L235" s="42" t="s">
        <v>275</v>
      </c>
      <c r="M235" s="42" t="s">
        <v>655</v>
      </c>
      <c r="N235" s="42" t="s">
        <v>8876</v>
      </c>
      <c r="O235" s="42"/>
    </row>
    <row r="236" spans="1:15" x14ac:dyDescent="0.3">
      <c r="A236" s="42" t="s">
        <v>3212</v>
      </c>
      <c r="B236" s="42" t="s">
        <v>3614</v>
      </c>
      <c r="C236" s="43" t="s">
        <v>8878</v>
      </c>
      <c r="D236" s="42" t="s">
        <v>292</v>
      </c>
      <c r="E236" s="43" t="s">
        <v>2289</v>
      </c>
      <c r="F236" s="42" t="s">
        <v>651</v>
      </c>
      <c r="G236" s="42" t="s">
        <v>4929</v>
      </c>
      <c r="H236" s="42" t="s">
        <v>70</v>
      </c>
      <c r="I236" s="42" t="s">
        <v>4913</v>
      </c>
      <c r="J236" s="42" t="s">
        <v>3214</v>
      </c>
      <c r="K236" s="42" t="s">
        <v>231</v>
      </c>
      <c r="L236" s="42" t="s">
        <v>275</v>
      </c>
      <c r="M236" s="42" t="s">
        <v>8912</v>
      </c>
      <c r="N236" s="42" t="s">
        <v>8876</v>
      </c>
      <c r="O236" s="42"/>
    </row>
    <row r="237" spans="1:15" x14ac:dyDescent="0.3">
      <c r="A237" s="42" t="s">
        <v>3212</v>
      </c>
      <c r="B237" s="42" t="s">
        <v>3221</v>
      </c>
      <c r="C237" s="43" t="s">
        <v>2556</v>
      </c>
      <c r="D237" s="42" t="s">
        <v>292</v>
      </c>
      <c r="E237" s="43" t="s">
        <v>2289</v>
      </c>
      <c r="F237" s="42" t="s">
        <v>470</v>
      </c>
      <c r="G237" s="42" t="s">
        <v>3220</v>
      </c>
      <c r="H237" s="42" t="s">
        <v>70</v>
      </c>
      <c r="I237" s="42" t="s">
        <v>3222</v>
      </c>
      <c r="J237" s="42" t="s">
        <v>3214</v>
      </c>
      <c r="K237" s="42" t="s">
        <v>231</v>
      </c>
      <c r="L237" s="42" t="s">
        <v>275</v>
      </c>
      <c r="M237" s="42" t="s">
        <v>293</v>
      </c>
      <c r="N237" s="42" t="s">
        <v>8876</v>
      </c>
      <c r="O237" s="42"/>
    </row>
    <row r="238" spans="1:15" x14ac:dyDescent="0.3">
      <c r="A238" s="42" t="s">
        <v>3212</v>
      </c>
      <c r="B238" s="42" t="s">
        <v>3224</v>
      </c>
      <c r="C238" s="43" t="s">
        <v>2556</v>
      </c>
      <c r="D238" s="42" t="s">
        <v>292</v>
      </c>
      <c r="E238" s="43" t="s">
        <v>2289</v>
      </c>
      <c r="F238" s="42" t="s">
        <v>470</v>
      </c>
      <c r="G238" s="42" t="s">
        <v>3223</v>
      </c>
      <c r="H238" s="42" t="s">
        <v>70</v>
      </c>
      <c r="I238" s="42" t="s">
        <v>3225</v>
      </c>
      <c r="J238" s="42" t="s">
        <v>3214</v>
      </c>
      <c r="K238" s="42" t="s">
        <v>231</v>
      </c>
      <c r="L238" s="42" t="s">
        <v>275</v>
      </c>
      <c r="M238" s="42" t="s">
        <v>293</v>
      </c>
      <c r="N238" s="42" t="s">
        <v>8876</v>
      </c>
      <c r="O238" s="42"/>
    </row>
    <row r="239" spans="1:15" x14ac:dyDescent="0.3">
      <c r="A239" s="42" t="s">
        <v>3212</v>
      </c>
      <c r="B239" s="42" t="s">
        <v>3227</v>
      </c>
      <c r="C239" s="43" t="s">
        <v>2556</v>
      </c>
      <c r="D239" s="42" t="s">
        <v>292</v>
      </c>
      <c r="E239" s="43" t="s">
        <v>2289</v>
      </c>
      <c r="F239" s="42" t="s">
        <v>470</v>
      </c>
      <c r="G239" s="42" t="s">
        <v>3226</v>
      </c>
      <c r="H239" s="42" t="s">
        <v>70</v>
      </c>
      <c r="I239" s="42" t="s">
        <v>3228</v>
      </c>
      <c r="J239" s="42" t="s">
        <v>3214</v>
      </c>
      <c r="K239" s="42" t="s">
        <v>231</v>
      </c>
      <c r="L239" s="42" t="s">
        <v>275</v>
      </c>
      <c r="M239" s="42" t="s">
        <v>293</v>
      </c>
      <c r="N239" s="42" t="s">
        <v>8876</v>
      </c>
      <c r="O239" s="42"/>
    </row>
    <row r="240" spans="1:15" x14ac:dyDescent="0.3">
      <c r="A240" s="42" t="s">
        <v>3212</v>
      </c>
      <c r="B240" s="42" t="s">
        <v>3230</v>
      </c>
      <c r="C240" s="43" t="s">
        <v>2556</v>
      </c>
      <c r="D240" s="42" t="s">
        <v>292</v>
      </c>
      <c r="E240" s="43" t="s">
        <v>2289</v>
      </c>
      <c r="F240" s="42" t="s">
        <v>470</v>
      </c>
      <c r="G240" s="42" t="s">
        <v>3229</v>
      </c>
      <c r="H240" s="42" t="s">
        <v>70</v>
      </c>
      <c r="I240" s="42" t="s">
        <v>3231</v>
      </c>
      <c r="J240" s="42" t="s">
        <v>3214</v>
      </c>
      <c r="K240" s="42" t="s">
        <v>231</v>
      </c>
      <c r="L240" s="42" t="s">
        <v>275</v>
      </c>
      <c r="M240" s="42" t="s">
        <v>293</v>
      </c>
      <c r="N240" s="42" t="s">
        <v>8876</v>
      </c>
      <c r="O240" s="42"/>
    </row>
    <row r="241" spans="1:15" x14ac:dyDescent="0.3">
      <c r="A241" s="42" t="s">
        <v>3212</v>
      </c>
      <c r="B241" s="42" t="s">
        <v>3213</v>
      </c>
      <c r="C241" s="43" t="s">
        <v>8878</v>
      </c>
      <c r="D241" s="42" t="s">
        <v>292</v>
      </c>
      <c r="E241" s="43" t="s">
        <v>2289</v>
      </c>
      <c r="F241" s="42" t="s">
        <v>470</v>
      </c>
      <c r="G241" s="42" t="s">
        <v>3211</v>
      </c>
      <c r="H241" s="42" t="s">
        <v>70</v>
      </c>
      <c r="I241" s="42" t="s">
        <v>3215</v>
      </c>
      <c r="J241" s="42" t="s">
        <v>3214</v>
      </c>
      <c r="K241" s="42" t="s">
        <v>231</v>
      </c>
      <c r="L241" s="42" t="s">
        <v>275</v>
      </c>
      <c r="M241" s="42" t="s">
        <v>293</v>
      </c>
      <c r="N241" s="42" t="s">
        <v>8876</v>
      </c>
      <c r="O241" s="42"/>
    </row>
    <row r="242" spans="1:15" x14ac:dyDescent="0.3">
      <c r="A242" s="42" t="s">
        <v>7537</v>
      </c>
      <c r="B242" s="42" t="s">
        <v>7108</v>
      </c>
      <c r="C242" s="43" t="s">
        <v>2556</v>
      </c>
      <c r="D242" s="42" t="s">
        <v>142</v>
      </c>
      <c r="E242" s="43" t="s">
        <v>2289</v>
      </c>
      <c r="F242" s="42" t="s">
        <v>2040</v>
      </c>
      <c r="G242" s="42" t="s">
        <v>7583</v>
      </c>
      <c r="H242" s="42" t="s">
        <v>70</v>
      </c>
      <c r="I242" s="42" t="s">
        <v>7584</v>
      </c>
      <c r="J242" s="42" t="s">
        <v>2675</v>
      </c>
      <c r="K242" s="42" t="s">
        <v>231</v>
      </c>
      <c r="L242" s="42" t="s">
        <v>408</v>
      </c>
      <c r="M242" s="42" t="s">
        <v>8889</v>
      </c>
      <c r="N242" s="42" t="s">
        <v>8876</v>
      </c>
      <c r="O242" s="42"/>
    </row>
    <row r="243" spans="1:15" x14ac:dyDescent="0.3">
      <c r="A243" s="42" t="s">
        <v>7537</v>
      </c>
      <c r="B243" s="42" t="s">
        <v>7538</v>
      </c>
      <c r="C243" s="43" t="s">
        <v>8878</v>
      </c>
      <c r="D243" s="42" t="s">
        <v>142</v>
      </c>
      <c r="E243" s="43" t="s">
        <v>2289</v>
      </c>
      <c r="F243" s="42" t="s">
        <v>2019</v>
      </c>
      <c r="G243" s="42" t="s">
        <v>7536</v>
      </c>
      <c r="H243" s="42" t="s">
        <v>70</v>
      </c>
      <c r="I243" s="42" t="s">
        <v>7539</v>
      </c>
      <c r="J243" s="42" t="s">
        <v>2675</v>
      </c>
      <c r="K243" s="42" t="s">
        <v>231</v>
      </c>
      <c r="L243" s="42" t="s">
        <v>408</v>
      </c>
      <c r="M243" s="42" t="s">
        <v>8915</v>
      </c>
      <c r="N243" s="42" t="s">
        <v>8876</v>
      </c>
      <c r="O243" s="42"/>
    </row>
    <row r="244" spans="1:15" x14ac:dyDescent="0.3">
      <c r="A244" s="42" t="s">
        <v>7537</v>
      </c>
      <c r="B244" s="42" t="s">
        <v>7586</v>
      </c>
      <c r="C244" s="43" t="s">
        <v>3048</v>
      </c>
      <c r="D244" s="42" t="s">
        <v>142</v>
      </c>
      <c r="E244" s="43" t="s">
        <v>2289</v>
      </c>
      <c r="F244" s="42" t="s">
        <v>2044</v>
      </c>
      <c r="G244" s="42" t="s">
        <v>7585</v>
      </c>
      <c r="H244" s="42" t="s">
        <v>70</v>
      </c>
      <c r="I244" s="42" t="s">
        <v>7587</v>
      </c>
      <c r="J244" s="42" t="s">
        <v>2675</v>
      </c>
      <c r="K244" s="42" t="s">
        <v>231</v>
      </c>
      <c r="L244" s="42" t="s">
        <v>408</v>
      </c>
      <c r="M244" s="42" t="s">
        <v>8916</v>
      </c>
      <c r="N244" s="42" t="s">
        <v>8876</v>
      </c>
      <c r="O244" s="42"/>
    </row>
    <row r="245" spans="1:15" x14ac:dyDescent="0.3">
      <c r="A245" s="42" t="s">
        <v>4367</v>
      </c>
      <c r="B245" s="42" t="s">
        <v>4368</v>
      </c>
      <c r="C245" s="43" t="s">
        <v>8878</v>
      </c>
      <c r="D245" s="42" t="s">
        <v>142</v>
      </c>
      <c r="E245" s="43" t="s">
        <v>2289</v>
      </c>
      <c r="F245" s="42" t="s">
        <v>608</v>
      </c>
      <c r="G245" s="42" t="s">
        <v>4366</v>
      </c>
      <c r="H245" s="42" t="s">
        <v>70</v>
      </c>
      <c r="I245" s="42" t="s">
        <v>4369</v>
      </c>
      <c r="J245" s="42" t="s">
        <v>2554</v>
      </c>
      <c r="K245" s="42" t="s">
        <v>231</v>
      </c>
      <c r="L245" s="42" t="s">
        <v>275</v>
      </c>
      <c r="M245" s="42" t="s">
        <v>8901</v>
      </c>
      <c r="N245" s="42" t="s">
        <v>8876</v>
      </c>
      <c r="O245" s="42"/>
    </row>
    <row r="246" spans="1:15" x14ac:dyDescent="0.3">
      <c r="A246" s="42" t="s">
        <v>3993</v>
      </c>
      <c r="B246" s="42" t="s">
        <v>3994</v>
      </c>
      <c r="C246" s="43" t="s">
        <v>8878</v>
      </c>
      <c r="D246" s="42" t="s">
        <v>142</v>
      </c>
      <c r="E246" s="43" t="s">
        <v>2289</v>
      </c>
      <c r="F246" s="42" t="s">
        <v>552</v>
      </c>
      <c r="G246" s="42" t="s">
        <v>3992</v>
      </c>
      <c r="H246" s="42" t="s">
        <v>70</v>
      </c>
      <c r="I246" s="42" t="s">
        <v>3995</v>
      </c>
      <c r="J246" s="42" t="s">
        <v>3928</v>
      </c>
      <c r="K246" s="42" t="s">
        <v>231</v>
      </c>
      <c r="L246" s="42" t="s">
        <v>275</v>
      </c>
      <c r="M246" s="42" t="s">
        <v>555</v>
      </c>
      <c r="N246" s="42" t="s">
        <v>8876</v>
      </c>
      <c r="O246" s="42"/>
    </row>
    <row r="247" spans="1:15" x14ac:dyDescent="0.3">
      <c r="A247" s="42" t="s">
        <v>6997</v>
      </c>
      <c r="B247" s="42" t="s">
        <v>6998</v>
      </c>
      <c r="C247" s="43" t="s">
        <v>8878</v>
      </c>
      <c r="D247" s="42" t="s">
        <v>154</v>
      </c>
      <c r="E247" s="43" t="s">
        <v>2289</v>
      </c>
      <c r="F247" s="42" t="s">
        <v>1959</v>
      </c>
      <c r="G247" s="42" t="s">
        <v>6996</v>
      </c>
      <c r="H247" s="42" t="s">
        <v>70</v>
      </c>
      <c r="I247" s="42" t="s">
        <v>6999</v>
      </c>
      <c r="J247" s="42" t="s">
        <v>6828</v>
      </c>
      <c r="K247" s="42" t="s">
        <v>231</v>
      </c>
      <c r="L247" s="42" t="s">
        <v>408</v>
      </c>
      <c r="M247" s="42" t="s">
        <v>8917</v>
      </c>
      <c r="N247" s="42" t="s">
        <v>8876</v>
      </c>
      <c r="O247" s="42"/>
    </row>
    <row r="248" spans="1:15" x14ac:dyDescent="0.3">
      <c r="A248" s="42" t="s">
        <v>6997</v>
      </c>
      <c r="B248" s="42" t="s">
        <v>7023</v>
      </c>
      <c r="C248" s="43" t="s">
        <v>8878</v>
      </c>
      <c r="D248" s="42" t="s">
        <v>142</v>
      </c>
      <c r="E248" s="43" t="s">
        <v>6018</v>
      </c>
      <c r="F248" s="42" t="s">
        <v>1959</v>
      </c>
      <c r="G248" s="42" t="s">
        <v>7022</v>
      </c>
      <c r="H248" s="42" t="s">
        <v>70</v>
      </c>
      <c r="I248" s="42" t="s">
        <v>6999</v>
      </c>
      <c r="J248" s="42" t="s">
        <v>2541</v>
      </c>
      <c r="K248" s="42" t="s">
        <v>231</v>
      </c>
      <c r="L248" s="42" t="s">
        <v>408</v>
      </c>
      <c r="M248" s="42" t="s">
        <v>8917</v>
      </c>
      <c r="N248" s="42" t="s">
        <v>8876</v>
      </c>
      <c r="O248" s="42"/>
    </row>
    <row r="249" spans="1:15" x14ac:dyDescent="0.3">
      <c r="A249" s="42" t="s">
        <v>7039</v>
      </c>
      <c r="B249" s="42" t="s">
        <v>7040</v>
      </c>
      <c r="C249" s="43" t="s">
        <v>8878</v>
      </c>
      <c r="D249" s="42" t="s">
        <v>1944</v>
      </c>
      <c r="E249" s="43" t="s">
        <v>2289</v>
      </c>
      <c r="F249" s="42" t="s">
        <v>1962</v>
      </c>
      <c r="G249" s="42" t="s">
        <v>7038</v>
      </c>
      <c r="H249" s="42" t="s">
        <v>70</v>
      </c>
      <c r="I249" s="42" t="s">
        <v>7041</v>
      </c>
      <c r="J249" s="42" t="s">
        <v>6776</v>
      </c>
      <c r="K249" s="42" t="s">
        <v>231</v>
      </c>
      <c r="L249" s="42" t="s">
        <v>408</v>
      </c>
      <c r="M249" s="42" t="s">
        <v>8918</v>
      </c>
      <c r="N249" s="42" t="s">
        <v>8876</v>
      </c>
      <c r="O249" s="42"/>
    </row>
    <row r="250" spans="1:15" x14ac:dyDescent="0.3">
      <c r="A250" s="42" t="s">
        <v>7039</v>
      </c>
      <c r="B250" s="42" t="s">
        <v>7043</v>
      </c>
      <c r="C250" s="43" t="s">
        <v>8878</v>
      </c>
      <c r="D250" s="42" t="s">
        <v>292</v>
      </c>
      <c r="E250" s="43" t="s">
        <v>6018</v>
      </c>
      <c r="F250" s="42" t="s">
        <v>1962</v>
      </c>
      <c r="G250" s="42" t="s">
        <v>7042</v>
      </c>
      <c r="H250" s="42" t="s">
        <v>70</v>
      </c>
      <c r="I250" s="42" t="s">
        <v>7041</v>
      </c>
      <c r="J250" s="42" t="s">
        <v>7044</v>
      </c>
      <c r="K250" s="42" t="s">
        <v>231</v>
      </c>
      <c r="L250" s="42" t="s">
        <v>408</v>
      </c>
      <c r="M250" s="42" t="s">
        <v>8918</v>
      </c>
      <c r="N250" s="42" t="s">
        <v>8876</v>
      </c>
      <c r="O250" s="42"/>
    </row>
    <row r="251" spans="1:15" x14ac:dyDescent="0.3">
      <c r="A251" s="42" t="s">
        <v>7039</v>
      </c>
      <c r="B251" s="42" t="s">
        <v>7046</v>
      </c>
      <c r="C251" s="43" t="s">
        <v>8878</v>
      </c>
      <c r="D251" s="42" t="s">
        <v>154</v>
      </c>
      <c r="E251" s="43" t="s">
        <v>6018</v>
      </c>
      <c r="F251" s="42" t="s">
        <v>1962</v>
      </c>
      <c r="G251" s="42" t="s">
        <v>7045</v>
      </c>
      <c r="H251" s="42" t="s">
        <v>70</v>
      </c>
      <c r="I251" s="42" t="s">
        <v>7041</v>
      </c>
      <c r="J251" s="42" t="s">
        <v>6037</v>
      </c>
      <c r="K251" s="42" t="s">
        <v>231</v>
      </c>
      <c r="L251" s="42" t="s">
        <v>408</v>
      </c>
      <c r="M251" s="42" t="s">
        <v>8918</v>
      </c>
      <c r="N251" s="42" t="s">
        <v>8876</v>
      </c>
      <c r="O251" s="42"/>
    </row>
    <row r="252" spans="1:15" x14ac:dyDescent="0.3">
      <c r="A252" s="42" t="s">
        <v>7039</v>
      </c>
      <c r="B252" s="42" t="s">
        <v>7048</v>
      </c>
      <c r="C252" s="43" t="s">
        <v>8878</v>
      </c>
      <c r="D252" s="42" t="s">
        <v>142</v>
      </c>
      <c r="E252" s="43" t="s">
        <v>6018</v>
      </c>
      <c r="F252" s="42" t="s">
        <v>1962</v>
      </c>
      <c r="G252" s="42" t="s">
        <v>7047</v>
      </c>
      <c r="H252" s="42" t="s">
        <v>70</v>
      </c>
      <c r="I252" s="42" t="s">
        <v>7041</v>
      </c>
      <c r="J252" s="42" t="s">
        <v>3928</v>
      </c>
      <c r="K252" s="42" t="s">
        <v>231</v>
      </c>
      <c r="L252" s="42" t="s">
        <v>408</v>
      </c>
      <c r="M252" s="42" t="s">
        <v>8918</v>
      </c>
      <c r="N252" s="42" t="s">
        <v>8876</v>
      </c>
      <c r="O252" s="42"/>
    </row>
    <row r="253" spans="1:15" x14ac:dyDescent="0.3">
      <c r="A253" s="42" t="s">
        <v>7001</v>
      </c>
      <c r="B253" s="42" t="s">
        <v>7002</v>
      </c>
      <c r="C253" s="43" t="s">
        <v>8878</v>
      </c>
      <c r="D253" s="42" t="s">
        <v>154</v>
      </c>
      <c r="E253" s="43" t="s">
        <v>2289</v>
      </c>
      <c r="F253" s="42" t="s">
        <v>1959</v>
      </c>
      <c r="G253" s="42" t="s">
        <v>7000</v>
      </c>
      <c r="H253" s="42" t="s">
        <v>70</v>
      </c>
      <c r="I253" s="42" t="s">
        <v>7003</v>
      </c>
      <c r="J253" s="42" t="s">
        <v>6714</v>
      </c>
      <c r="K253" s="42" t="s">
        <v>231</v>
      </c>
      <c r="L253" s="42" t="s">
        <v>408</v>
      </c>
      <c r="M253" s="42" t="s">
        <v>8917</v>
      </c>
      <c r="N253" s="42" t="s">
        <v>8876</v>
      </c>
      <c r="O253" s="42"/>
    </row>
    <row r="254" spans="1:15" x14ac:dyDescent="0.3">
      <c r="A254" s="42" t="s">
        <v>7001</v>
      </c>
      <c r="B254" s="42" t="s">
        <v>7025</v>
      </c>
      <c r="C254" s="43" t="s">
        <v>8878</v>
      </c>
      <c r="D254" s="42" t="s">
        <v>142</v>
      </c>
      <c r="E254" s="43" t="s">
        <v>6018</v>
      </c>
      <c r="F254" s="42" t="s">
        <v>1959</v>
      </c>
      <c r="G254" s="42" t="s">
        <v>7024</v>
      </c>
      <c r="H254" s="42" t="s">
        <v>70</v>
      </c>
      <c r="I254" s="42" t="s">
        <v>7003</v>
      </c>
      <c r="J254" s="42" t="s">
        <v>2541</v>
      </c>
      <c r="K254" s="42" t="s">
        <v>231</v>
      </c>
      <c r="L254" s="42" t="s">
        <v>408</v>
      </c>
      <c r="M254" s="42" t="s">
        <v>8917</v>
      </c>
      <c r="N254" s="42" t="s">
        <v>8876</v>
      </c>
      <c r="O254" s="42"/>
    </row>
    <row r="255" spans="1:15" x14ac:dyDescent="0.3">
      <c r="A255" s="42" t="s">
        <v>7050</v>
      </c>
      <c r="B255" s="42" t="s">
        <v>7051</v>
      </c>
      <c r="C255" s="43" t="s">
        <v>8878</v>
      </c>
      <c r="D255" s="42" t="s">
        <v>1944</v>
      </c>
      <c r="E255" s="43" t="s">
        <v>2289</v>
      </c>
      <c r="F255" s="42" t="s">
        <v>1962</v>
      </c>
      <c r="G255" s="42" t="s">
        <v>7049</v>
      </c>
      <c r="H255" s="42" t="s">
        <v>70</v>
      </c>
      <c r="I255" s="42" t="s">
        <v>7053</v>
      </c>
      <c r="J255" s="42" t="s">
        <v>7052</v>
      </c>
      <c r="K255" s="42" t="s">
        <v>231</v>
      </c>
      <c r="L255" s="42" t="s">
        <v>408</v>
      </c>
      <c r="M255" s="42" t="s">
        <v>8919</v>
      </c>
      <c r="N255" s="42" t="s">
        <v>8876</v>
      </c>
      <c r="O255" s="42"/>
    </row>
    <row r="256" spans="1:15" x14ac:dyDescent="0.3">
      <c r="A256" s="42" t="s">
        <v>7050</v>
      </c>
      <c r="B256" s="42" t="s">
        <v>7055</v>
      </c>
      <c r="C256" s="43" t="s">
        <v>8878</v>
      </c>
      <c r="D256" s="42" t="s">
        <v>292</v>
      </c>
      <c r="E256" s="43" t="s">
        <v>6018</v>
      </c>
      <c r="F256" s="42" t="s">
        <v>1962</v>
      </c>
      <c r="G256" s="42" t="s">
        <v>7054</v>
      </c>
      <c r="H256" s="42" t="s">
        <v>70</v>
      </c>
      <c r="I256" s="42" t="s">
        <v>7053</v>
      </c>
      <c r="J256" s="42" t="s">
        <v>6667</v>
      </c>
      <c r="K256" s="42" t="s">
        <v>231</v>
      </c>
      <c r="L256" s="42" t="s">
        <v>408</v>
      </c>
      <c r="M256" s="42" t="s">
        <v>8919</v>
      </c>
      <c r="N256" s="42" t="s">
        <v>8876</v>
      </c>
      <c r="O256" s="42"/>
    </row>
    <row r="257" spans="1:15" x14ac:dyDescent="0.3">
      <c r="A257" s="42" t="s">
        <v>7050</v>
      </c>
      <c r="B257" s="42" t="s">
        <v>6515</v>
      </c>
      <c r="C257" s="43" t="s">
        <v>8878</v>
      </c>
      <c r="D257" s="42" t="s">
        <v>154</v>
      </c>
      <c r="E257" s="43" t="s">
        <v>6018</v>
      </c>
      <c r="F257" s="42" t="s">
        <v>1962</v>
      </c>
      <c r="G257" s="42" t="s">
        <v>7056</v>
      </c>
      <c r="H257" s="42" t="s">
        <v>70</v>
      </c>
      <c r="I257" s="42" t="s">
        <v>7053</v>
      </c>
      <c r="J257" s="42" t="s">
        <v>5802</v>
      </c>
      <c r="K257" s="42" t="s">
        <v>231</v>
      </c>
      <c r="L257" s="42" t="s">
        <v>408</v>
      </c>
      <c r="M257" s="42" t="s">
        <v>8919</v>
      </c>
      <c r="N257" s="42" t="s">
        <v>8876</v>
      </c>
      <c r="O257" s="42"/>
    </row>
    <row r="258" spans="1:15" x14ac:dyDescent="0.3">
      <c r="A258" s="42" t="s">
        <v>7050</v>
      </c>
      <c r="B258" s="42" t="s">
        <v>6433</v>
      </c>
      <c r="C258" s="43" t="s">
        <v>8878</v>
      </c>
      <c r="D258" s="42" t="s">
        <v>142</v>
      </c>
      <c r="E258" s="43" t="s">
        <v>6018</v>
      </c>
      <c r="F258" s="42" t="s">
        <v>1962</v>
      </c>
      <c r="G258" s="42" t="s">
        <v>7057</v>
      </c>
      <c r="H258" s="42" t="s">
        <v>70</v>
      </c>
      <c r="I258" s="42" t="s">
        <v>7053</v>
      </c>
      <c r="J258" s="42" t="s">
        <v>2541</v>
      </c>
      <c r="K258" s="42" t="s">
        <v>231</v>
      </c>
      <c r="L258" s="42" t="s">
        <v>408</v>
      </c>
      <c r="M258" s="42" t="s">
        <v>8919</v>
      </c>
      <c r="N258" s="42" t="s">
        <v>8876</v>
      </c>
      <c r="O258" s="42"/>
    </row>
    <row r="259" spans="1:15" x14ac:dyDescent="0.3">
      <c r="A259" s="42" t="s">
        <v>6224</v>
      </c>
      <c r="B259" s="42" t="s">
        <v>3605</v>
      </c>
      <c r="C259" s="43" t="s">
        <v>8878</v>
      </c>
      <c r="D259" s="42" t="s">
        <v>292</v>
      </c>
      <c r="E259" s="43" t="s">
        <v>2289</v>
      </c>
      <c r="F259" s="42" t="s">
        <v>840</v>
      </c>
      <c r="G259" s="42" t="s">
        <v>6291</v>
      </c>
      <c r="H259" s="42" t="s">
        <v>70</v>
      </c>
      <c r="I259" s="42" t="s">
        <v>6292</v>
      </c>
      <c r="J259" s="42" t="s">
        <v>6015</v>
      </c>
      <c r="K259" s="42" t="s">
        <v>231</v>
      </c>
      <c r="L259" s="42" t="s">
        <v>1280</v>
      </c>
      <c r="M259" s="42" t="s">
        <v>842</v>
      </c>
      <c r="N259" s="42" t="s">
        <v>8876</v>
      </c>
      <c r="O259" s="42"/>
    </row>
    <row r="260" spans="1:15" x14ac:dyDescent="0.3">
      <c r="A260" s="42" t="s">
        <v>6224</v>
      </c>
      <c r="B260" s="42" t="s">
        <v>3501</v>
      </c>
      <c r="C260" s="43" t="s">
        <v>8878</v>
      </c>
      <c r="D260" s="42" t="s">
        <v>154</v>
      </c>
      <c r="E260" s="43" t="s">
        <v>6018</v>
      </c>
      <c r="F260" s="42" t="s">
        <v>840</v>
      </c>
      <c r="G260" s="42" t="s">
        <v>6293</v>
      </c>
      <c r="H260" s="42" t="s">
        <v>70</v>
      </c>
      <c r="I260" s="42" t="s">
        <v>6294</v>
      </c>
      <c r="J260" s="42" t="s">
        <v>5676</v>
      </c>
      <c r="K260" s="42" t="s">
        <v>231</v>
      </c>
      <c r="L260" s="42" t="s">
        <v>1280</v>
      </c>
      <c r="M260" s="42" t="s">
        <v>842</v>
      </c>
      <c r="N260" s="42" t="s">
        <v>8876</v>
      </c>
      <c r="O260" s="42"/>
    </row>
    <row r="261" spans="1:15" x14ac:dyDescent="0.3">
      <c r="A261" s="42" t="s">
        <v>6224</v>
      </c>
      <c r="B261" s="42" t="s">
        <v>3504</v>
      </c>
      <c r="C261" s="43" t="s">
        <v>8878</v>
      </c>
      <c r="D261" s="42" t="s">
        <v>142</v>
      </c>
      <c r="E261" s="43" t="s">
        <v>6018</v>
      </c>
      <c r="F261" s="42" t="s">
        <v>840</v>
      </c>
      <c r="G261" s="42" t="s">
        <v>6295</v>
      </c>
      <c r="H261" s="42" t="s">
        <v>70</v>
      </c>
      <c r="I261" s="42" t="s">
        <v>6296</v>
      </c>
      <c r="J261" s="42" t="s">
        <v>2554</v>
      </c>
      <c r="K261" s="42" t="s">
        <v>231</v>
      </c>
      <c r="L261" s="42" t="s">
        <v>1280</v>
      </c>
      <c r="M261" s="42" t="s">
        <v>842</v>
      </c>
      <c r="N261" s="42" t="s">
        <v>8876</v>
      </c>
      <c r="O261" s="42"/>
    </row>
    <row r="262" spans="1:15" x14ac:dyDescent="0.3">
      <c r="A262" s="42" t="s">
        <v>6224</v>
      </c>
      <c r="B262" s="42" t="s">
        <v>3507</v>
      </c>
      <c r="C262" s="43" t="s">
        <v>8878</v>
      </c>
      <c r="D262" s="42" t="s">
        <v>142</v>
      </c>
      <c r="E262" s="43" t="s">
        <v>2289</v>
      </c>
      <c r="F262" s="42" t="s">
        <v>832</v>
      </c>
      <c r="G262" s="42" t="s">
        <v>6223</v>
      </c>
      <c r="H262" s="42" t="s">
        <v>70</v>
      </c>
      <c r="I262" s="42" t="s">
        <v>6225</v>
      </c>
      <c r="J262" s="42" t="s">
        <v>2554</v>
      </c>
      <c r="K262" s="42" t="s">
        <v>231</v>
      </c>
      <c r="L262" s="42" t="s">
        <v>1280</v>
      </c>
      <c r="M262" s="42" t="s">
        <v>835</v>
      </c>
      <c r="N262" s="42" t="s">
        <v>8876</v>
      </c>
      <c r="O262" s="42"/>
    </row>
    <row r="263" spans="1:15" x14ac:dyDescent="0.3">
      <c r="A263" s="42" t="s">
        <v>6224</v>
      </c>
      <c r="B263" s="42" t="s">
        <v>3608</v>
      </c>
      <c r="C263" s="43" t="s">
        <v>8878</v>
      </c>
      <c r="D263" s="42" t="s">
        <v>142</v>
      </c>
      <c r="E263" s="43" t="s">
        <v>2289</v>
      </c>
      <c r="F263" s="42" t="s">
        <v>832</v>
      </c>
      <c r="G263" s="42" t="s">
        <v>6226</v>
      </c>
      <c r="H263" s="42" t="s">
        <v>70</v>
      </c>
      <c r="I263" s="42" t="s">
        <v>6227</v>
      </c>
      <c r="J263" s="42" t="s">
        <v>2554</v>
      </c>
      <c r="K263" s="42" t="s">
        <v>231</v>
      </c>
      <c r="L263" s="42" t="s">
        <v>1280</v>
      </c>
      <c r="M263" s="42" t="s">
        <v>835</v>
      </c>
      <c r="N263" s="42" t="s">
        <v>8876</v>
      </c>
      <c r="O263" s="42"/>
    </row>
    <row r="264" spans="1:15" x14ac:dyDescent="0.3">
      <c r="A264" s="42" t="s">
        <v>6224</v>
      </c>
      <c r="B264" s="42" t="s">
        <v>3611</v>
      </c>
      <c r="C264" s="43" t="s">
        <v>8878</v>
      </c>
      <c r="D264" s="42" t="s">
        <v>142</v>
      </c>
      <c r="E264" s="43" t="s">
        <v>2289</v>
      </c>
      <c r="F264" s="42" t="s">
        <v>832</v>
      </c>
      <c r="G264" s="42" t="s">
        <v>6274</v>
      </c>
      <c r="H264" s="42" t="s">
        <v>70</v>
      </c>
      <c r="I264" s="42" t="s">
        <v>6275</v>
      </c>
      <c r="J264" s="42" t="s">
        <v>2554</v>
      </c>
      <c r="K264" s="42" t="s">
        <v>231</v>
      </c>
      <c r="L264" s="42" t="s">
        <v>1280</v>
      </c>
      <c r="M264" s="42" t="s">
        <v>835</v>
      </c>
      <c r="N264" s="42" t="s">
        <v>8876</v>
      </c>
      <c r="O264" s="42"/>
    </row>
    <row r="265" spans="1:15" x14ac:dyDescent="0.3">
      <c r="A265" s="42" t="s">
        <v>6224</v>
      </c>
      <c r="B265" s="42" t="s">
        <v>3614</v>
      </c>
      <c r="C265" s="43" t="s">
        <v>8878</v>
      </c>
      <c r="D265" s="42" t="s">
        <v>142</v>
      </c>
      <c r="E265" s="43" t="s">
        <v>2289</v>
      </c>
      <c r="F265" s="42" t="s">
        <v>832</v>
      </c>
      <c r="G265" s="42" t="s">
        <v>6280</v>
      </c>
      <c r="H265" s="42" t="s">
        <v>70</v>
      </c>
      <c r="I265" s="42" t="s">
        <v>6281</v>
      </c>
      <c r="J265" s="42" t="s">
        <v>2554</v>
      </c>
      <c r="K265" s="42" t="s">
        <v>231</v>
      </c>
      <c r="L265" s="42" t="s">
        <v>1280</v>
      </c>
      <c r="M265" s="42" t="s">
        <v>835</v>
      </c>
      <c r="N265" s="42" t="s">
        <v>8876</v>
      </c>
      <c r="O265" s="42"/>
    </row>
    <row r="266" spans="1:15" x14ac:dyDescent="0.3">
      <c r="A266" s="42" t="s">
        <v>8296</v>
      </c>
      <c r="B266" s="42" t="s">
        <v>6047</v>
      </c>
      <c r="C266" s="43" t="s">
        <v>2556</v>
      </c>
      <c r="D266" s="42" t="s">
        <v>142</v>
      </c>
      <c r="E266" s="43" t="s">
        <v>2289</v>
      </c>
      <c r="F266" s="42" t="s">
        <v>2513</v>
      </c>
      <c r="G266" s="42" t="s">
        <v>8789</v>
      </c>
      <c r="H266" s="42" t="s">
        <v>70</v>
      </c>
      <c r="I266" s="42" t="s">
        <v>8790</v>
      </c>
      <c r="J266" s="42" t="s">
        <v>2675</v>
      </c>
      <c r="K266" s="42" t="s">
        <v>231</v>
      </c>
      <c r="L266" s="42" t="s">
        <v>326</v>
      </c>
      <c r="M266" s="42" t="s">
        <v>971</v>
      </c>
      <c r="N266" s="42" t="s">
        <v>8876</v>
      </c>
      <c r="O266" s="42"/>
    </row>
    <row r="267" spans="1:15" x14ac:dyDescent="0.3">
      <c r="A267" s="42" t="s">
        <v>8296</v>
      </c>
      <c r="B267" s="42" t="s">
        <v>6050</v>
      </c>
      <c r="C267" s="43" t="s">
        <v>8878</v>
      </c>
      <c r="D267" s="42" t="s">
        <v>142</v>
      </c>
      <c r="E267" s="43" t="s">
        <v>2289</v>
      </c>
      <c r="F267" s="42" t="s">
        <v>2513</v>
      </c>
      <c r="G267" s="42" t="s">
        <v>8802</v>
      </c>
      <c r="H267" s="42" t="s">
        <v>70</v>
      </c>
      <c r="I267" s="42" t="s">
        <v>8803</v>
      </c>
      <c r="J267" s="42" t="s">
        <v>2675</v>
      </c>
      <c r="K267" s="42" t="s">
        <v>231</v>
      </c>
      <c r="L267" s="42" t="s">
        <v>326</v>
      </c>
      <c r="M267" s="42" t="s">
        <v>971</v>
      </c>
      <c r="N267" s="42" t="s">
        <v>8876</v>
      </c>
      <c r="O267" s="42"/>
    </row>
    <row r="268" spans="1:15" x14ac:dyDescent="0.3">
      <c r="A268" s="42" t="s">
        <v>8296</v>
      </c>
      <c r="B268" s="42" t="s">
        <v>6551</v>
      </c>
      <c r="C268" s="43" t="s">
        <v>8878</v>
      </c>
      <c r="D268" s="42" t="s">
        <v>142</v>
      </c>
      <c r="E268" s="43" t="s">
        <v>2289</v>
      </c>
      <c r="F268" s="42" t="s">
        <v>2513</v>
      </c>
      <c r="G268" s="42" t="s">
        <v>8804</v>
      </c>
      <c r="H268" s="42" t="s">
        <v>70</v>
      </c>
      <c r="I268" s="42" t="s">
        <v>6491</v>
      </c>
      <c r="J268" s="42" t="s">
        <v>2675</v>
      </c>
      <c r="K268" s="42" t="s">
        <v>231</v>
      </c>
      <c r="L268" s="42" t="s">
        <v>326</v>
      </c>
      <c r="M268" s="42" t="s">
        <v>971</v>
      </c>
      <c r="N268" s="42" t="s">
        <v>8876</v>
      </c>
      <c r="O268" s="42"/>
    </row>
    <row r="269" spans="1:15" x14ac:dyDescent="0.3">
      <c r="A269" s="42" t="s">
        <v>8296</v>
      </c>
      <c r="B269" s="42" t="s">
        <v>6424</v>
      </c>
      <c r="C269" s="43" t="s">
        <v>8878</v>
      </c>
      <c r="D269" s="42" t="s">
        <v>142</v>
      </c>
      <c r="E269" s="43" t="s">
        <v>2289</v>
      </c>
      <c r="F269" s="42" t="s">
        <v>2436</v>
      </c>
      <c r="G269" s="42" t="s">
        <v>8295</v>
      </c>
      <c r="H269" s="42" t="s">
        <v>70</v>
      </c>
      <c r="I269" s="42" t="s">
        <v>6612</v>
      </c>
      <c r="J269" s="42" t="s">
        <v>2675</v>
      </c>
      <c r="K269" s="42" t="s">
        <v>231</v>
      </c>
      <c r="L269" s="42" t="s">
        <v>326</v>
      </c>
      <c r="M269" s="42" t="s">
        <v>8887</v>
      </c>
      <c r="N269" s="42" t="s">
        <v>8876</v>
      </c>
      <c r="O269" s="42"/>
    </row>
    <row r="270" spans="1:15" x14ac:dyDescent="0.3">
      <c r="A270" s="42" t="s">
        <v>8287</v>
      </c>
      <c r="B270" s="42" t="s">
        <v>6640</v>
      </c>
      <c r="C270" s="43" t="s">
        <v>2556</v>
      </c>
      <c r="D270" s="42" t="s">
        <v>142</v>
      </c>
      <c r="E270" s="43" t="s">
        <v>2289</v>
      </c>
      <c r="F270" s="42" t="s">
        <v>2511</v>
      </c>
      <c r="G270" s="42" t="s">
        <v>8787</v>
      </c>
      <c r="H270" s="42" t="s">
        <v>70</v>
      </c>
      <c r="I270" s="42" t="s">
        <v>8788</v>
      </c>
      <c r="J270" s="42" t="s">
        <v>2675</v>
      </c>
      <c r="K270" s="42" t="s">
        <v>231</v>
      </c>
      <c r="L270" s="42" t="s">
        <v>326</v>
      </c>
      <c r="M270" s="42" t="s">
        <v>821</v>
      </c>
      <c r="N270" s="42" t="s">
        <v>8876</v>
      </c>
      <c r="O270" s="42"/>
    </row>
    <row r="271" spans="1:15" x14ac:dyDescent="0.3">
      <c r="A271" s="42" t="s">
        <v>8287</v>
      </c>
      <c r="B271" s="42" t="s">
        <v>8792</v>
      </c>
      <c r="C271" s="43" t="s">
        <v>8878</v>
      </c>
      <c r="D271" s="42" t="s">
        <v>142</v>
      </c>
      <c r="E271" s="43" t="s">
        <v>2289</v>
      </c>
      <c r="F271" s="42" t="s">
        <v>2513</v>
      </c>
      <c r="G271" s="42" t="s">
        <v>8791</v>
      </c>
      <c r="H271" s="42" t="s">
        <v>70</v>
      </c>
      <c r="I271" s="42" t="s">
        <v>8793</v>
      </c>
      <c r="J271" s="42" t="s">
        <v>2675</v>
      </c>
      <c r="K271" s="42" t="s">
        <v>231</v>
      </c>
      <c r="L271" s="42" t="s">
        <v>326</v>
      </c>
      <c r="M271" s="42" t="s">
        <v>971</v>
      </c>
      <c r="N271" s="42" t="s">
        <v>8876</v>
      </c>
      <c r="O271" s="42"/>
    </row>
    <row r="272" spans="1:15" x14ac:dyDescent="0.3">
      <c r="A272" s="42" t="s">
        <v>8287</v>
      </c>
      <c r="B272" s="42" t="s">
        <v>6395</v>
      </c>
      <c r="C272" s="43" t="s">
        <v>8878</v>
      </c>
      <c r="D272" s="42" t="s">
        <v>142</v>
      </c>
      <c r="E272" s="43" t="s">
        <v>2289</v>
      </c>
      <c r="F272" s="42" t="s">
        <v>2511</v>
      </c>
      <c r="G272" s="42" t="s">
        <v>8775</v>
      </c>
      <c r="H272" s="42" t="s">
        <v>70</v>
      </c>
      <c r="I272" s="42" t="s">
        <v>8776</v>
      </c>
      <c r="J272" s="42" t="s">
        <v>2675</v>
      </c>
      <c r="K272" s="42" t="s">
        <v>231</v>
      </c>
      <c r="L272" s="42" t="s">
        <v>326</v>
      </c>
      <c r="M272" s="42" t="s">
        <v>821</v>
      </c>
      <c r="N272" s="42" t="s">
        <v>8876</v>
      </c>
      <c r="O272" s="42"/>
    </row>
    <row r="273" spans="1:15" x14ac:dyDescent="0.3">
      <c r="A273" s="42" t="s">
        <v>8287</v>
      </c>
      <c r="B273" s="42" t="s">
        <v>6628</v>
      </c>
      <c r="C273" s="43" t="s">
        <v>8878</v>
      </c>
      <c r="D273" s="42" t="s">
        <v>142</v>
      </c>
      <c r="E273" s="43" t="s">
        <v>2289</v>
      </c>
      <c r="F273" s="42" t="s">
        <v>2511</v>
      </c>
      <c r="G273" s="42" t="s">
        <v>8777</v>
      </c>
      <c r="H273" s="42" t="s">
        <v>70</v>
      </c>
      <c r="I273" s="42" t="s">
        <v>8778</v>
      </c>
      <c r="J273" s="42" t="s">
        <v>2675</v>
      </c>
      <c r="K273" s="42" t="s">
        <v>231</v>
      </c>
      <c r="L273" s="42" t="s">
        <v>326</v>
      </c>
      <c r="M273" s="42" t="s">
        <v>821</v>
      </c>
      <c r="N273" s="42" t="s">
        <v>8876</v>
      </c>
      <c r="O273" s="42"/>
    </row>
    <row r="274" spans="1:15" x14ac:dyDescent="0.3">
      <c r="A274" s="42" t="s">
        <v>8287</v>
      </c>
      <c r="B274" s="42" t="s">
        <v>6487</v>
      </c>
      <c r="C274" s="43" t="s">
        <v>8878</v>
      </c>
      <c r="D274" s="42" t="s">
        <v>142</v>
      </c>
      <c r="E274" s="43" t="s">
        <v>2289</v>
      </c>
      <c r="F274" s="42" t="s">
        <v>2513</v>
      </c>
      <c r="G274" s="42" t="s">
        <v>8797</v>
      </c>
      <c r="H274" s="42" t="s">
        <v>70</v>
      </c>
      <c r="I274" s="42" t="s">
        <v>8798</v>
      </c>
      <c r="J274" s="42" t="s">
        <v>2675</v>
      </c>
      <c r="K274" s="42" t="s">
        <v>231</v>
      </c>
      <c r="L274" s="42" t="s">
        <v>326</v>
      </c>
      <c r="M274" s="42" t="s">
        <v>971</v>
      </c>
      <c r="N274" s="42" t="s">
        <v>8876</v>
      </c>
      <c r="O274" s="42"/>
    </row>
    <row r="275" spans="1:15" x14ac:dyDescent="0.3">
      <c r="A275" s="42" t="s">
        <v>8287</v>
      </c>
      <c r="B275" s="42" t="s">
        <v>6524</v>
      </c>
      <c r="C275" s="43" t="s">
        <v>8878</v>
      </c>
      <c r="D275" s="42" t="s">
        <v>142</v>
      </c>
      <c r="E275" s="43" t="s">
        <v>2289</v>
      </c>
      <c r="F275" s="42" t="s">
        <v>2436</v>
      </c>
      <c r="G275" s="42" t="s">
        <v>8286</v>
      </c>
      <c r="H275" s="42" t="s">
        <v>70</v>
      </c>
      <c r="I275" s="42" t="s">
        <v>8288</v>
      </c>
      <c r="J275" s="42" t="s">
        <v>2675</v>
      </c>
      <c r="K275" s="42" t="s">
        <v>231</v>
      </c>
      <c r="L275" s="42" t="s">
        <v>326</v>
      </c>
      <c r="M275" s="42" t="s">
        <v>8920</v>
      </c>
      <c r="N275" s="42" t="s">
        <v>8876</v>
      </c>
      <c r="O275" s="42"/>
    </row>
    <row r="276" spans="1:15" x14ac:dyDescent="0.3">
      <c r="A276" s="42" t="s">
        <v>8287</v>
      </c>
      <c r="B276" s="42" t="s">
        <v>8806</v>
      </c>
      <c r="C276" s="43" t="s">
        <v>2556</v>
      </c>
      <c r="D276" s="42" t="s">
        <v>142</v>
      </c>
      <c r="E276" s="43" t="s">
        <v>2289</v>
      </c>
      <c r="F276" s="42" t="s">
        <v>2513</v>
      </c>
      <c r="G276" s="42" t="s">
        <v>8805</v>
      </c>
      <c r="H276" s="42" t="s">
        <v>70</v>
      </c>
      <c r="I276" s="42" t="s">
        <v>8807</v>
      </c>
      <c r="J276" s="42" t="s">
        <v>2675</v>
      </c>
      <c r="K276" s="42" t="s">
        <v>231</v>
      </c>
      <c r="L276" s="42" t="s">
        <v>326</v>
      </c>
      <c r="M276" s="42" t="s">
        <v>971</v>
      </c>
      <c r="N276" s="42" t="s">
        <v>8876</v>
      </c>
      <c r="O276" s="42"/>
    </row>
    <row r="277" spans="1:15" x14ac:dyDescent="0.3">
      <c r="A277" s="42" t="s">
        <v>8191</v>
      </c>
      <c r="B277" s="42" t="s">
        <v>3727</v>
      </c>
      <c r="C277" s="43" t="s">
        <v>18</v>
      </c>
      <c r="D277" s="42" t="s">
        <v>142</v>
      </c>
      <c r="E277" s="43" t="s">
        <v>2289</v>
      </c>
      <c r="F277" s="42" t="s">
        <v>2490</v>
      </c>
      <c r="G277" s="42" t="s">
        <v>8696</v>
      </c>
      <c r="H277" s="42" t="s">
        <v>70</v>
      </c>
      <c r="I277" s="42" t="s">
        <v>8697</v>
      </c>
      <c r="J277" s="42" t="s">
        <v>2675</v>
      </c>
      <c r="K277" s="42" t="s">
        <v>231</v>
      </c>
      <c r="L277" s="42" t="s">
        <v>326</v>
      </c>
      <c r="M277" s="42" t="s">
        <v>794</v>
      </c>
      <c r="N277" s="42" t="s">
        <v>8876</v>
      </c>
      <c r="O277" s="42"/>
    </row>
    <row r="278" spans="1:15" x14ac:dyDescent="0.3">
      <c r="A278" s="42" t="s">
        <v>8191</v>
      </c>
      <c r="B278" s="42" t="s">
        <v>3730</v>
      </c>
      <c r="C278" s="43" t="s">
        <v>18</v>
      </c>
      <c r="D278" s="42" t="s">
        <v>142</v>
      </c>
      <c r="E278" s="43" t="s">
        <v>2543</v>
      </c>
      <c r="F278" s="42" t="s">
        <v>2433</v>
      </c>
      <c r="G278" s="42" t="s">
        <v>8218</v>
      </c>
      <c r="H278" s="42" t="s">
        <v>70</v>
      </c>
      <c r="I278" s="42" t="s">
        <v>8219</v>
      </c>
      <c r="J278" s="42" t="s">
        <v>2675</v>
      </c>
      <c r="K278" s="42" t="s">
        <v>231</v>
      </c>
      <c r="L278" s="42" t="s">
        <v>326</v>
      </c>
      <c r="M278" s="42" t="s">
        <v>990</v>
      </c>
      <c r="N278" s="42" t="s">
        <v>8876</v>
      </c>
      <c r="O278" s="42"/>
    </row>
    <row r="279" spans="1:15" x14ac:dyDescent="0.3">
      <c r="A279" s="42" t="s">
        <v>8191</v>
      </c>
      <c r="B279" s="42" t="s">
        <v>3733</v>
      </c>
      <c r="C279" s="43" t="s">
        <v>2556</v>
      </c>
      <c r="D279" s="42" t="s">
        <v>142</v>
      </c>
      <c r="E279" s="43" t="s">
        <v>2289</v>
      </c>
      <c r="F279" s="42" t="s">
        <v>2433</v>
      </c>
      <c r="G279" s="42" t="s">
        <v>8220</v>
      </c>
      <c r="H279" s="42" t="s">
        <v>70</v>
      </c>
      <c r="I279" s="42" t="s">
        <v>8221</v>
      </c>
      <c r="J279" s="42" t="s">
        <v>2675</v>
      </c>
      <c r="K279" s="42" t="s">
        <v>231</v>
      </c>
      <c r="L279" s="42" t="s">
        <v>326</v>
      </c>
      <c r="M279" s="42" t="s">
        <v>990</v>
      </c>
      <c r="N279" s="42" t="s">
        <v>8876</v>
      </c>
      <c r="O279" s="42"/>
    </row>
    <row r="280" spans="1:15" x14ac:dyDescent="0.3">
      <c r="A280" s="42" t="s">
        <v>8191</v>
      </c>
      <c r="B280" s="42" t="s">
        <v>3736</v>
      </c>
      <c r="C280" s="43" t="s">
        <v>3048</v>
      </c>
      <c r="D280" s="42" t="s">
        <v>142</v>
      </c>
      <c r="E280" s="43" t="s">
        <v>2289</v>
      </c>
      <c r="F280" s="42" t="s">
        <v>2429</v>
      </c>
      <c r="G280" s="42" t="s">
        <v>8190</v>
      </c>
      <c r="H280" s="42" t="s">
        <v>70</v>
      </c>
      <c r="I280" s="42" t="s">
        <v>8192</v>
      </c>
      <c r="J280" s="42" t="s">
        <v>2675</v>
      </c>
      <c r="K280" s="42" t="s">
        <v>231</v>
      </c>
      <c r="L280" s="42" t="s">
        <v>326</v>
      </c>
      <c r="M280" s="42" t="s">
        <v>794</v>
      </c>
      <c r="N280" s="42" t="s">
        <v>8876</v>
      </c>
      <c r="O280" s="42"/>
    </row>
    <row r="281" spans="1:15" x14ac:dyDescent="0.3">
      <c r="A281" s="42" t="s">
        <v>8191</v>
      </c>
      <c r="B281" s="42" t="s">
        <v>3739</v>
      </c>
      <c r="C281" s="43" t="s">
        <v>2556</v>
      </c>
      <c r="D281" s="42" t="s">
        <v>142</v>
      </c>
      <c r="E281" s="43" t="s">
        <v>2289</v>
      </c>
      <c r="F281" s="42" t="s">
        <v>2473</v>
      </c>
      <c r="G281" s="42" t="s">
        <v>8625</v>
      </c>
      <c r="H281" s="42" t="s">
        <v>70</v>
      </c>
      <c r="I281" s="42" t="s">
        <v>8626</v>
      </c>
      <c r="J281" s="42" t="s">
        <v>2675</v>
      </c>
      <c r="K281" s="42" t="s">
        <v>231</v>
      </c>
      <c r="L281" s="42" t="s">
        <v>326</v>
      </c>
      <c r="M281" s="42" t="s">
        <v>321</v>
      </c>
      <c r="N281" s="42" t="s">
        <v>8876</v>
      </c>
      <c r="O281" s="42"/>
    </row>
    <row r="282" spans="1:15" x14ac:dyDescent="0.3">
      <c r="A282" s="42" t="s">
        <v>8191</v>
      </c>
      <c r="B282" s="42" t="s">
        <v>3757</v>
      </c>
      <c r="C282" s="43" t="s">
        <v>3048</v>
      </c>
      <c r="D282" s="42" t="s">
        <v>142</v>
      </c>
      <c r="E282" s="43" t="s">
        <v>2289</v>
      </c>
      <c r="F282" s="42" t="s">
        <v>2433</v>
      </c>
      <c r="G282" s="42" t="s">
        <v>8239</v>
      </c>
      <c r="H282" s="42" t="s">
        <v>70</v>
      </c>
      <c r="I282" s="42" t="s">
        <v>8240</v>
      </c>
      <c r="J282" s="42" t="s">
        <v>2675</v>
      </c>
      <c r="K282" s="42" t="s">
        <v>231</v>
      </c>
      <c r="L282" s="42" t="s">
        <v>326</v>
      </c>
      <c r="M282" s="42" t="s">
        <v>990</v>
      </c>
      <c r="N282" s="42" t="s">
        <v>8876</v>
      </c>
      <c r="O282" s="42"/>
    </row>
    <row r="283" spans="1:15" x14ac:dyDescent="0.3">
      <c r="A283" s="42" t="s">
        <v>6559</v>
      </c>
      <c r="B283" s="42" t="s">
        <v>5948</v>
      </c>
      <c r="C283" s="43" t="s">
        <v>2556</v>
      </c>
      <c r="D283" s="42" t="s">
        <v>142</v>
      </c>
      <c r="E283" s="43" t="s">
        <v>6556</v>
      </c>
      <c r="F283" s="42" t="s">
        <v>991</v>
      </c>
      <c r="G283" s="42" t="s">
        <v>6558</v>
      </c>
      <c r="H283" s="42" t="s">
        <v>70</v>
      </c>
      <c r="I283" s="42" t="s">
        <v>6560</v>
      </c>
      <c r="J283" s="42" t="s">
        <v>6067</v>
      </c>
      <c r="K283" s="42" t="s">
        <v>231</v>
      </c>
      <c r="L283" s="42" t="s">
        <v>1137</v>
      </c>
      <c r="M283" s="42" t="s">
        <v>990</v>
      </c>
      <c r="N283" s="42" t="s">
        <v>8876</v>
      </c>
      <c r="O283" s="42"/>
    </row>
    <row r="284" spans="1:15" x14ac:dyDescent="0.3">
      <c r="A284" s="42" t="s">
        <v>6559</v>
      </c>
      <c r="B284" s="42" t="s">
        <v>5950</v>
      </c>
      <c r="C284" s="43" t="s">
        <v>2556</v>
      </c>
      <c r="D284" s="42" t="s">
        <v>142</v>
      </c>
      <c r="E284" s="43" t="s">
        <v>6556</v>
      </c>
      <c r="F284" s="42" t="s">
        <v>991</v>
      </c>
      <c r="G284" s="42" t="s">
        <v>6613</v>
      </c>
      <c r="H284" s="42" t="s">
        <v>70</v>
      </c>
      <c r="I284" s="42" t="s">
        <v>6614</v>
      </c>
      <c r="J284" s="42" t="s">
        <v>6067</v>
      </c>
      <c r="K284" s="42" t="s">
        <v>231</v>
      </c>
      <c r="L284" s="42" t="s">
        <v>1137</v>
      </c>
      <c r="M284" s="42" t="s">
        <v>990</v>
      </c>
      <c r="N284" s="42" t="s">
        <v>8876</v>
      </c>
      <c r="O284" s="42"/>
    </row>
    <row r="285" spans="1:15" x14ac:dyDescent="0.3">
      <c r="A285" s="42" t="s">
        <v>6392</v>
      </c>
      <c r="B285" s="42" t="s">
        <v>3209</v>
      </c>
      <c r="C285" s="43" t="s">
        <v>18</v>
      </c>
      <c r="D285" s="42" t="s">
        <v>142</v>
      </c>
      <c r="E285" s="43" t="s">
        <v>2289</v>
      </c>
      <c r="F285" s="42" t="s">
        <v>991</v>
      </c>
      <c r="G285" s="42" t="s">
        <v>6586</v>
      </c>
      <c r="H285" s="42" t="s">
        <v>70</v>
      </c>
      <c r="I285" s="42" t="s">
        <v>6585</v>
      </c>
      <c r="J285" s="42" t="s">
        <v>2675</v>
      </c>
      <c r="K285" s="42" t="s">
        <v>231</v>
      </c>
      <c r="L285" s="42" t="s">
        <v>1137</v>
      </c>
      <c r="M285" s="42" t="s">
        <v>8921</v>
      </c>
      <c r="N285" s="42" t="s">
        <v>8876</v>
      </c>
      <c r="O285" s="42"/>
    </row>
    <row r="286" spans="1:15" x14ac:dyDescent="0.3">
      <c r="A286" s="42" t="s">
        <v>6392</v>
      </c>
      <c r="B286" s="42" t="s">
        <v>4601</v>
      </c>
      <c r="C286" s="43" t="s">
        <v>18</v>
      </c>
      <c r="D286" s="42" t="s">
        <v>142</v>
      </c>
      <c r="E286" s="43" t="s">
        <v>2289</v>
      </c>
      <c r="F286" s="42" t="s">
        <v>987</v>
      </c>
      <c r="G286" s="42" t="s">
        <v>6548</v>
      </c>
      <c r="H286" s="42" t="s">
        <v>70</v>
      </c>
      <c r="I286" s="42" t="s">
        <v>6549</v>
      </c>
      <c r="J286" s="42" t="s">
        <v>2675</v>
      </c>
      <c r="K286" s="42" t="s">
        <v>231</v>
      </c>
      <c r="L286" s="42" t="s">
        <v>1137</v>
      </c>
      <c r="M286" s="42" t="s">
        <v>990</v>
      </c>
      <c r="N286" s="42" t="s">
        <v>8876</v>
      </c>
      <c r="O286" s="42"/>
    </row>
    <row r="287" spans="1:15" x14ac:dyDescent="0.3">
      <c r="A287" s="42" t="s">
        <v>6392</v>
      </c>
      <c r="B287" s="42" t="s">
        <v>6308</v>
      </c>
      <c r="C287" s="43" t="s">
        <v>3048</v>
      </c>
      <c r="D287" s="42" t="s">
        <v>142</v>
      </c>
      <c r="E287" s="43" t="s">
        <v>2289</v>
      </c>
      <c r="F287" s="42" t="s">
        <v>962</v>
      </c>
      <c r="G287" s="42" t="s">
        <v>6415</v>
      </c>
      <c r="H287" s="42" t="s">
        <v>70</v>
      </c>
      <c r="I287" s="42" t="s">
        <v>6414</v>
      </c>
      <c r="J287" s="42" t="s">
        <v>2675</v>
      </c>
      <c r="K287" s="42" t="s">
        <v>231</v>
      </c>
      <c r="L287" s="42" t="s">
        <v>1137</v>
      </c>
      <c r="M287" s="42" t="s">
        <v>965</v>
      </c>
      <c r="N287" s="42" t="s">
        <v>8876</v>
      </c>
      <c r="O287" s="42"/>
    </row>
    <row r="288" spans="1:15" x14ac:dyDescent="0.3">
      <c r="A288" s="42" t="s">
        <v>6392</v>
      </c>
      <c r="B288" s="42" t="s">
        <v>6047</v>
      </c>
      <c r="C288" s="43" t="s">
        <v>2556</v>
      </c>
      <c r="D288" s="42" t="s">
        <v>142</v>
      </c>
      <c r="E288" s="43" t="s">
        <v>6556</v>
      </c>
      <c r="F288" s="42" t="s">
        <v>991</v>
      </c>
      <c r="G288" s="42" t="s">
        <v>6618</v>
      </c>
      <c r="H288" s="42" t="s">
        <v>70</v>
      </c>
      <c r="I288" s="42" t="s">
        <v>6619</v>
      </c>
      <c r="J288" s="42" t="s">
        <v>2675</v>
      </c>
      <c r="K288" s="42" t="s">
        <v>231</v>
      </c>
      <c r="L288" s="42" t="s">
        <v>1137</v>
      </c>
      <c r="M288" s="42" t="s">
        <v>990</v>
      </c>
      <c r="N288" s="42" t="s">
        <v>8876</v>
      </c>
      <c r="O288" s="42"/>
    </row>
    <row r="289" spans="1:15" x14ac:dyDescent="0.3">
      <c r="A289" s="42" t="s">
        <v>6392</v>
      </c>
      <c r="B289" s="42" t="s">
        <v>6050</v>
      </c>
      <c r="C289" s="43" t="s">
        <v>2556</v>
      </c>
      <c r="D289" s="42" t="s">
        <v>142</v>
      </c>
      <c r="E289" s="43" t="s">
        <v>2289</v>
      </c>
      <c r="F289" s="42" t="s">
        <v>958</v>
      </c>
      <c r="G289" s="42" t="s">
        <v>6391</v>
      </c>
      <c r="H289" s="42" t="s">
        <v>70</v>
      </c>
      <c r="I289" s="42" t="s">
        <v>6393</v>
      </c>
      <c r="J289" s="42" t="s">
        <v>2675</v>
      </c>
      <c r="K289" s="42" t="s">
        <v>231</v>
      </c>
      <c r="L289" s="42" t="s">
        <v>1137</v>
      </c>
      <c r="M289" s="42" t="s">
        <v>961</v>
      </c>
      <c r="N289" s="42" t="s">
        <v>8876</v>
      </c>
      <c r="O289" s="42"/>
    </row>
    <row r="290" spans="1:15" x14ac:dyDescent="0.3">
      <c r="A290" s="42" t="s">
        <v>6392</v>
      </c>
      <c r="B290" s="42" t="s">
        <v>6551</v>
      </c>
      <c r="C290" s="43" t="s">
        <v>2556</v>
      </c>
      <c r="D290" s="42" t="s">
        <v>142</v>
      </c>
      <c r="E290" s="43" t="s">
        <v>2289</v>
      </c>
      <c r="F290" s="42" t="s">
        <v>987</v>
      </c>
      <c r="G290" s="42" t="s">
        <v>6550</v>
      </c>
      <c r="H290" s="42" t="s">
        <v>70</v>
      </c>
      <c r="I290" s="42" t="s">
        <v>6552</v>
      </c>
      <c r="J290" s="42" t="s">
        <v>2675</v>
      </c>
      <c r="K290" s="42" t="s">
        <v>231</v>
      </c>
      <c r="L290" s="42" t="s">
        <v>1137</v>
      </c>
      <c r="M290" s="42" t="s">
        <v>990</v>
      </c>
      <c r="N290" s="42" t="s">
        <v>8876</v>
      </c>
      <c r="O290" s="42"/>
    </row>
    <row r="291" spans="1:15" x14ac:dyDescent="0.3">
      <c r="A291" s="42" t="s">
        <v>6392</v>
      </c>
      <c r="B291" s="42" t="s">
        <v>6424</v>
      </c>
      <c r="C291" s="43" t="s">
        <v>3048</v>
      </c>
      <c r="D291" s="42" t="s">
        <v>142</v>
      </c>
      <c r="E291" s="43" t="s">
        <v>2289</v>
      </c>
      <c r="F291" s="42" t="s">
        <v>962</v>
      </c>
      <c r="G291" s="42" t="s">
        <v>6423</v>
      </c>
      <c r="H291" s="42" t="s">
        <v>70</v>
      </c>
      <c r="I291" s="42" t="s">
        <v>6425</v>
      </c>
      <c r="J291" s="42" t="s">
        <v>2675</v>
      </c>
      <c r="K291" s="42" t="s">
        <v>231</v>
      </c>
      <c r="L291" s="42" t="s">
        <v>1137</v>
      </c>
      <c r="M291" s="42" t="s">
        <v>965</v>
      </c>
      <c r="N291" s="42" t="s">
        <v>8876</v>
      </c>
      <c r="O291" s="42"/>
    </row>
    <row r="292" spans="1:15" x14ac:dyDescent="0.3">
      <c r="A292" s="42" t="s">
        <v>6392</v>
      </c>
      <c r="B292" s="42" t="s">
        <v>6636</v>
      </c>
      <c r="C292" s="43" t="s">
        <v>3048</v>
      </c>
      <c r="D292" s="42" t="s">
        <v>142</v>
      </c>
      <c r="E292" s="43" t="s">
        <v>2289</v>
      </c>
      <c r="F292" s="42" t="s">
        <v>991</v>
      </c>
      <c r="G292" s="42" t="s">
        <v>6635</v>
      </c>
      <c r="H292" s="42" t="s">
        <v>70</v>
      </c>
      <c r="I292" s="42" t="s">
        <v>6634</v>
      </c>
      <c r="J292" s="42" t="s">
        <v>2675</v>
      </c>
      <c r="K292" s="42" t="s">
        <v>231</v>
      </c>
      <c r="L292" s="42" t="s">
        <v>1137</v>
      </c>
      <c r="M292" s="42" t="s">
        <v>8921</v>
      </c>
      <c r="N292" s="42" t="s">
        <v>8876</v>
      </c>
      <c r="O292" s="42"/>
    </row>
    <row r="293" spans="1:15" x14ac:dyDescent="0.3">
      <c r="A293" s="42" t="s">
        <v>4948</v>
      </c>
      <c r="B293" s="42" t="s">
        <v>4949</v>
      </c>
      <c r="C293" s="43" t="s">
        <v>8878</v>
      </c>
      <c r="D293" s="42" t="s">
        <v>292</v>
      </c>
      <c r="E293" s="43" t="s">
        <v>2289</v>
      </c>
      <c r="F293" s="42" t="s">
        <v>651</v>
      </c>
      <c r="G293" s="42" t="s">
        <v>4947</v>
      </c>
      <c r="H293" s="42" t="s">
        <v>70</v>
      </c>
      <c r="I293" s="42" t="s">
        <v>4950</v>
      </c>
      <c r="J293" s="42" t="s">
        <v>3214</v>
      </c>
      <c r="K293" s="42" t="s">
        <v>231</v>
      </c>
      <c r="L293" s="42" t="s">
        <v>275</v>
      </c>
      <c r="M293" s="42" t="s">
        <v>8922</v>
      </c>
      <c r="N293" s="42" t="s">
        <v>8876</v>
      </c>
      <c r="O293" s="42"/>
    </row>
    <row r="294" spans="1:15" x14ac:dyDescent="0.3">
      <c r="A294" s="42" t="s">
        <v>3698</v>
      </c>
      <c r="B294" s="42" t="s">
        <v>3811</v>
      </c>
      <c r="C294" s="43" t="s">
        <v>2556</v>
      </c>
      <c r="D294" s="42" t="s">
        <v>154</v>
      </c>
      <c r="E294" s="43" t="s">
        <v>2289</v>
      </c>
      <c r="F294" s="42" t="s">
        <v>530</v>
      </c>
      <c r="G294" s="42" t="s">
        <v>3810</v>
      </c>
      <c r="H294" s="42" t="s">
        <v>70</v>
      </c>
      <c r="I294" s="42" t="s">
        <v>3812</v>
      </c>
      <c r="J294" s="42" t="s">
        <v>3700</v>
      </c>
      <c r="K294" s="42" t="s">
        <v>231</v>
      </c>
      <c r="L294" s="42" t="s">
        <v>275</v>
      </c>
      <c r="M294" s="42" t="s">
        <v>529</v>
      </c>
      <c r="N294" s="42" t="s">
        <v>8876</v>
      </c>
      <c r="O294" s="42"/>
    </row>
    <row r="295" spans="1:15" x14ac:dyDescent="0.3">
      <c r="A295" s="42" t="s">
        <v>3698</v>
      </c>
      <c r="B295" s="42" t="s">
        <v>5563</v>
      </c>
      <c r="C295" s="43" t="s">
        <v>2556</v>
      </c>
      <c r="D295" s="42" t="s">
        <v>154</v>
      </c>
      <c r="E295" s="43" t="s">
        <v>2289</v>
      </c>
      <c r="F295" s="42" t="s">
        <v>675</v>
      </c>
      <c r="G295" s="42" t="s">
        <v>5562</v>
      </c>
      <c r="H295" s="42" t="s">
        <v>70</v>
      </c>
      <c r="I295" s="42" t="s">
        <v>5564</v>
      </c>
      <c r="J295" s="42" t="s">
        <v>3700</v>
      </c>
      <c r="K295" s="42" t="s">
        <v>231</v>
      </c>
      <c r="L295" s="42" t="s">
        <v>275</v>
      </c>
      <c r="M295" s="42" t="s">
        <v>8923</v>
      </c>
      <c r="N295" s="42" t="s">
        <v>8876</v>
      </c>
      <c r="O295" s="42"/>
    </row>
    <row r="296" spans="1:15" x14ac:dyDescent="0.3">
      <c r="A296" s="42" t="s">
        <v>3698</v>
      </c>
      <c r="B296" s="42" t="s">
        <v>2814</v>
      </c>
      <c r="C296" s="43" t="s">
        <v>2556</v>
      </c>
      <c r="D296" s="42" t="s">
        <v>154</v>
      </c>
      <c r="E296" s="43" t="s">
        <v>2289</v>
      </c>
      <c r="F296" s="42" t="s">
        <v>675</v>
      </c>
      <c r="G296" s="42" t="s">
        <v>5565</v>
      </c>
      <c r="H296" s="42" t="s">
        <v>70</v>
      </c>
      <c r="I296" s="42" t="s">
        <v>5566</v>
      </c>
      <c r="J296" s="42" t="s">
        <v>3700</v>
      </c>
      <c r="K296" s="42" t="s">
        <v>231</v>
      </c>
      <c r="L296" s="42" t="s">
        <v>275</v>
      </c>
      <c r="M296" s="42" t="s">
        <v>8923</v>
      </c>
      <c r="N296" s="42" t="s">
        <v>8876</v>
      </c>
      <c r="O296" s="42"/>
    </row>
    <row r="297" spans="1:15" x14ac:dyDescent="0.3">
      <c r="A297" s="42" t="s">
        <v>3698</v>
      </c>
      <c r="B297" s="42" t="s">
        <v>3767</v>
      </c>
      <c r="C297" s="43" t="s">
        <v>2556</v>
      </c>
      <c r="D297" s="42" t="s">
        <v>154</v>
      </c>
      <c r="E297" s="43" t="s">
        <v>2289</v>
      </c>
      <c r="F297" s="42" t="s">
        <v>530</v>
      </c>
      <c r="G297" s="42" t="s">
        <v>3766</v>
      </c>
      <c r="H297" s="42" t="s">
        <v>70</v>
      </c>
      <c r="I297" s="42" t="s">
        <v>3768</v>
      </c>
      <c r="J297" s="42" t="s">
        <v>3700</v>
      </c>
      <c r="K297" s="42" t="s">
        <v>231</v>
      </c>
      <c r="L297" s="42" t="s">
        <v>275</v>
      </c>
      <c r="M297" s="42" t="s">
        <v>529</v>
      </c>
      <c r="N297" s="42" t="s">
        <v>8876</v>
      </c>
      <c r="O297" s="42"/>
    </row>
    <row r="298" spans="1:15" x14ac:dyDescent="0.3">
      <c r="A298" s="42" t="s">
        <v>3698</v>
      </c>
      <c r="B298" s="42" t="s">
        <v>3770</v>
      </c>
      <c r="C298" s="43" t="s">
        <v>2556</v>
      </c>
      <c r="D298" s="42" t="s">
        <v>154</v>
      </c>
      <c r="E298" s="43" t="s">
        <v>2289</v>
      </c>
      <c r="F298" s="42" t="s">
        <v>530</v>
      </c>
      <c r="G298" s="45" t="s">
        <v>3769</v>
      </c>
      <c r="H298" s="42" t="s">
        <v>70</v>
      </c>
      <c r="I298" s="42" t="s">
        <v>3771</v>
      </c>
      <c r="J298" s="42" t="s">
        <v>3700</v>
      </c>
      <c r="K298" s="42" t="s">
        <v>231</v>
      </c>
      <c r="L298" s="42" t="s">
        <v>275</v>
      </c>
      <c r="M298" s="42" t="s">
        <v>529</v>
      </c>
      <c r="N298" s="42" t="s">
        <v>8876</v>
      </c>
      <c r="O298" s="42" t="s">
        <v>9113</v>
      </c>
    </row>
    <row r="299" spans="1:15" x14ac:dyDescent="0.3">
      <c r="A299" s="42" t="s">
        <v>3698</v>
      </c>
      <c r="B299" s="42" t="s">
        <v>3339</v>
      </c>
      <c r="C299" s="43" t="s">
        <v>2556</v>
      </c>
      <c r="D299" s="42" t="s">
        <v>154</v>
      </c>
      <c r="E299" s="43" t="s">
        <v>2289</v>
      </c>
      <c r="F299" s="42" t="s">
        <v>530</v>
      </c>
      <c r="G299" s="42" t="s">
        <v>3772</v>
      </c>
      <c r="H299" s="42" t="s">
        <v>70</v>
      </c>
      <c r="I299" s="42" t="s">
        <v>3773</v>
      </c>
      <c r="J299" s="42" t="s">
        <v>3700</v>
      </c>
      <c r="K299" s="42" t="s">
        <v>231</v>
      </c>
      <c r="L299" s="42" t="s">
        <v>275</v>
      </c>
      <c r="M299" s="42" t="s">
        <v>529</v>
      </c>
      <c r="N299" s="42" t="s">
        <v>8876</v>
      </c>
      <c r="O299" s="42"/>
    </row>
    <row r="300" spans="1:15" x14ac:dyDescent="0.3">
      <c r="A300" s="42" t="s">
        <v>3698</v>
      </c>
      <c r="B300" s="42" t="s">
        <v>3968</v>
      </c>
      <c r="C300" s="43" t="s">
        <v>2556</v>
      </c>
      <c r="D300" s="42" t="s">
        <v>154</v>
      </c>
      <c r="E300" s="43" t="s">
        <v>2289</v>
      </c>
      <c r="F300" s="42" t="s">
        <v>675</v>
      </c>
      <c r="G300" s="42" t="s">
        <v>5567</v>
      </c>
      <c r="H300" s="42" t="s">
        <v>70</v>
      </c>
      <c r="I300" s="42" t="s">
        <v>5568</v>
      </c>
      <c r="J300" s="42" t="s">
        <v>3700</v>
      </c>
      <c r="K300" s="42" t="s">
        <v>231</v>
      </c>
      <c r="L300" s="42" t="s">
        <v>275</v>
      </c>
      <c r="M300" s="42" t="s">
        <v>8923</v>
      </c>
      <c r="N300" s="42" t="s">
        <v>8876</v>
      </c>
      <c r="O300" s="42"/>
    </row>
    <row r="301" spans="1:15" x14ac:dyDescent="0.3">
      <c r="A301" s="42" t="s">
        <v>3698</v>
      </c>
      <c r="B301" s="42" t="s">
        <v>3398</v>
      </c>
      <c r="C301" s="43" t="s">
        <v>2556</v>
      </c>
      <c r="D301" s="42" t="s">
        <v>154</v>
      </c>
      <c r="E301" s="43" t="s">
        <v>2289</v>
      </c>
      <c r="F301" s="42" t="s">
        <v>675</v>
      </c>
      <c r="G301" s="42" t="s">
        <v>5569</v>
      </c>
      <c r="H301" s="42" t="s">
        <v>70</v>
      </c>
      <c r="I301" s="42" t="s">
        <v>5570</v>
      </c>
      <c r="J301" s="42" t="s">
        <v>3700</v>
      </c>
      <c r="K301" s="42" t="s">
        <v>231</v>
      </c>
      <c r="L301" s="42" t="s">
        <v>275</v>
      </c>
      <c r="M301" s="42" t="s">
        <v>8923</v>
      </c>
      <c r="N301" s="42" t="s">
        <v>8876</v>
      </c>
      <c r="O301" s="42"/>
    </row>
    <row r="302" spans="1:15" x14ac:dyDescent="0.3">
      <c r="A302" s="42" t="s">
        <v>3698</v>
      </c>
      <c r="B302" s="42" t="s">
        <v>3775</v>
      </c>
      <c r="C302" s="43" t="s">
        <v>2556</v>
      </c>
      <c r="D302" s="42" t="s">
        <v>154</v>
      </c>
      <c r="E302" s="43" t="s">
        <v>2289</v>
      </c>
      <c r="F302" s="42" t="s">
        <v>530</v>
      </c>
      <c r="G302" s="42" t="s">
        <v>3774</v>
      </c>
      <c r="H302" s="42" t="s">
        <v>70</v>
      </c>
      <c r="I302" s="42" t="s">
        <v>3776</v>
      </c>
      <c r="J302" s="42" t="s">
        <v>3700</v>
      </c>
      <c r="K302" s="42" t="s">
        <v>231</v>
      </c>
      <c r="L302" s="42" t="s">
        <v>275</v>
      </c>
      <c r="M302" s="42" t="s">
        <v>529</v>
      </c>
      <c r="N302" s="42" t="s">
        <v>8876</v>
      </c>
      <c r="O302" s="42"/>
    </row>
    <row r="303" spans="1:15" x14ac:dyDescent="0.3">
      <c r="A303" s="42" t="s">
        <v>3698</v>
      </c>
      <c r="B303" s="42" t="s">
        <v>2913</v>
      </c>
      <c r="C303" s="43" t="s">
        <v>2556</v>
      </c>
      <c r="D303" s="42" t="s">
        <v>154</v>
      </c>
      <c r="E303" s="43" t="s">
        <v>2289</v>
      </c>
      <c r="F303" s="42" t="s">
        <v>530</v>
      </c>
      <c r="G303" s="42" t="s">
        <v>3777</v>
      </c>
      <c r="H303" s="42" t="s">
        <v>70</v>
      </c>
      <c r="I303" s="42" t="s">
        <v>3778</v>
      </c>
      <c r="J303" s="42" t="s">
        <v>3700</v>
      </c>
      <c r="K303" s="42" t="s">
        <v>231</v>
      </c>
      <c r="L303" s="42" t="s">
        <v>275</v>
      </c>
      <c r="M303" s="42" t="s">
        <v>529</v>
      </c>
      <c r="N303" s="42" t="s">
        <v>8876</v>
      </c>
      <c r="O303" s="42"/>
    </row>
    <row r="304" spans="1:15" x14ac:dyDescent="0.3">
      <c r="A304" s="42" t="s">
        <v>3698</v>
      </c>
      <c r="B304" s="42" t="s">
        <v>2848</v>
      </c>
      <c r="C304" s="43" t="s">
        <v>2556</v>
      </c>
      <c r="D304" s="42" t="s">
        <v>154</v>
      </c>
      <c r="E304" s="43" t="s">
        <v>2289</v>
      </c>
      <c r="F304" s="42" t="s">
        <v>675</v>
      </c>
      <c r="G304" s="42" t="s">
        <v>5571</v>
      </c>
      <c r="H304" s="42" t="s">
        <v>70</v>
      </c>
      <c r="I304" s="42" t="s">
        <v>5572</v>
      </c>
      <c r="J304" s="42" t="s">
        <v>3700</v>
      </c>
      <c r="K304" s="42" t="s">
        <v>231</v>
      </c>
      <c r="L304" s="42" t="s">
        <v>275</v>
      </c>
      <c r="M304" s="42" t="s">
        <v>8923</v>
      </c>
      <c r="N304" s="42" t="s">
        <v>8876</v>
      </c>
      <c r="O304" s="42"/>
    </row>
    <row r="305" spans="1:15" x14ac:dyDescent="0.3">
      <c r="A305" s="42" t="s">
        <v>3698</v>
      </c>
      <c r="B305" s="42" t="s">
        <v>5419</v>
      </c>
      <c r="C305" s="43" t="s">
        <v>8878</v>
      </c>
      <c r="D305" s="42" t="s">
        <v>154</v>
      </c>
      <c r="E305" s="43" t="s">
        <v>2289</v>
      </c>
      <c r="F305" s="42" t="s">
        <v>670</v>
      </c>
      <c r="G305" s="42" t="s">
        <v>5418</v>
      </c>
      <c r="H305" s="42" t="s">
        <v>70</v>
      </c>
      <c r="I305" s="42" t="s">
        <v>5420</v>
      </c>
      <c r="J305" s="42" t="s">
        <v>3700</v>
      </c>
      <c r="K305" s="42" t="s">
        <v>231</v>
      </c>
      <c r="L305" s="42" t="s">
        <v>275</v>
      </c>
      <c r="M305" s="42" t="s">
        <v>8923</v>
      </c>
      <c r="N305" s="42" t="s">
        <v>8876</v>
      </c>
      <c r="O305" s="42"/>
    </row>
    <row r="306" spans="1:15" x14ac:dyDescent="0.3">
      <c r="A306" s="42" t="s">
        <v>3698</v>
      </c>
      <c r="B306" s="42" t="s">
        <v>5574</v>
      </c>
      <c r="C306" s="43" t="s">
        <v>2556</v>
      </c>
      <c r="D306" s="42" t="s">
        <v>154</v>
      </c>
      <c r="E306" s="43" t="s">
        <v>2289</v>
      </c>
      <c r="F306" s="42" t="s">
        <v>677</v>
      </c>
      <c r="G306" s="42" t="s">
        <v>5573</v>
      </c>
      <c r="H306" s="42" t="s">
        <v>70</v>
      </c>
      <c r="I306" s="42" t="s">
        <v>5575</v>
      </c>
      <c r="J306" s="42" t="s">
        <v>3700</v>
      </c>
      <c r="K306" s="42" t="s">
        <v>231</v>
      </c>
      <c r="L306" s="42" t="s">
        <v>275</v>
      </c>
      <c r="M306" s="42" t="s">
        <v>8923</v>
      </c>
      <c r="N306" s="42" t="s">
        <v>8876</v>
      </c>
      <c r="O306" s="42"/>
    </row>
    <row r="307" spans="1:15" x14ac:dyDescent="0.3">
      <c r="A307" s="42" t="s">
        <v>3698</v>
      </c>
      <c r="B307" s="42" t="s">
        <v>5577</v>
      </c>
      <c r="C307" s="43" t="s">
        <v>2556</v>
      </c>
      <c r="D307" s="42" t="s">
        <v>154</v>
      </c>
      <c r="E307" s="43" t="s">
        <v>2289</v>
      </c>
      <c r="F307" s="42" t="s">
        <v>677</v>
      </c>
      <c r="G307" s="42" t="s">
        <v>5576</v>
      </c>
      <c r="H307" s="42" t="s">
        <v>70</v>
      </c>
      <c r="I307" s="42" t="s">
        <v>5578</v>
      </c>
      <c r="J307" s="42" t="s">
        <v>3700</v>
      </c>
      <c r="K307" s="42" t="s">
        <v>231</v>
      </c>
      <c r="L307" s="42" t="s">
        <v>275</v>
      </c>
      <c r="M307" s="42" t="s">
        <v>8923</v>
      </c>
      <c r="N307" s="42" t="s">
        <v>8876</v>
      </c>
      <c r="O307" s="42"/>
    </row>
    <row r="308" spans="1:15" x14ac:dyDescent="0.3">
      <c r="A308" s="42" t="s">
        <v>3698</v>
      </c>
      <c r="B308" s="42" t="s">
        <v>3780</v>
      </c>
      <c r="C308" s="43" t="s">
        <v>2556</v>
      </c>
      <c r="D308" s="42" t="s">
        <v>154</v>
      </c>
      <c r="E308" s="43" t="s">
        <v>2289</v>
      </c>
      <c r="F308" s="42" t="s">
        <v>530</v>
      </c>
      <c r="G308" s="42" t="s">
        <v>3779</v>
      </c>
      <c r="H308" s="42" t="s">
        <v>70</v>
      </c>
      <c r="I308" s="42" t="s">
        <v>3781</v>
      </c>
      <c r="J308" s="42" t="s">
        <v>3700</v>
      </c>
      <c r="K308" s="42" t="s">
        <v>231</v>
      </c>
      <c r="L308" s="42" t="s">
        <v>275</v>
      </c>
      <c r="M308" s="42" t="s">
        <v>529</v>
      </c>
      <c r="N308" s="42" t="s">
        <v>8876</v>
      </c>
      <c r="O308" s="42"/>
    </row>
    <row r="309" spans="1:15" x14ac:dyDescent="0.3">
      <c r="A309" s="42" t="s">
        <v>3698</v>
      </c>
      <c r="B309" s="42" t="s">
        <v>3783</v>
      </c>
      <c r="C309" s="43" t="s">
        <v>2556</v>
      </c>
      <c r="D309" s="42" t="s">
        <v>154</v>
      </c>
      <c r="E309" s="43" t="s">
        <v>2289</v>
      </c>
      <c r="F309" s="42" t="s">
        <v>530</v>
      </c>
      <c r="G309" s="42" t="s">
        <v>3782</v>
      </c>
      <c r="H309" s="42" t="s">
        <v>70</v>
      </c>
      <c r="I309" s="42" t="s">
        <v>3784</v>
      </c>
      <c r="J309" s="42" t="s">
        <v>3700</v>
      </c>
      <c r="K309" s="42" t="s">
        <v>231</v>
      </c>
      <c r="L309" s="42" t="s">
        <v>275</v>
      </c>
      <c r="M309" s="42" t="s">
        <v>529</v>
      </c>
      <c r="N309" s="42" t="s">
        <v>8876</v>
      </c>
      <c r="O309" s="42"/>
    </row>
    <row r="310" spans="1:15" x14ac:dyDescent="0.3">
      <c r="A310" s="42" t="s">
        <v>3698</v>
      </c>
      <c r="B310" s="42" t="s">
        <v>3786</v>
      </c>
      <c r="C310" s="43" t="s">
        <v>2556</v>
      </c>
      <c r="D310" s="42" t="s">
        <v>154</v>
      </c>
      <c r="E310" s="43" t="s">
        <v>2289</v>
      </c>
      <c r="F310" s="42" t="s">
        <v>530</v>
      </c>
      <c r="G310" s="42" t="s">
        <v>3785</v>
      </c>
      <c r="H310" s="42" t="s">
        <v>70</v>
      </c>
      <c r="I310" s="42" t="s">
        <v>3787</v>
      </c>
      <c r="J310" s="42" t="s">
        <v>3700</v>
      </c>
      <c r="K310" s="42" t="s">
        <v>231</v>
      </c>
      <c r="L310" s="42" t="s">
        <v>275</v>
      </c>
      <c r="M310" s="42" t="s">
        <v>529</v>
      </c>
      <c r="N310" s="42" t="s">
        <v>8876</v>
      </c>
      <c r="O310" s="42"/>
    </row>
    <row r="311" spans="1:15" x14ac:dyDescent="0.3">
      <c r="A311" s="42" t="s">
        <v>3698</v>
      </c>
      <c r="B311" s="42" t="s">
        <v>5580</v>
      </c>
      <c r="C311" s="43" t="s">
        <v>2556</v>
      </c>
      <c r="D311" s="42" t="s">
        <v>154</v>
      </c>
      <c r="E311" s="43" t="s">
        <v>2289</v>
      </c>
      <c r="F311" s="42" t="s">
        <v>677</v>
      </c>
      <c r="G311" s="42" t="s">
        <v>5579</v>
      </c>
      <c r="H311" s="42" t="s">
        <v>70</v>
      </c>
      <c r="I311" s="42" t="s">
        <v>5581</v>
      </c>
      <c r="J311" s="42" t="s">
        <v>3700</v>
      </c>
      <c r="K311" s="42" t="s">
        <v>231</v>
      </c>
      <c r="L311" s="42" t="s">
        <v>275</v>
      </c>
      <c r="M311" s="42" t="s">
        <v>8923</v>
      </c>
      <c r="N311" s="42" t="s">
        <v>8876</v>
      </c>
      <c r="O311" s="42"/>
    </row>
    <row r="312" spans="1:15" x14ac:dyDescent="0.3">
      <c r="A312" s="42" t="s">
        <v>3698</v>
      </c>
      <c r="B312" s="42" t="s">
        <v>5422</v>
      </c>
      <c r="C312" s="43" t="s">
        <v>8878</v>
      </c>
      <c r="D312" s="42" t="s">
        <v>154</v>
      </c>
      <c r="E312" s="43" t="s">
        <v>2289</v>
      </c>
      <c r="F312" s="42" t="s">
        <v>670</v>
      </c>
      <c r="G312" s="42" t="s">
        <v>5421</v>
      </c>
      <c r="H312" s="42" t="s">
        <v>70</v>
      </c>
      <c r="I312" s="42" t="s">
        <v>5423</v>
      </c>
      <c r="J312" s="42" t="s">
        <v>3700</v>
      </c>
      <c r="K312" s="42" t="s">
        <v>231</v>
      </c>
      <c r="L312" s="42" t="s">
        <v>275</v>
      </c>
      <c r="M312" s="42" t="s">
        <v>8923</v>
      </c>
      <c r="N312" s="42" t="s">
        <v>8876</v>
      </c>
      <c r="O312" s="42"/>
    </row>
    <row r="313" spans="1:15" x14ac:dyDescent="0.3">
      <c r="A313" s="42" t="s">
        <v>3698</v>
      </c>
      <c r="B313" s="42" t="s">
        <v>3699</v>
      </c>
      <c r="C313" s="43" t="s">
        <v>8878</v>
      </c>
      <c r="D313" s="42" t="s">
        <v>154</v>
      </c>
      <c r="E313" s="43" t="s">
        <v>2289</v>
      </c>
      <c r="F313" s="42" t="s">
        <v>526</v>
      </c>
      <c r="G313" s="42" t="s">
        <v>3697</v>
      </c>
      <c r="H313" s="42" t="s">
        <v>70</v>
      </c>
      <c r="I313" s="42" t="s">
        <v>3701</v>
      </c>
      <c r="J313" s="42" t="s">
        <v>3700</v>
      </c>
      <c r="K313" s="42" t="s">
        <v>231</v>
      </c>
      <c r="L313" s="42" t="s">
        <v>275</v>
      </c>
      <c r="M313" s="42" t="s">
        <v>529</v>
      </c>
      <c r="N313" s="42" t="s">
        <v>8876</v>
      </c>
      <c r="O313" s="42"/>
    </row>
    <row r="314" spans="1:15" x14ac:dyDescent="0.3">
      <c r="A314" s="42" t="s">
        <v>3698</v>
      </c>
      <c r="B314" s="42" t="s">
        <v>3703</v>
      </c>
      <c r="C314" s="43" t="s">
        <v>8878</v>
      </c>
      <c r="D314" s="42" t="s">
        <v>154</v>
      </c>
      <c r="E314" s="43" t="s">
        <v>2289</v>
      </c>
      <c r="F314" s="42" t="s">
        <v>526</v>
      </c>
      <c r="G314" s="42" t="s">
        <v>3702</v>
      </c>
      <c r="H314" s="42" t="s">
        <v>70</v>
      </c>
      <c r="I314" s="42" t="s">
        <v>3704</v>
      </c>
      <c r="J314" s="42" t="s">
        <v>3700</v>
      </c>
      <c r="K314" s="42" t="s">
        <v>231</v>
      </c>
      <c r="L314" s="42" t="s">
        <v>275</v>
      </c>
      <c r="M314" s="42" t="s">
        <v>529</v>
      </c>
      <c r="N314" s="42" t="s">
        <v>8876</v>
      </c>
      <c r="O314" s="42"/>
    </row>
    <row r="315" spans="1:15" x14ac:dyDescent="0.3">
      <c r="A315" s="42" t="s">
        <v>3698</v>
      </c>
      <c r="B315" s="42" t="s">
        <v>5425</v>
      </c>
      <c r="C315" s="43" t="s">
        <v>8878</v>
      </c>
      <c r="D315" s="42" t="s">
        <v>154</v>
      </c>
      <c r="E315" s="43" t="s">
        <v>2289</v>
      </c>
      <c r="F315" s="42" t="s">
        <v>670</v>
      </c>
      <c r="G315" s="42" t="s">
        <v>5424</v>
      </c>
      <c r="H315" s="42" t="s">
        <v>70</v>
      </c>
      <c r="I315" s="42" t="s">
        <v>5426</v>
      </c>
      <c r="J315" s="42" t="s">
        <v>3700</v>
      </c>
      <c r="K315" s="42" t="s">
        <v>231</v>
      </c>
      <c r="L315" s="42" t="s">
        <v>275</v>
      </c>
      <c r="M315" s="42" t="s">
        <v>8923</v>
      </c>
      <c r="N315" s="42" t="s">
        <v>8876</v>
      </c>
      <c r="O315" s="42"/>
    </row>
    <row r="316" spans="1:15" x14ac:dyDescent="0.3">
      <c r="A316" s="42" t="s">
        <v>3698</v>
      </c>
      <c r="B316" s="42" t="s">
        <v>5428</v>
      </c>
      <c r="C316" s="43" t="s">
        <v>8878</v>
      </c>
      <c r="D316" s="42" t="s">
        <v>154</v>
      </c>
      <c r="E316" s="43" t="s">
        <v>2289</v>
      </c>
      <c r="F316" s="42" t="s">
        <v>670</v>
      </c>
      <c r="G316" s="42" t="s">
        <v>5427</v>
      </c>
      <c r="H316" s="42" t="s">
        <v>70</v>
      </c>
      <c r="I316" s="42" t="s">
        <v>5429</v>
      </c>
      <c r="J316" s="42" t="s">
        <v>3700</v>
      </c>
      <c r="K316" s="42" t="s">
        <v>231</v>
      </c>
      <c r="L316" s="42" t="s">
        <v>275</v>
      </c>
      <c r="M316" s="42" t="s">
        <v>8923</v>
      </c>
      <c r="N316" s="42" t="s">
        <v>8876</v>
      </c>
      <c r="O316" s="42"/>
    </row>
    <row r="317" spans="1:15" x14ac:dyDescent="0.3">
      <c r="A317" s="42" t="s">
        <v>3698</v>
      </c>
      <c r="B317" s="42" t="s">
        <v>3706</v>
      </c>
      <c r="C317" s="43" t="s">
        <v>8878</v>
      </c>
      <c r="D317" s="42" t="s">
        <v>154</v>
      </c>
      <c r="E317" s="43" t="s">
        <v>2289</v>
      </c>
      <c r="F317" s="42" t="s">
        <v>526</v>
      </c>
      <c r="G317" s="42" t="s">
        <v>3705</v>
      </c>
      <c r="H317" s="42" t="s">
        <v>70</v>
      </c>
      <c r="I317" s="42" t="s">
        <v>3707</v>
      </c>
      <c r="J317" s="42" t="s">
        <v>3700</v>
      </c>
      <c r="K317" s="42" t="s">
        <v>231</v>
      </c>
      <c r="L317" s="42" t="s">
        <v>275</v>
      </c>
      <c r="M317" s="42" t="s">
        <v>529</v>
      </c>
      <c r="N317" s="42" t="s">
        <v>8876</v>
      </c>
      <c r="O317" s="42"/>
    </row>
    <row r="318" spans="1:15" x14ac:dyDescent="0.3">
      <c r="A318" s="42" t="s">
        <v>3698</v>
      </c>
      <c r="B318" s="42" t="s">
        <v>3709</v>
      </c>
      <c r="C318" s="43" t="s">
        <v>8878</v>
      </c>
      <c r="D318" s="42" t="s">
        <v>154</v>
      </c>
      <c r="E318" s="43" t="s">
        <v>2289</v>
      </c>
      <c r="F318" s="42" t="s">
        <v>526</v>
      </c>
      <c r="G318" s="42" t="s">
        <v>3708</v>
      </c>
      <c r="H318" s="42" t="s">
        <v>70</v>
      </c>
      <c r="I318" s="42" t="s">
        <v>3710</v>
      </c>
      <c r="J318" s="42" t="s">
        <v>3700</v>
      </c>
      <c r="K318" s="42" t="s">
        <v>231</v>
      </c>
      <c r="L318" s="42" t="s">
        <v>275</v>
      </c>
      <c r="M318" s="42" t="s">
        <v>529</v>
      </c>
      <c r="N318" s="42" t="s">
        <v>8876</v>
      </c>
      <c r="O318" s="42"/>
    </row>
    <row r="319" spans="1:15" x14ac:dyDescent="0.3">
      <c r="A319" s="42" t="s">
        <v>3698</v>
      </c>
      <c r="B319" s="42" t="s">
        <v>5431</v>
      </c>
      <c r="C319" s="43" t="s">
        <v>8878</v>
      </c>
      <c r="D319" s="42" t="s">
        <v>154</v>
      </c>
      <c r="E319" s="43" t="s">
        <v>2289</v>
      </c>
      <c r="F319" s="42" t="s">
        <v>670</v>
      </c>
      <c r="G319" s="42" t="s">
        <v>5430</v>
      </c>
      <c r="H319" s="42" t="s">
        <v>70</v>
      </c>
      <c r="I319" s="42" t="s">
        <v>5432</v>
      </c>
      <c r="J319" s="42" t="s">
        <v>3700</v>
      </c>
      <c r="K319" s="42" t="s">
        <v>231</v>
      </c>
      <c r="L319" s="42" t="s">
        <v>275</v>
      </c>
      <c r="M319" s="42" t="s">
        <v>8923</v>
      </c>
      <c r="N319" s="42" t="s">
        <v>8876</v>
      </c>
      <c r="O319" s="42"/>
    </row>
    <row r="320" spans="1:15" x14ac:dyDescent="0.3">
      <c r="A320" s="42" t="s">
        <v>3698</v>
      </c>
      <c r="B320" s="42" t="s">
        <v>3712</v>
      </c>
      <c r="C320" s="43" t="s">
        <v>8878</v>
      </c>
      <c r="D320" s="42" t="s">
        <v>154</v>
      </c>
      <c r="E320" s="43" t="s">
        <v>2289</v>
      </c>
      <c r="F320" s="42" t="s">
        <v>526</v>
      </c>
      <c r="G320" s="42" t="s">
        <v>3711</v>
      </c>
      <c r="H320" s="42" t="s">
        <v>70</v>
      </c>
      <c r="I320" s="42" t="s">
        <v>3713</v>
      </c>
      <c r="J320" s="42" t="s">
        <v>3700</v>
      </c>
      <c r="K320" s="42" t="s">
        <v>231</v>
      </c>
      <c r="L320" s="42" t="s">
        <v>275</v>
      </c>
      <c r="M320" s="42" t="s">
        <v>529</v>
      </c>
      <c r="N320" s="42" t="s">
        <v>8876</v>
      </c>
      <c r="O320" s="42"/>
    </row>
    <row r="321" spans="1:15" x14ac:dyDescent="0.3">
      <c r="A321" s="42" t="s">
        <v>3698</v>
      </c>
      <c r="B321" s="42" t="s">
        <v>3789</v>
      </c>
      <c r="C321" s="43" t="s">
        <v>2556</v>
      </c>
      <c r="D321" s="42" t="s">
        <v>154</v>
      </c>
      <c r="E321" s="43" t="s">
        <v>2289</v>
      </c>
      <c r="F321" s="42" t="s">
        <v>530</v>
      </c>
      <c r="G321" s="42" t="s">
        <v>3788</v>
      </c>
      <c r="H321" s="42" t="s">
        <v>70</v>
      </c>
      <c r="I321" s="42" t="s">
        <v>3790</v>
      </c>
      <c r="J321" s="42" t="s">
        <v>3700</v>
      </c>
      <c r="K321" s="42" t="s">
        <v>231</v>
      </c>
      <c r="L321" s="42" t="s">
        <v>275</v>
      </c>
      <c r="M321" s="42" t="s">
        <v>529</v>
      </c>
      <c r="N321" s="42" t="s">
        <v>8876</v>
      </c>
      <c r="O321" s="42"/>
    </row>
    <row r="322" spans="1:15" x14ac:dyDescent="0.3">
      <c r="A322" s="42" t="s">
        <v>3698</v>
      </c>
      <c r="B322" s="42" t="s">
        <v>3727</v>
      </c>
      <c r="C322" s="43" t="s">
        <v>8878</v>
      </c>
      <c r="D322" s="42" t="s">
        <v>154</v>
      </c>
      <c r="E322" s="43" t="s">
        <v>2289</v>
      </c>
      <c r="F322" s="42" t="s">
        <v>526</v>
      </c>
      <c r="G322" s="42" t="s">
        <v>3726</v>
      </c>
      <c r="H322" s="42" t="s">
        <v>70</v>
      </c>
      <c r="I322" s="42" t="s">
        <v>3728</v>
      </c>
      <c r="J322" s="42" t="s">
        <v>3700</v>
      </c>
      <c r="K322" s="42" t="s">
        <v>231</v>
      </c>
      <c r="L322" s="42" t="s">
        <v>275</v>
      </c>
      <c r="M322" s="42" t="s">
        <v>529</v>
      </c>
      <c r="N322" s="42" t="s">
        <v>8876</v>
      </c>
      <c r="O322" s="42"/>
    </row>
    <row r="323" spans="1:15" x14ac:dyDescent="0.3">
      <c r="A323" s="42" t="s">
        <v>3698</v>
      </c>
      <c r="B323" s="42" t="s">
        <v>3730</v>
      </c>
      <c r="C323" s="43" t="s">
        <v>8878</v>
      </c>
      <c r="D323" s="42" t="s">
        <v>154</v>
      </c>
      <c r="E323" s="43" t="s">
        <v>2289</v>
      </c>
      <c r="F323" s="42" t="s">
        <v>526</v>
      </c>
      <c r="G323" s="42" t="s">
        <v>3729</v>
      </c>
      <c r="H323" s="42" t="s">
        <v>70</v>
      </c>
      <c r="I323" s="42" t="s">
        <v>3731</v>
      </c>
      <c r="J323" s="42" t="s">
        <v>3700</v>
      </c>
      <c r="K323" s="42" t="s">
        <v>231</v>
      </c>
      <c r="L323" s="42" t="s">
        <v>275</v>
      </c>
      <c r="M323" s="42" t="s">
        <v>529</v>
      </c>
      <c r="N323" s="42" t="s">
        <v>8876</v>
      </c>
      <c r="O323" s="42"/>
    </row>
    <row r="324" spans="1:15" x14ac:dyDescent="0.3">
      <c r="A324" s="42" t="s">
        <v>3698</v>
      </c>
      <c r="B324" s="42" t="s">
        <v>3733</v>
      </c>
      <c r="C324" s="43" t="s">
        <v>8878</v>
      </c>
      <c r="D324" s="42" t="s">
        <v>154</v>
      </c>
      <c r="E324" s="43" t="s">
        <v>2289</v>
      </c>
      <c r="F324" s="42" t="s">
        <v>526</v>
      </c>
      <c r="G324" s="42" t="s">
        <v>3732</v>
      </c>
      <c r="H324" s="42" t="s">
        <v>70</v>
      </c>
      <c r="I324" s="42" t="s">
        <v>3734</v>
      </c>
      <c r="J324" s="42" t="s">
        <v>3700</v>
      </c>
      <c r="K324" s="42" t="s">
        <v>231</v>
      </c>
      <c r="L324" s="42" t="s">
        <v>275</v>
      </c>
      <c r="M324" s="42" t="s">
        <v>529</v>
      </c>
      <c r="N324" s="42" t="s">
        <v>8876</v>
      </c>
      <c r="O324" s="42"/>
    </row>
    <row r="325" spans="1:15" x14ac:dyDescent="0.3">
      <c r="A325" s="42" t="s">
        <v>3698</v>
      </c>
      <c r="B325" s="42" t="s">
        <v>3736</v>
      </c>
      <c r="C325" s="43" t="s">
        <v>8878</v>
      </c>
      <c r="D325" s="42" t="s">
        <v>154</v>
      </c>
      <c r="E325" s="43" t="s">
        <v>2289</v>
      </c>
      <c r="F325" s="42" t="s">
        <v>526</v>
      </c>
      <c r="G325" s="42" t="s">
        <v>3735</v>
      </c>
      <c r="H325" s="42" t="s">
        <v>70</v>
      </c>
      <c r="I325" s="42" t="s">
        <v>3737</v>
      </c>
      <c r="J325" s="42" t="s">
        <v>3700</v>
      </c>
      <c r="K325" s="42" t="s">
        <v>231</v>
      </c>
      <c r="L325" s="42" t="s">
        <v>275</v>
      </c>
      <c r="M325" s="42" t="s">
        <v>529</v>
      </c>
      <c r="N325" s="42" t="s">
        <v>8876</v>
      </c>
      <c r="O325" s="42"/>
    </row>
    <row r="326" spans="1:15" x14ac:dyDescent="0.3">
      <c r="A326" s="42" t="s">
        <v>3698</v>
      </c>
      <c r="B326" s="42" t="s">
        <v>3739</v>
      </c>
      <c r="C326" s="43" t="s">
        <v>8878</v>
      </c>
      <c r="D326" s="42" t="s">
        <v>154</v>
      </c>
      <c r="E326" s="43" t="s">
        <v>2289</v>
      </c>
      <c r="F326" s="42" t="s">
        <v>526</v>
      </c>
      <c r="G326" s="42" t="s">
        <v>3738</v>
      </c>
      <c r="H326" s="42" t="s">
        <v>70</v>
      </c>
      <c r="I326" s="42" t="s">
        <v>3740</v>
      </c>
      <c r="J326" s="42" t="s">
        <v>3700</v>
      </c>
      <c r="K326" s="42" t="s">
        <v>231</v>
      </c>
      <c r="L326" s="42" t="s">
        <v>275</v>
      </c>
      <c r="M326" s="42" t="s">
        <v>529</v>
      </c>
      <c r="N326" s="42" t="s">
        <v>8876</v>
      </c>
      <c r="O326" s="42"/>
    </row>
    <row r="327" spans="1:15" x14ac:dyDescent="0.3">
      <c r="A327" s="42" t="s">
        <v>3698</v>
      </c>
      <c r="B327" s="42" t="s">
        <v>3742</v>
      </c>
      <c r="C327" s="43" t="s">
        <v>8878</v>
      </c>
      <c r="D327" s="42" t="s">
        <v>154</v>
      </c>
      <c r="E327" s="43" t="s">
        <v>2289</v>
      </c>
      <c r="F327" s="42" t="s">
        <v>526</v>
      </c>
      <c r="G327" s="42" t="s">
        <v>3741</v>
      </c>
      <c r="H327" s="42" t="s">
        <v>70</v>
      </c>
      <c r="I327" s="42" t="s">
        <v>3743</v>
      </c>
      <c r="J327" s="42" t="s">
        <v>3700</v>
      </c>
      <c r="K327" s="42" t="s">
        <v>231</v>
      </c>
      <c r="L327" s="42" t="s">
        <v>275</v>
      </c>
      <c r="M327" s="42" t="s">
        <v>529</v>
      </c>
      <c r="N327" s="42" t="s">
        <v>8876</v>
      </c>
      <c r="O327" s="42"/>
    </row>
    <row r="328" spans="1:15" x14ac:dyDescent="0.3">
      <c r="A328" s="42" t="s">
        <v>3698</v>
      </c>
      <c r="B328" s="42" t="s">
        <v>3745</v>
      </c>
      <c r="C328" s="43" t="s">
        <v>8878</v>
      </c>
      <c r="D328" s="42" t="s">
        <v>154</v>
      </c>
      <c r="E328" s="43" t="s">
        <v>2289</v>
      </c>
      <c r="F328" s="42" t="s">
        <v>526</v>
      </c>
      <c r="G328" s="42" t="s">
        <v>3744</v>
      </c>
      <c r="H328" s="42" t="s">
        <v>70</v>
      </c>
      <c r="I328" s="42" t="s">
        <v>3746</v>
      </c>
      <c r="J328" s="42" t="s">
        <v>3700</v>
      </c>
      <c r="K328" s="42" t="s">
        <v>231</v>
      </c>
      <c r="L328" s="42" t="s">
        <v>275</v>
      </c>
      <c r="M328" s="42" t="s">
        <v>529</v>
      </c>
      <c r="N328" s="42" t="s">
        <v>8876</v>
      </c>
      <c r="O328" s="42"/>
    </row>
    <row r="329" spans="1:15" x14ac:dyDescent="0.3">
      <c r="A329" s="42" t="s">
        <v>3698</v>
      </c>
      <c r="B329" s="42" t="s">
        <v>3748</v>
      </c>
      <c r="C329" s="43" t="s">
        <v>8878</v>
      </c>
      <c r="D329" s="42" t="s">
        <v>154</v>
      </c>
      <c r="E329" s="43" t="s">
        <v>2289</v>
      </c>
      <c r="F329" s="42" t="s">
        <v>526</v>
      </c>
      <c r="G329" s="42" t="s">
        <v>3747</v>
      </c>
      <c r="H329" s="42" t="s">
        <v>70</v>
      </c>
      <c r="I329" s="42" t="s">
        <v>3749</v>
      </c>
      <c r="J329" s="42" t="s">
        <v>3700</v>
      </c>
      <c r="K329" s="42" t="s">
        <v>231</v>
      </c>
      <c r="L329" s="42" t="s">
        <v>275</v>
      </c>
      <c r="M329" s="42" t="s">
        <v>529</v>
      </c>
      <c r="N329" s="42" t="s">
        <v>8876</v>
      </c>
      <c r="O329" s="42"/>
    </row>
    <row r="330" spans="1:15" x14ac:dyDescent="0.3">
      <c r="A330" s="42" t="s">
        <v>3698</v>
      </c>
      <c r="B330" s="42" t="s">
        <v>3751</v>
      </c>
      <c r="C330" s="43" t="s">
        <v>8878</v>
      </c>
      <c r="D330" s="42" t="s">
        <v>154</v>
      </c>
      <c r="E330" s="43" t="s">
        <v>2289</v>
      </c>
      <c r="F330" s="42" t="s">
        <v>526</v>
      </c>
      <c r="G330" s="42" t="s">
        <v>3750</v>
      </c>
      <c r="H330" s="42" t="s">
        <v>70</v>
      </c>
      <c r="I330" s="42" t="s">
        <v>3752</v>
      </c>
      <c r="J330" s="42" t="s">
        <v>3700</v>
      </c>
      <c r="K330" s="42" t="s">
        <v>231</v>
      </c>
      <c r="L330" s="42" t="s">
        <v>275</v>
      </c>
      <c r="M330" s="42" t="s">
        <v>529</v>
      </c>
      <c r="N330" s="42" t="s">
        <v>8876</v>
      </c>
      <c r="O330" s="42"/>
    </row>
    <row r="331" spans="1:15" x14ac:dyDescent="0.3">
      <c r="A331" s="42" t="s">
        <v>3698</v>
      </c>
      <c r="B331" s="42" t="s">
        <v>3754</v>
      </c>
      <c r="C331" s="43" t="s">
        <v>8878</v>
      </c>
      <c r="D331" s="42" t="s">
        <v>154</v>
      </c>
      <c r="E331" s="43" t="s">
        <v>2289</v>
      </c>
      <c r="F331" s="42" t="s">
        <v>526</v>
      </c>
      <c r="G331" s="42" t="s">
        <v>3753</v>
      </c>
      <c r="H331" s="42" t="s">
        <v>70</v>
      </c>
      <c r="I331" s="42" t="s">
        <v>3755</v>
      </c>
      <c r="J331" s="42" t="s">
        <v>3700</v>
      </c>
      <c r="K331" s="42" t="s">
        <v>231</v>
      </c>
      <c r="L331" s="42" t="s">
        <v>275</v>
      </c>
      <c r="M331" s="42" t="s">
        <v>529</v>
      </c>
      <c r="N331" s="42" t="s">
        <v>8876</v>
      </c>
      <c r="O331" s="42"/>
    </row>
    <row r="332" spans="1:15" x14ac:dyDescent="0.3">
      <c r="A332" s="42" t="s">
        <v>3698</v>
      </c>
      <c r="B332" s="42" t="s">
        <v>3757</v>
      </c>
      <c r="C332" s="43" t="s">
        <v>8878</v>
      </c>
      <c r="D332" s="42" t="s">
        <v>154</v>
      </c>
      <c r="E332" s="43" t="s">
        <v>2289</v>
      </c>
      <c r="F332" s="42" t="s">
        <v>526</v>
      </c>
      <c r="G332" s="42" t="s">
        <v>3756</v>
      </c>
      <c r="H332" s="42" t="s">
        <v>70</v>
      </c>
      <c r="I332" s="42" t="s">
        <v>3758</v>
      </c>
      <c r="J332" s="42" t="s">
        <v>3700</v>
      </c>
      <c r="K332" s="42" t="s">
        <v>231</v>
      </c>
      <c r="L332" s="42" t="s">
        <v>275</v>
      </c>
      <c r="M332" s="42" t="s">
        <v>529</v>
      </c>
      <c r="N332" s="42" t="s">
        <v>8876</v>
      </c>
      <c r="O332" s="42"/>
    </row>
    <row r="333" spans="1:15" x14ac:dyDescent="0.3">
      <c r="A333" s="42" t="s">
        <v>3698</v>
      </c>
      <c r="B333" s="42" t="s">
        <v>3760</v>
      </c>
      <c r="C333" s="43" t="s">
        <v>8878</v>
      </c>
      <c r="D333" s="42" t="s">
        <v>154</v>
      </c>
      <c r="E333" s="43" t="s">
        <v>2289</v>
      </c>
      <c r="F333" s="42" t="s">
        <v>530</v>
      </c>
      <c r="G333" s="42" t="s">
        <v>3759</v>
      </c>
      <c r="H333" s="42" t="s">
        <v>70</v>
      </c>
      <c r="I333" s="42" t="s">
        <v>3761</v>
      </c>
      <c r="J333" s="42" t="s">
        <v>3700</v>
      </c>
      <c r="K333" s="42" t="s">
        <v>231</v>
      </c>
      <c r="L333" s="42" t="s">
        <v>275</v>
      </c>
      <c r="M333" s="42" t="s">
        <v>529</v>
      </c>
      <c r="N333" s="42" t="s">
        <v>8876</v>
      </c>
      <c r="O333" s="42"/>
    </row>
    <row r="334" spans="1:15" x14ac:dyDescent="0.3">
      <c r="A334" s="42" t="s">
        <v>3698</v>
      </c>
      <c r="B334" s="42" t="s">
        <v>3814</v>
      </c>
      <c r="C334" s="43" t="s">
        <v>2556</v>
      </c>
      <c r="D334" s="42" t="s">
        <v>154</v>
      </c>
      <c r="E334" s="43" t="s">
        <v>2289</v>
      </c>
      <c r="F334" s="42" t="s">
        <v>530</v>
      </c>
      <c r="G334" s="42" t="s">
        <v>3813</v>
      </c>
      <c r="H334" s="42" t="s">
        <v>70</v>
      </c>
      <c r="I334" s="42" t="s">
        <v>3815</v>
      </c>
      <c r="J334" s="42" t="s">
        <v>3700</v>
      </c>
      <c r="K334" s="42" t="s">
        <v>231</v>
      </c>
      <c r="L334" s="42" t="s">
        <v>275</v>
      </c>
      <c r="M334" s="42" t="s">
        <v>529</v>
      </c>
      <c r="N334" s="42" t="s">
        <v>8876</v>
      </c>
      <c r="O334" s="42"/>
    </row>
    <row r="335" spans="1:15" x14ac:dyDescent="0.3">
      <c r="A335" s="42" t="s">
        <v>3698</v>
      </c>
      <c r="B335" s="42" t="s">
        <v>3817</v>
      </c>
      <c r="C335" s="43" t="s">
        <v>2556</v>
      </c>
      <c r="D335" s="42" t="s">
        <v>154</v>
      </c>
      <c r="E335" s="43" t="s">
        <v>2289</v>
      </c>
      <c r="F335" s="42" t="s">
        <v>530</v>
      </c>
      <c r="G335" s="42" t="s">
        <v>3816</v>
      </c>
      <c r="H335" s="42" t="s">
        <v>70</v>
      </c>
      <c r="I335" s="42" t="s">
        <v>3818</v>
      </c>
      <c r="J335" s="42" t="s">
        <v>3700</v>
      </c>
      <c r="K335" s="42" t="s">
        <v>231</v>
      </c>
      <c r="L335" s="42" t="s">
        <v>275</v>
      </c>
      <c r="M335" s="42" t="s">
        <v>529</v>
      </c>
      <c r="N335" s="42" t="s">
        <v>8876</v>
      </c>
      <c r="O335" s="42"/>
    </row>
    <row r="336" spans="1:15" x14ac:dyDescent="0.3">
      <c r="A336" s="42" t="s">
        <v>3698</v>
      </c>
      <c r="B336" s="42" t="s">
        <v>3823</v>
      </c>
      <c r="C336" s="43" t="s">
        <v>2556</v>
      </c>
      <c r="D336" s="42" t="s">
        <v>154</v>
      </c>
      <c r="E336" s="43" t="s">
        <v>2289</v>
      </c>
      <c r="F336" s="42" t="s">
        <v>532</v>
      </c>
      <c r="G336" s="42" t="s">
        <v>3822</v>
      </c>
      <c r="H336" s="42" t="s">
        <v>70</v>
      </c>
      <c r="I336" s="42" t="s">
        <v>3824</v>
      </c>
      <c r="J336" s="42" t="s">
        <v>3700</v>
      </c>
      <c r="K336" s="42" t="s">
        <v>231</v>
      </c>
      <c r="L336" s="42" t="s">
        <v>275</v>
      </c>
      <c r="M336" s="42" t="s">
        <v>529</v>
      </c>
      <c r="N336" s="42" t="s">
        <v>8876</v>
      </c>
      <c r="O336" s="42"/>
    </row>
    <row r="337" spans="1:15" x14ac:dyDescent="0.3">
      <c r="A337" s="42" t="s">
        <v>3698</v>
      </c>
      <c r="B337" s="42" t="s">
        <v>3826</v>
      </c>
      <c r="C337" s="43" t="s">
        <v>2556</v>
      </c>
      <c r="D337" s="42" t="s">
        <v>154</v>
      </c>
      <c r="E337" s="43" t="s">
        <v>2289</v>
      </c>
      <c r="F337" s="42" t="s">
        <v>532</v>
      </c>
      <c r="G337" s="42" t="s">
        <v>3825</v>
      </c>
      <c r="H337" s="42" t="s">
        <v>70</v>
      </c>
      <c r="I337" s="42" t="s">
        <v>3827</v>
      </c>
      <c r="J337" s="42" t="s">
        <v>3700</v>
      </c>
      <c r="K337" s="42" t="s">
        <v>231</v>
      </c>
      <c r="L337" s="42" t="s">
        <v>275</v>
      </c>
      <c r="M337" s="42" t="s">
        <v>529</v>
      </c>
      <c r="N337" s="42" t="s">
        <v>8876</v>
      </c>
      <c r="O337" s="42"/>
    </row>
    <row r="338" spans="1:15" x14ac:dyDescent="0.3">
      <c r="A338" s="42" t="s">
        <v>3698</v>
      </c>
      <c r="B338" s="42" t="s">
        <v>3829</v>
      </c>
      <c r="C338" s="43" t="s">
        <v>2556</v>
      </c>
      <c r="D338" s="42" t="s">
        <v>154</v>
      </c>
      <c r="E338" s="43" t="s">
        <v>2289</v>
      </c>
      <c r="F338" s="42" t="s">
        <v>532</v>
      </c>
      <c r="G338" s="42" t="s">
        <v>3828</v>
      </c>
      <c r="H338" s="42" t="s">
        <v>70</v>
      </c>
      <c r="I338" s="42" t="s">
        <v>3830</v>
      </c>
      <c r="J338" s="42" t="s">
        <v>3700</v>
      </c>
      <c r="K338" s="42" t="s">
        <v>231</v>
      </c>
      <c r="L338" s="42" t="s">
        <v>275</v>
      </c>
      <c r="M338" s="42" t="s">
        <v>529</v>
      </c>
      <c r="N338" s="42" t="s">
        <v>8876</v>
      </c>
      <c r="O338" s="42"/>
    </row>
    <row r="339" spans="1:15" x14ac:dyDescent="0.3">
      <c r="A339" s="42" t="s">
        <v>3698</v>
      </c>
      <c r="B339" s="42" t="s">
        <v>3832</v>
      </c>
      <c r="C339" s="43" t="s">
        <v>2556</v>
      </c>
      <c r="D339" s="42" t="s">
        <v>154</v>
      </c>
      <c r="E339" s="43" t="s">
        <v>2289</v>
      </c>
      <c r="F339" s="42" t="s">
        <v>532</v>
      </c>
      <c r="G339" s="42" t="s">
        <v>3831</v>
      </c>
      <c r="H339" s="42" t="s">
        <v>70</v>
      </c>
      <c r="I339" s="42" t="s">
        <v>3833</v>
      </c>
      <c r="J339" s="42" t="s">
        <v>3700</v>
      </c>
      <c r="K339" s="42" t="s">
        <v>231</v>
      </c>
      <c r="L339" s="42" t="s">
        <v>275</v>
      </c>
      <c r="M339" s="42" t="s">
        <v>529</v>
      </c>
      <c r="N339" s="42" t="s">
        <v>8876</v>
      </c>
      <c r="O339" s="42"/>
    </row>
    <row r="340" spans="1:15" x14ac:dyDescent="0.3">
      <c r="A340" s="42" t="s">
        <v>3698</v>
      </c>
      <c r="B340" s="42" t="s">
        <v>3835</v>
      </c>
      <c r="C340" s="43" t="s">
        <v>2556</v>
      </c>
      <c r="D340" s="42" t="s">
        <v>154</v>
      </c>
      <c r="E340" s="43" t="s">
        <v>2289</v>
      </c>
      <c r="F340" s="42" t="s">
        <v>532</v>
      </c>
      <c r="G340" s="42" t="s">
        <v>3834</v>
      </c>
      <c r="H340" s="42" t="s">
        <v>70</v>
      </c>
      <c r="I340" s="42" t="s">
        <v>3836</v>
      </c>
      <c r="J340" s="42" t="s">
        <v>3700</v>
      </c>
      <c r="K340" s="42" t="s">
        <v>231</v>
      </c>
      <c r="L340" s="42" t="s">
        <v>275</v>
      </c>
      <c r="M340" s="42" t="s">
        <v>529</v>
      </c>
      <c r="N340" s="42" t="s">
        <v>8876</v>
      </c>
      <c r="O340" s="42"/>
    </row>
    <row r="341" spans="1:15" x14ac:dyDescent="0.3">
      <c r="A341" s="42" t="s">
        <v>3698</v>
      </c>
      <c r="B341" s="42" t="s">
        <v>3838</v>
      </c>
      <c r="C341" s="43" t="s">
        <v>2556</v>
      </c>
      <c r="D341" s="42" t="s">
        <v>154</v>
      </c>
      <c r="E341" s="43" t="s">
        <v>2289</v>
      </c>
      <c r="F341" s="42" t="s">
        <v>532</v>
      </c>
      <c r="G341" s="42" t="s">
        <v>3837</v>
      </c>
      <c r="H341" s="42" t="s">
        <v>70</v>
      </c>
      <c r="I341" s="42" t="s">
        <v>3839</v>
      </c>
      <c r="J341" s="42" t="s">
        <v>3700</v>
      </c>
      <c r="K341" s="42" t="s">
        <v>231</v>
      </c>
      <c r="L341" s="42" t="s">
        <v>275</v>
      </c>
      <c r="M341" s="42" t="s">
        <v>529</v>
      </c>
      <c r="N341" s="42" t="s">
        <v>8876</v>
      </c>
      <c r="O341" s="42"/>
    </row>
    <row r="342" spans="1:15" x14ac:dyDescent="0.3">
      <c r="A342" s="42" t="s">
        <v>3698</v>
      </c>
      <c r="B342" s="42" t="s">
        <v>3841</v>
      </c>
      <c r="C342" s="43" t="s">
        <v>2556</v>
      </c>
      <c r="D342" s="42" t="s">
        <v>154</v>
      </c>
      <c r="E342" s="43" t="s">
        <v>2289</v>
      </c>
      <c r="F342" s="42" t="s">
        <v>532</v>
      </c>
      <c r="G342" s="42" t="s">
        <v>3840</v>
      </c>
      <c r="H342" s="42" t="s">
        <v>70</v>
      </c>
      <c r="I342" s="42" t="s">
        <v>3842</v>
      </c>
      <c r="J342" s="42" t="s">
        <v>3700</v>
      </c>
      <c r="K342" s="42" t="s">
        <v>231</v>
      </c>
      <c r="L342" s="42" t="s">
        <v>275</v>
      </c>
      <c r="M342" s="42" t="s">
        <v>529</v>
      </c>
      <c r="N342" s="42" t="s">
        <v>8876</v>
      </c>
      <c r="O342" s="42"/>
    </row>
    <row r="343" spans="1:15" x14ac:dyDescent="0.3">
      <c r="A343" s="42" t="s">
        <v>3698</v>
      </c>
      <c r="B343" s="42" t="s">
        <v>3844</v>
      </c>
      <c r="C343" s="43" t="s">
        <v>2556</v>
      </c>
      <c r="D343" s="42" t="s">
        <v>154</v>
      </c>
      <c r="E343" s="43" t="s">
        <v>2289</v>
      </c>
      <c r="F343" s="42" t="s">
        <v>532</v>
      </c>
      <c r="G343" s="42" t="s">
        <v>3843</v>
      </c>
      <c r="H343" s="42" t="s">
        <v>70</v>
      </c>
      <c r="I343" s="42" t="s">
        <v>3845</v>
      </c>
      <c r="J343" s="42" t="s">
        <v>3700</v>
      </c>
      <c r="K343" s="42" t="s">
        <v>231</v>
      </c>
      <c r="L343" s="42" t="s">
        <v>275</v>
      </c>
      <c r="M343" s="42" t="s">
        <v>529</v>
      </c>
      <c r="N343" s="42" t="s">
        <v>8876</v>
      </c>
      <c r="O343" s="42"/>
    </row>
    <row r="344" spans="1:15" x14ac:dyDescent="0.3">
      <c r="A344" s="42" t="s">
        <v>3698</v>
      </c>
      <c r="B344" s="42" t="s">
        <v>3847</v>
      </c>
      <c r="C344" s="43" t="s">
        <v>2556</v>
      </c>
      <c r="D344" s="42" t="s">
        <v>154</v>
      </c>
      <c r="E344" s="43" t="s">
        <v>2289</v>
      </c>
      <c r="F344" s="42" t="s">
        <v>532</v>
      </c>
      <c r="G344" s="42" t="s">
        <v>3846</v>
      </c>
      <c r="H344" s="42" t="s">
        <v>70</v>
      </c>
      <c r="I344" s="42" t="s">
        <v>3848</v>
      </c>
      <c r="J344" s="42" t="s">
        <v>3700</v>
      </c>
      <c r="K344" s="42" t="s">
        <v>231</v>
      </c>
      <c r="L344" s="42" t="s">
        <v>275</v>
      </c>
      <c r="M344" s="42" t="s">
        <v>529</v>
      </c>
      <c r="N344" s="42" t="s">
        <v>8876</v>
      </c>
      <c r="O344" s="42"/>
    </row>
    <row r="345" spans="1:15" x14ac:dyDescent="0.3">
      <c r="A345" s="42" t="s">
        <v>3698</v>
      </c>
      <c r="B345" s="42" t="s">
        <v>3850</v>
      </c>
      <c r="C345" s="43" t="s">
        <v>2556</v>
      </c>
      <c r="D345" s="42" t="s">
        <v>154</v>
      </c>
      <c r="E345" s="43" t="s">
        <v>2289</v>
      </c>
      <c r="F345" s="42" t="s">
        <v>532</v>
      </c>
      <c r="G345" s="45" t="s">
        <v>3849</v>
      </c>
      <c r="H345" s="42" t="s">
        <v>70</v>
      </c>
      <c r="I345" s="42" t="s">
        <v>3851</v>
      </c>
      <c r="J345" s="42" t="s">
        <v>3700</v>
      </c>
      <c r="K345" s="42" t="s">
        <v>231</v>
      </c>
      <c r="L345" s="42" t="s">
        <v>275</v>
      </c>
      <c r="M345" s="42" t="s">
        <v>529</v>
      </c>
      <c r="N345" s="42" t="s">
        <v>8876</v>
      </c>
      <c r="O345" s="42" t="s">
        <v>10214</v>
      </c>
    </row>
    <row r="346" spans="1:15" x14ac:dyDescent="0.3">
      <c r="A346" s="42" t="s">
        <v>3698</v>
      </c>
      <c r="B346" s="42" t="s">
        <v>3853</v>
      </c>
      <c r="C346" s="43" t="s">
        <v>2556</v>
      </c>
      <c r="D346" s="42" t="s">
        <v>154</v>
      </c>
      <c r="E346" s="43" t="s">
        <v>2289</v>
      </c>
      <c r="F346" s="42" t="s">
        <v>532</v>
      </c>
      <c r="G346" s="42" t="s">
        <v>3852</v>
      </c>
      <c r="H346" s="42" t="s">
        <v>70</v>
      </c>
      <c r="I346" s="42" t="s">
        <v>3854</v>
      </c>
      <c r="J346" s="42" t="s">
        <v>3700</v>
      </c>
      <c r="K346" s="42" t="s">
        <v>231</v>
      </c>
      <c r="L346" s="42" t="s">
        <v>275</v>
      </c>
      <c r="M346" s="42" t="s">
        <v>529</v>
      </c>
      <c r="N346" s="42" t="s">
        <v>8876</v>
      </c>
      <c r="O346" s="42"/>
    </row>
    <row r="347" spans="1:15" x14ac:dyDescent="0.3">
      <c r="A347" s="42" t="s">
        <v>3698</v>
      </c>
      <c r="B347" s="42" t="s">
        <v>3856</v>
      </c>
      <c r="C347" s="43" t="s">
        <v>2556</v>
      </c>
      <c r="D347" s="42" t="s">
        <v>154</v>
      </c>
      <c r="E347" s="43" t="s">
        <v>2289</v>
      </c>
      <c r="F347" s="42" t="s">
        <v>532</v>
      </c>
      <c r="G347" s="42" t="s">
        <v>3855</v>
      </c>
      <c r="H347" s="42" t="s">
        <v>70</v>
      </c>
      <c r="I347" s="42" t="s">
        <v>3857</v>
      </c>
      <c r="J347" s="42" t="s">
        <v>3700</v>
      </c>
      <c r="K347" s="42" t="s">
        <v>231</v>
      </c>
      <c r="L347" s="42" t="s">
        <v>275</v>
      </c>
      <c r="M347" s="42" t="s">
        <v>529</v>
      </c>
      <c r="N347" s="42" t="s">
        <v>8876</v>
      </c>
      <c r="O347" s="42"/>
    </row>
    <row r="348" spans="1:15" x14ac:dyDescent="0.3">
      <c r="A348" s="42" t="s">
        <v>3698</v>
      </c>
      <c r="B348" s="42" t="s">
        <v>3859</v>
      </c>
      <c r="C348" s="43" t="s">
        <v>2556</v>
      </c>
      <c r="D348" s="42" t="s">
        <v>154</v>
      </c>
      <c r="E348" s="43" t="s">
        <v>2289</v>
      </c>
      <c r="F348" s="42" t="s">
        <v>532</v>
      </c>
      <c r="G348" s="42" t="s">
        <v>3858</v>
      </c>
      <c r="H348" s="42" t="s">
        <v>70</v>
      </c>
      <c r="I348" s="42" t="s">
        <v>3860</v>
      </c>
      <c r="J348" s="42" t="s">
        <v>3700</v>
      </c>
      <c r="K348" s="42" t="s">
        <v>231</v>
      </c>
      <c r="L348" s="42" t="s">
        <v>275</v>
      </c>
      <c r="M348" s="42" t="s">
        <v>529</v>
      </c>
      <c r="N348" s="42" t="s">
        <v>8876</v>
      </c>
      <c r="O348" s="42"/>
    </row>
    <row r="349" spans="1:15" x14ac:dyDescent="0.3">
      <c r="A349" s="42" t="s">
        <v>3698</v>
      </c>
      <c r="B349" s="42" t="s">
        <v>3862</v>
      </c>
      <c r="C349" s="43" t="s">
        <v>2556</v>
      </c>
      <c r="D349" s="42" t="s">
        <v>154</v>
      </c>
      <c r="E349" s="43" t="s">
        <v>2289</v>
      </c>
      <c r="F349" s="42" t="s">
        <v>532</v>
      </c>
      <c r="G349" s="42" t="s">
        <v>3861</v>
      </c>
      <c r="H349" s="42" t="s">
        <v>70</v>
      </c>
      <c r="I349" s="42" t="s">
        <v>3863</v>
      </c>
      <c r="J349" s="42" t="s">
        <v>3700</v>
      </c>
      <c r="K349" s="42" t="s">
        <v>231</v>
      </c>
      <c r="L349" s="42" t="s">
        <v>275</v>
      </c>
      <c r="M349" s="42" t="s">
        <v>529</v>
      </c>
      <c r="N349" s="42" t="s">
        <v>8876</v>
      </c>
      <c r="O349" s="42"/>
    </row>
    <row r="350" spans="1:15" x14ac:dyDescent="0.3">
      <c r="A350" s="42" t="s">
        <v>3698</v>
      </c>
      <c r="B350" s="42" t="s">
        <v>3865</v>
      </c>
      <c r="C350" s="43" t="s">
        <v>2556</v>
      </c>
      <c r="D350" s="42" t="s">
        <v>154</v>
      </c>
      <c r="E350" s="43" t="s">
        <v>2289</v>
      </c>
      <c r="F350" s="42" t="s">
        <v>532</v>
      </c>
      <c r="G350" s="42" t="s">
        <v>3864</v>
      </c>
      <c r="H350" s="42" t="s">
        <v>70</v>
      </c>
      <c r="I350" s="42" t="s">
        <v>3866</v>
      </c>
      <c r="J350" s="42" t="s">
        <v>3700</v>
      </c>
      <c r="K350" s="42" t="s">
        <v>231</v>
      </c>
      <c r="L350" s="42" t="s">
        <v>275</v>
      </c>
      <c r="M350" s="42" t="s">
        <v>529</v>
      </c>
      <c r="N350" s="42" t="s">
        <v>8876</v>
      </c>
      <c r="O350" s="42"/>
    </row>
    <row r="351" spans="1:15" x14ac:dyDescent="0.3">
      <c r="A351" s="42" t="s">
        <v>3698</v>
      </c>
      <c r="B351" s="42" t="s">
        <v>3868</v>
      </c>
      <c r="C351" s="43" t="s">
        <v>2556</v>
      </c>
      <c r="D351" s="42" t="s">
        <v>154</v>
      </c>
      <c r="E351" s="43" t="s">
        <v>2289</v>
      </c>
      <c r="F351" s="42" t="s">
        <v>532</v>
      </c>
      <c r="G351" s="42" t="s">
        <v>3867</v>
      </c>
      <c r="H351" s="42" t="s">
        <v>70</v>
      </c>
      <c r="I351" s="42" t="s">
        <v>3869</v>
      </c>
      <c r="J351" s="42" t="s">
        <v>3700</v>
      </c>
      <c r="K351" s="42" t="s">
        <v>231</v>
      </c>
      <c r="L351" s="42" t="s">
        <v>275</v>
      </c>
      <c r="M351" s="42" t="s">
        <v>529</v>
      </c>
      <c r="N351" s="42" t="s">
        <v>8876</v>
      </c>
      <c r="O351" s="42"/>
    </row>
    <row r="352" spans="1:15" x14ac:dyDescent="0.3">
      <c r="A352" s="42" t="s">
        <v>3698</v>
      </c>
      <c r="B352" s="42" t="s">
        <v>3871</v>
      </c>
      <c r="C352" s="43" t="s">
        <v>2556</v>
      </c>
      <c r="D352" s="42" t="s">
        <v>154</v>
      </c>
      <c r="E352" s="43" t="s">
        <v>2289</v>
      </c>
      <c r="F352" s="42" t="s">
        <v>532</v>
      </c>
      <c r="G352" s="42" t="s">
        <v>3870</v>
      </c>
      <c r="H352" s="42" t="s">
        <v>70</v>
      </c>
      <c r="I352" s="42" t="s">
        <v>3872</v>
      </c>
      <c r="J352" s="42" t="s">
        <v>3700</v>
      </c>
      <c r="K352" s="42" t="s">
        <v>231</v>
      </c>
      <c r="L352" s="42" t="s">
        <v>275</v>
      </c>
      <c r="M352" s="42" t="s">
        <v>529</v>
      </c>
      <c r="N352" s="42" t="s">
        <v>8876</v>
      </c>
      <c r="O352" s="42"/>
    </row>
    <row r="353" spans="1:15" x14ac:dyDescent="0.3">
      <c r="A353" s="42" t="s">
        <v>3698</v>
      </c>
      <c r="B353" s="42" t="s">
        <v>3874</v>
      </c>
      <c r="C353" s="43" t="s">
        <v>2556</v>
      </c>
      <c r="D353" s="42" t="s">
        <v>154</v>
      </c>
      <c r="E353" s="43" t="s">
        <v>2289</v>
      </c>
      <c r="F353" s="42" t="s">
        <v>532</v>
      </c>
      <c r="G353" s="42" t="s">
        <v>3873</v>
      </c>
      <c r="H353" s="42" t="s">
        <v>70</v>
      </c>
      <c r="I353" s="42" t="s">
        <v>3875</v>
      </c>
      <c r="J353" s="42" t="s">
        <v>3700</v>
      </c>
      <c r="K353" s="42" t="s">
        <v>231</v>
      </c>
      <c r="L353" s="42" t="s">
        <v>275</v>
      </c>
      <c r="M353" s="42" t="s">
        <v>529</v>
      </c>
      <c r="N353" s="42" t="s">
        <v>8876</v>
      </c>
      <c r="O353" s="42"/>
    </row>
    <row r="354" spans="1:15" x14ac:dyDescent="0.3">
      <c r="A354" s="42" t="s">
        <v>3698</v>
      </c>
      <c r="B354" s="42" t="s">
        <v>3877</v>
      </c>
      <c r="C354" s="43" t="s">
        <v>2556</v>
      </c>
      <c r="D354" s="42" t="s">
        <v>154</v>
      </c>
      <c r="E354" s="43" t="s">
        <v>2289</v>
      </c>
      <c r="F354" s="42" t="s">
        <v>532</v>
      </c>
      <c r="G354" s="42" t="s">
        <v>3876</v>
      </c>
      <c r="H354" s="42" t="s">
        <v>70</v>
      </c>
      <c r="I354" s="42" t="s">
        <v>3878</v>
      </c>
      <c r="J354" s="42" t="s">
        <v>3700</v>
      </c>
      <c r="K354" s="42" t="s">
        <v>231</v>
      </c>
      <c r="L354" s="42" t="s">
        <v>275</v>
      </c>
      <c r="M354" s="42" t="s">
        <v>529</v>
      </c>
      <c r="N354" s="42" t="s">
        <v>8876</v>
      </c>
      <c r="O354" s="42"/>
    </row>
    <row r="355" spans="1:15" x14ac:dyDescent="0.3">
      <c r="A355" s="42" t="s">
        <v>3698</v>
      </c>
      <c r="B355" s="42" t="s">
        <v>3880</v>
      </c>
      <c r="C355" s="43" t="s">
        <v>2556</v>
      </c>
      <c r="D355" s="42" t="s">
        <v>154</v>
      </c>
      <c r="E355" s="43" t="s">
        <v>2289</v>
      </c>
      <c r="F355" s="42" t="s">
        <v>534</v>
      </c>
      <c r="G355" s="42" t="s">
        <v>3879</v>
      </c>
      <c r="H355" s="42" t="s">
        <v>70</v>
      </c>
      <c r="I355" s="42" t="s">
        <v>3881</v>
      </c>
      <c r="J355" s="42" t="s">
        <v>3700</v>
      </c>
      <c r="K355" s="42" t="s">
        <v>231</v>
      </c>
      <c r="L355" s="42" t="s">
        <v>275</v>
      </c>
      <c r="M355" s="42" t="s">
        <v>529</v>
      </c>
      <c r="N355" s="42" t="s">
        <v>8876</v>
      </c>
      <c r="O355" s="42"/>
    </row>
    <row r="356" spans="1:15" x14ac:dyDescent="0.3">
      <c r="A356" s="42" t="s">
        <v>5538</v>
      </c>
      <c r="B356" s="42" t="s">
        <v>5539</v>
      </c>
      <c r="C356" s="43" t="s">
        <v>2556</v>
      </c>
      <c r="D356" s="42" t="s">
        <v>154</v>
      </c>
      <c r="E356" s="43" t="s">
        <v>2289</v>
      </c>
      <c r="F356" s="42" t="s">
        <v>675</v>
      </c>
      <c r="G356" s="42" t="s">
        <v>5537</v>
      </c>
      <c r="H356" s="42" t="s">
        <v>70</v>
      </c>
      <c r="I356" s="42" t="s">
        <v>5541</v>
      </c>
      <c r="J356" s="42" t="s">
        <v>5540</v>
      </c>
      <c r="K356" s="42" t="s">
        <v>231</v>
      </c>
      <c r="L356" s="42" t="s">
        <v>275</v>
      </c>
      <c r="M356" s="42" t="s">
        <v>8923</v>
      </c>
      <c r="N356" s="42" t="s">
        <v>8876</v>
      </c>
      <c r="O356" s="42"/>
    </row>
    <row r="357" spans="1:15" x14ac:dyDescent="0.3">
      <c r="A357" s="42" t="s">
        <v>3807</v>
      </c>
      <c r="B357" s="42" t="s">
        <v>5470</v>
      </c>
      <c r="C357" s="43" t="s">
        <v>8878</v>
      </c>
      <c r="D357" s="42" t="s">
        <v>292</v>
      </c>
      <c r="E357" s="43" t="s">
        <v>2289</v>
      </c>
      <c r="F357" s="42" t="s">
        <v>673</v>
      </c>
      <c r="G357" s="42" t="s">
        <v>5469</v>
      </c>
      <c r="H357" s="42" t="s">
        <v>70</v>
      </c>
      <c r="I357" s="42" t="s">
        <v>5472</v>
      </c>
      <c r="J357" s="42" t="s">
        <v>5471</v>
      </c>
      <c r="K357" s="42" t="s">
        <v>231</v>
      </c>
      <c r="L357" s="42" t="s">
        <v>275</v>
      </c>
      <c r="M357" s="42" t="s">
        <v>672</v>
      </c>
      <c r="N357" s="42" t="s">
        <v>8876</v>
      </c>
      <c r="O357" s="42"/>
    </row>
    <row r="358" spans="1:15" x14ac:dyDescent="0.3">
      <c r="A358" s="42" t="s">
        <v>3807</v>
      </c>
      <c r="B358" s="42" t="s">
        <v>3808</v>
      </c>
      <c r="C358" s="43" t="s">
        <v>2556</v>
      </c>
      <c r="D358" s="42" t="s">
        <v>154</v>
      </c>
      <c r="E358" s="43" t="s">
        <v>2289</v>
      </c>
      <c r="F358" s="42" t="s">
        <v>530</v>
      </c>
      <c r="G358" s="42" t="s">
        <v>3806</v>
      </c>
      <c r="H358" s="42" t="s">
        <v>70</v>
      </c>
      <c r="I358" s="42" t="s">
        <v>3809</v>
      </c>
      <c r="J358" s="42" t="s">
        <v>3700</v>
      </c>
      <c r="K358" s="42" t="s">
        <v>231</v>
      </c>
      <c r="L358" s="42" t="s">
        <v>275</v>
      </c>
      <c r="M358" s="42" t="s">
        <v>529</v>
      </c>
      <c r="N358" s="42" t="s">
        <v>8876</v>
      </c>
      <c r="O358" s="42"/>
    </row>
    <row r="359" spans="1:15" x14ac:dyDescent="0.3">
      <c r="A359" s="42" t="s">
        <v>3807</v>
      </c>
      <c r="B359" s="42" t="s">
        <v>3820</v>
      </c>
      <c r="C359" s="43" t="s">
        <v>2556</v>
      </c>
      <c r="D359" s="42" t="s">
        <v>154</v>
      </c>
      <c r="E359" s="43" t="s">
        <v>2289</v>
      </c>
      <c r="F359" s="42" t="s">
        <v>532</v>
      </c>
      <c r="G359" s="42" t="s">
        <v>3819</v>
      </c>
      <c r="H359" s="42" t="s">
        <v>70</v>
      </c>
      <c r="I359" s="42" t="s">
        <v>3821</v>
      </c>
      <c r="J359" s="42" t="s">
        <v>3700</v>
      </c>
      <c r="K359" s="42" t="s">
        <v>231</v>
      </c>
      <c r="L359" s="42" t="s">
        <v>275</v>
      </c>
      <c r="M359" s="42" t="s">
        <v>529</v>
      </c>
      <c r="N359" s="42" t="s">
        <v>8876</v>
      </c>
      <c r="O359" s="42"/>
    </row>
    <row r="360" spans="1:15" x14ac:dyDescent="0.3">
      <c r="A360" s="42" t="s">
        <v>4522</v>
      </c>
      <c r="B360" s="42" t="s">
        <v>4523</v>
      </c>
      <c r="C360" s="43" t="s">
        <v>8878</v>
      </c>
      <c r="D360" s="42" t="s">
        <v>154</v>
      </c>
      <c r="E360" s="43" t="s">
        <v>2289</v>
      </c>
      <c r="F360" s="42" t="s">
        <v>616</v>
      </c>
      <c r="G360" s="42" t="s">
        <v>4521</v>
      </c>
      <c r="H360" s="42" t="s">
        <v>70</v>
      </c>
      <c r="I360" s="42" t="s">
        <v>4524</v>
      </c>
      <c r="J360" s="42" t="s">
        <v>4497</v>
      </c>
      <c r="K360" s="42" t="s">
        <v>231</v>
      </c>
      <c r="L360" s="42" t="s">
        <v>9110</v>
      </c>
      <c r="M360" s="42" t="s">
        <v>529</v>
      </c>
      <c r="N360" s="42" t="s">
        <v>8876</v>
      </c>
      <c r="O360" s="42"/>
    </row>
    <row r="361" spans="1:15" x14ac:dyDescent="0.3">
      <c r="A361" s="42" t="s">
        <v>4522</v>
      </c>
      <c r="B361" s="42" t="s">
        <v>5474</v>
      </c>
      <c r="C361" s="43" t="s">
        <v>8878</v>
      </c>
      <c r="D361" s="42" t="s">
        <v>292</v>
      </c>
      <c r="E361" s="43" t="s">
        <v>2289</v>
      </c>
      <c r="F361" s="42" t="s">
        <v>673</v>
      </c>
      <c r="G361" s="42" t="s">
        <v>5473</v>
      </c>
      <c r="H361" s="42" t="s">
        <v>70</v>
      </c>
      <c r="I361" s="42" t="s">
        <v>5475</v>
      </c>
      <c r="J361" s="42" t="s">
        <v>5461</v>
      </c>
      <c r="K361" s="42" t="s">
        <v>231</v>
      </c>
      <c r="L361" s="42" t="s">
        <v>275</v>
      </c>
      <c r="M361" s="42" t="s">
        <v>672</v>
      </c>
      <c r="N361" s="42" t="s">
        <v>8876</v>
      </c>
      <c r="O361" s="42"/>
    </row>
    <row r="362" spans="1:15" x14ac:dyDescent="0.3">
      <c r="A362" s="42" t="s">
        <v>3763</v>
      </c>
      <c r="B362" s="42" t="s">
        <v>3764</v>
      </c>
      <c r="C362" s="43" t="s">
        <v>8878</v>
      </c>
      <c r="D362" s="42" t="s">
        <v>154</v>
      </c>
      <c r="E362" s="43" t="s">
        <v>2289</v>
      </c>
      <c r="F362" s="42" t="s">
        <v>530</v>
      </c>
      <c r="G362" s="42" t="s">
        <v>3762</v>
      </c>
      <c r="H362" s="42" t="s">
        <v>70</v>
      </c>
      <c r="I362" s="42" t="s">
        <v>3765</v>
      </c>
      <c r="J362" s="42" t="s">
        <v>3700</v>
      </c>
      <c r="K362" s="42" t="s">
        <v>231</v>
      </c>
      <c r="L362" s="42" t="s">
        <v>275</v>
      </c>
      <c r="M362" s="42" t="s">
        <v>529</v>
      </c>
      <c r="N362" s="42" t="s">
        <v>8876</v>
      </c>
      <c r="O362" s="42"/>
    </row>
    <row r="363" spans="1:15" x14ac:dyDescent="0.3">
      <c r="A363" s="42" t="s">
        <v>7107</v>
      </c>
      <c r="B363" s="42" t="s">
        <v>7108</v>
      </c>
      <c r="C363" s="43" t="s">
        <v>2556</v>
      </c>
      <c r="D363" s="42" t="s">
        <v>154</v>
      </c>
      <c r="E363" s="43" t="s">
        <v>2289</v>
      </c>
      <c r="F363" s="42" t="s">
        <v>1968</v>
      </c>
      <c r="G363" s="42" t="s">
        <v>7106</v>
      </c>
      <c r="H363" s="42" t="s">
        <v>70</v>
      </c>
      <c r="I363" s="42" t="s">
        <v>7109</v>
      </c>
      <c r="J363" s="42" t="s">
        <v>5672</v>
      </c>
      <c r="K363" s="42" t="s">
        <v>231</v>
      </c>
      <c r="L363" s="42" t="s">
        <v>408</v>
      </c>
      <c r="M363" s="42" t="s">
        <v>8924</v>
      </c>
      <c r="N363" s="42" t="s">
        <v>8876</v>
      </c>
      <c r="O363" s="42"/>
    </row>
    <row r="364" spans="1:15" x14ac:dyDescent="0.3">
      <c r="A364" s="42" t="s">
        <v>2285</v>
      </c>
      <c r="B364" s="42" t="s">
        <v>2288</v>
      </c>
      <c r="C364" s="43" t="s">
        <v>8878</v>
      </c>
      <c r="D364" s="42" t="s">
        <v>162</v>
      </c>
      <c r="E364" s="43" t="s">
        <v>2289</v>
      </c>
      <c r="F364" s="42" t="s">
        <v>2279</v>
      </c>
      <c r="G364" s="42" t="s">
        <v>8878</v>
      </c>
      <c r="H364" s="42" t="s">
        <v>218</v>
      </c>
      <c r="I364" s="42" t="s">
        <v>2280</v>
      </c>
      <c r="J364" s="42" t="s">
        <v>2286</v>
      </c>
      <c r="K364" s="42" t="s">
        <v>8878</v>
      </c>
      <c r="L364" s="42" t="s">
        <v>2283</v>
      </c>
      <c r="M364" s="42" t="s">
        <v>2287</v>
      </c>
      <c r="N364" s="42" t="s">
        <v>8876</v>
      </c>
      <c r="O364" s="42" t="s">
        <v>9112</v>
      </c>
    </row>
    <row r="365" spans="1:15" x14ac:dyDescent="0.3">
      <c r="A365" s="42" t="s">
        <v>7227</v>
      </c>
      <c r="B365" s="42" t="s">
        <v>3605</v>
      </c>
      <c r="C365" s="43" t="s">
        <v>8878</v>
      </c>
      <c r="D365" s="42" t="s">
        <v>154</v>
      </c>
      <c r="E365" s="43" t="s">
        <v>2289</v>
      </c>
      <c r="F365" s="42" t="s">
        <v>1982</v>
      </c>
      <c r="G365" s="42" t="s">
        <v>7226</v>
      </c>
      <c r="H365" s="42" t="s">
        <v>70</v>
      </c>
      <c r="I365" s="42" t="s">
        <v>7228</v>
      </c>
      <c r="J365" s="42" t="s">
        <v>5540</v>
      </c>
      <c r="K365" s="42" t="s">
        <v>231</v>
      </c>
      <c r="L365" s="42" t="s">
        <v>408</v>
      </c>
      <c r="M365" s="42" t="s">
        <v>8925</v>
      </c>
      <c r="N365" s="42" t="s">
        <v>8876</v>
      </c>
      <c r="O365" s="42"/>
    </row>
    <row r="366" spans="1:15" x14ac:dyDescent="0.3">
      <c r="A366" s="42" t="s">
        <v>7227</v>
      </c>
      <c r="B366" s="42" t="s">
        <v>3501</v>
      </c>
      <c r="C366" s="43" t="s">
        <v>8878</v>
      </c>
      <c r="D366" s="42" t="s">
        <v>142</v>
      </c>
      <c r="E366" s="43" t="s">
        <v>6018</v>
      </c>
      <c r="F366" s="42" t="s">
        <v>1982</v>
      </c>
      <c r="G366" s="42" t="s">
        <v>7229</v>
      </c>
      <c r="H366" s="42" t="s">
        <v>70</v>
      </c>
      <c r="I366" s="42" t="s">
        <v>7228</v>
      </c>
      <c r="J366" s="42" t="s">
        <v>6067</v>
      </c>
      <c r="K366" s="42" t="s">
        <v>231</v>
      </c>
      <c r="L366" s="42" t="s">
        <v>408</v>
      </c>
      <c r="M366" s="42" t="s">
        <v>8925</v>
      </c>
      <c r="N366" s="42" t="s">
        <v>8876</v>
      </c>
      <c r="O366" s="42"/>
    </row>
    <row r="367" spans="1:15" x14ac:dyDescent="0.3">
      <c r="A367" s="42" t="s">
        <v>6712</v>
      </c>
      <c r="B367" s="42" t="s">
        <v>1417</v>
      </c>
      <c r="C367" s="43" t="s">
        <v>8878</v>
      </c>
      <c r="D367" s="42" t="s">
        <v>142</v>
      </c>
      <c r="E367" s="43" t="s">
        <v>2543</v>
      </c>
      <c r="F367" s="42" t="s">
        <v>2154</v>
      </c>
      <c r="G367" s="42" t="s">
        <v>7905</v>
      </c>
      <c r="H367" s="42" t="s">
        <v>70</v>
      </c>
      <c r="I367" s="42" t="s">
        <v>7906</v>
      </c>
      <c r="J367" s="42" t="s">
        <v>2541</v>
      </c>
      <c r="K367" s="42" t="s">
        <v>231</v>
      </c>
      <c r="L367" s="42" t="s">
        <v>408</v>
      </c>
      <c r="M367" s="42" t="s">
        <v>1072</v>
      </c>
      <c r="N367" s="42" t="s">
        <v>8876</v>
      </c>
      <c r="O367" s="42"/>
    </row>
    <row r="368" spans="1:15" x14ac:dyDescent="0.3">
      <c r="A368" s="42" t="s">
        <v>6712</v>
      </c>
      <c r="B368" s="42" t="s">
        <v>8136</v>
      </c>
      <c r="C368" s="43" t="s">
        <v>8878</v>
      </c>
      <c r="D368" s="42" t="s">
        <v>142</v>
      </c>
      <c r="E368" s="43" t="s">
        <v>2289</v>
      </c>
      <c r="F368" s="42" t="s">
        <v>2243</v>
      </c>
      <c r="G368" s="42" t="s">
        <v>8135</v>
      </c>
      <c r="H368" s="42" t="s">
        <v>70</v>
      </c>
      <c r="I368" s="42" t="s">
        <v>8137</v>
      </c>
      <c r="J368" s="42" t="s">
        <v>2541</v>
      </c>
      <c r="K368" s="42" t="s">
        <v>231</v>
      </c>
      <c r="L368" s="42" t="s">
        <v>408</v>
      </c>
      <c r="M368" s="42" t="s">
        <v>2246</v>
      </c>
      <c r="N368" s="42" t="s">
        <v>8876</v>
      </c>
      <c r="O368" s="42"/>
    </row>
    <row r="369" spans="1:15" x14ac:dyDescent="0.3">
      <c r="A369" s="42" t="s">
        <v>6712</v>
      </c>
      <c r="B369" s="42" t="s">
        <v>6713</v>
      </c>
      <c r="C369" s="43" t="s">
        <v>8878</v>
      </c>
      <c r="D369" s="42" t="s">
        <v>154</v>
      </c>
      <c r="E369" s="43" t="s">
        <v>2289</v>
      </c>
      <c r="F369" s="42" t="s">
        <v>1942</v>
      </c>
      <c r="G369" s="42" t="s">
        <v>6711</v>
      </c>
      <c r="H369" s="42" t="s">
        <v>70</v>
      </c>
      <c r="I369" s="42" t="s">
        <v>6715</v>
      </c>
      <c r="J369" s="42" t="s">
        <v>6714</v>
      </c>
      <c r="K369" s="42" t="s">
        <v>231</v>
      </c>
      <c r="L369" s="42" t="s">
        <v>408</v>
      </c>
      <c r="M369" s="42" t="s">
        <v>8926</v>
      </c>
      <c r="N369" s="42" t="s">
        <v>8876</v>
      </c>
      <c r="O369" s="42"/>
    </row>
    <row r="370" spans="1:15" x14ac:dyDescent="0.3">
      <c r="A370" s="42" t="s">
        <v>6712</v>
      </c>
      <c r="B370" s="42" t="s">
        <v>6717</v>
      </c>
      <c r="C370" s="43" t="s">
        <v>8878</v>
      </c>
      <c r="D370" s="42" t="s">
        <v>142</v>
      </c>
      <c r="E370" s="43" t="s">
        <v>6018</v>
      </c>
      <c r="F370" s="42" t="s">
        <v>1942</v>
      </c>
      <c r="G370" s="42" t="s">
        <v>6716</v>
      </c>
      <c r="H370" s="42" t="s">
        <v>70</v>
      </c>
      <c r="I370" s="42" t="s">
        <v>6715</v>
      </c>
      <c r="J370" s="42" t="s">
        <v>2541</v>
      </c>
      <c r="K370" s="42" t="s">
        <v>231</v>
      </c>
      <c r="L370" s="42" t="s">
        <v>408</v>
      </c>
      <c r="M370" s="42" t="s">
        <v>8926</v>
      </c>
      <c r="N370" s="42" t="s">
        <v>8876</v>
      </c>
      <c r="O370" s="42"/>
    </row>
    <row r="371" spans="1:15" x14ac:dyDescent="0.3">
      <c r="A371" s="42" t="s">
        <v>6712</v>
      </c>
      <c r="B371" s="42" t="s">
        <v>7158</v>
      </c>
      <c r="C371" s="43" t="s">
        <v>8878</v>
      </c>
      <c r="D371" s="42" t="s">
        <v>154</v>
      </c>
      <c r="E371" s="43" t="s">
        <v>2289</v>
      </c>
      <c r="F371" s="42" t="s">
        <v>1977</v>
      </c>
      <c r="G371" s="42" t="s">
        <v>7157</v>
      </c>
      <c r="H371" s="42" t="s">
        <v>70</v>
      </c>
      <c r="I371" s="42" t="s">
        <v>7159</v>
      </c>
      <c r="J371" s="42" t="s">
        <v>6714</v>
      </c>
      <c r="K371" s="42" t="s">
        <v>231</v>
      </c>
      <c r="L371" s="42" t="s">
        <v>408</v>
      </c>
      <c r="M371" s="42" t="s">
        <v>8927</v>
      </c>
      <c r="N371" s="42" t="s">
        <v>8876</v>
      </c>
      <c r="O371" s="42"/>
    </row>
    <row r="372" spans="1:15" x14ac:dyDescent="0.3">
      <c r="A372" s="42" t="s">
        <v>6712</v>
      </c>
      <c r="B372" s="42" t="s">
        <v>7161</v>
      </c>
      <c r="C372" s="43" t="s">
        <v>8878</v>
      </c>
      <c r="D372" s="42" t="s">
        <v>142</v>
      </c>
      <c r="E372" s="43" t="s">
        <v>6018</v>
      </c>
      <c r="F372" s="42" t="s">
        <v>1977</v>
      </c>
      <c r="G372" s="42" t="s">
        <v>7160</v>
      </c>
      <c r="H372" s="42" t="s">
        <v>70</v>
      </c>
      <c r="I372" s="42" t="s">
        <v>7159</v>
      </c>
      <c r="J372" s="42" t="s">
        <v>2541</v>
      </c>
      <c r="K372" s="42" t="s">
        <v>231</v>
      </c>
      <c r="L372" s="42" t="s">
        <v>408</v>
      </c>
      <c r="M372" s="42" t="s">
        <v>8927</v>
      </c>
      <c r="N372" s="42" t="s">
        <v>8876</v>
      </c>
      <c r="O372" s="42"/>
    </row>
    <row r="373" spans="1:15" x14ac:dyDescent="0.3">
      <c r="A373" s="42" t="s">
        <v>6712</v>
      </c>
      <c r="B373" s="42" t="s">
        <v>8141</v>
      </c>
      <c r="C373" s="43" t="s">
        <v>8878</v>
      </c>
      <c r="D373" s="42" t="s">
        <v>142</v>
      </c>
      <c r="E373" s="43" t="s">
        <v>2289</v>
      </c>
      <c r="F373" s="42" t="s">
        <v>2251</v>
      </c>
      <c r="G373" s="42" t="s">
        <v>8140</v>
      </c>
      <c r="H373" s="42" t="s">
        <v>70</v>
      </c>
      <c r="I373" s="42" t="s">
        <v>8142</v>
      </c>
      <c r="J373" s="42" t="s">
        <v>2541</v>
      </c>
      <c r="K373" s="42" t="s">
        <v>231</v>
      </c>
      <c r="L373" s="42" t="s">
        <v>408</v>
      </c>
      <c r="M373" s="42" t="s">
        <v>8928</v>
      </c>
      <c r="N373" s="42" t="s">
        <v>8876</v>
      </c>
      <c r="O373" s="42"/>
    </row>
    <row r="374" spans="1:15" x14ac:dyDescent="0.3">
      <c r="A374" s="42" t="s">
        <v>6712</v>
      </c>
      <c r="B374" s="42" t="s">
        <v>7130</v>
      </c>
      <c r="C374" s="43" t="s">
        <v>8878</v>
      </c>
      <c r="D374" s="42" t="s">
        <v>292</v>
      </c>
      <c r="E374" s="43" t="s">
        <v>2289</v>
      </c>
      <c r="F374" s="42" t="s">
        <v>1974</v>
      </c>
      <c r="G374" s="42" t="s">
        <v>7129</v>
      </c>
      <c r="H374" s="42" t="s">
        <v>70</v>
      </c>
      <c r="I374" s="42" t="s">
        <v>7131</v>
      </c>
      <c r="J374" s="42" t="s">
        <v>6733</v>
      </c>
      <c r="K374" s="42" t="s">
        <v>231</v>
      </c>
      <c r="L374" s="42" t="s">
        <v>408</v>
      </c>
      <c r="M374" s="42" t="s">
        <v>8929</v>
      </c>
      <c r="N374" s="42" t="s">
        <v>8876</v>
      </c>
      <c r="O374" s="42"/>
    </row>
    <row r="375" spans="1:15" x14ac:dyDescent="0.3">
      <c r="A375" s="42" t="s">
        <v>6712</v>
      </c>
      <c r="B375" s="42" t="s">
        <v>7133</v>
      </c>
      <c r="C375" s="43" t="s">
        <v>8878</v>
      </c>
      <c r="D375" s="42" t="s">
        <v>154</v>
      </c>
      <c r="E375" s="43" t="s">
        <v>6018</v>
      </c>
      <c r="F375" s="42" t="s">
        <v>1974</v>
      </c>
      <c r="G375" s="42" t="s">
        <v>7132</v>
      </c>
      <c r="H375" s="42" t="s">
        <v>70</v>
      </c>
      <c r="I375" s="42" t="s">
        <v>7131</v>
      </c>
      <c r="J375" s="42" t="s">
        <v>6714</v>
      </c>
      <c r="K375" s="42" t="s">
        <v>231</v>
      </c>
      <c r="L375" s="42" t="s">
        <v>408</v>
      </c>
      <c r="M375" s="42" t="s">
        <v>8929</v>
      </c>
      <c r="N375" s="42" t="s">
        <v>8876</v>
      </c>
      <c r="O375" s="42"/>
    </row>
    <row r="376" spans="1:15" x14ac:dyDescent="0.3">
      <c r="A376" s="42" t="s">
        <v>6712</v>
      </c>
      <c r="B376" s="42" t="s">
        <v>7135</v>
      </c>
      <c r="C376" s="43" t="s">
        <v>8878</v>
      </c>
      <c r="D376" s="42" t="s">
        <v>142</v>
      </c>
      <c r="E376" s="43" t="s">
        <v>6018</v>
      </c>
      <c r="F376" s="42" t="s">
        <v>1974</v>
      </c>
      <c r="G376" s="42" t="s">
        <v>7134</v>
      </c>
      <c r="H376" s="42" t="s">
        <v>70</v>
      </c>
      <c r="I376" s="42" t="s">
        <v>7131</v>
      </c>
      <c r="J376" s="42" t="s">
        <v>2541</v>
      </c>
      <c r="K376" s="42" t="s">
        <v>231</v>
      </c>
      <c r="L376" s="42" t="s">
        <v>408</v>
      </c>
      <c r="M376" s="42" t="s">
        <v>8929</v>
      </c>
      <c r="N376" s="42" t="s">
        <v>8876</v>
      </c>
      <c r="O376" s="42"/>
    </row>
    <row r="377" spans="1:15" x14ac:dyDescent="0.3">
      <c r="A377" s="42" t="s">
        <v>6712</v>
      </c>
      <c r="B377" s="42" t="s">
        <v>7788</v>
      </c>
      <c r="C377" s="43" t="s">
        <v>8878</v>
      </c>
      <c r="D377" s="42" t="s">
        <v>142</v>
      </c>
      <c r="E377" s="43" t="s">
        <v>2289</v>
      </c>
      <c r="F377" s="42" t="s">
        <v>2110</v>
      </c>
      <c r="G377" s="42" t="s">
        <v>7787</v>
      </c>
      <c r="H377" s="42" t="s">
        <v>70</v>
      </c>
      <c r="I377" s="42" t="s">
        <v>7789</v>
      </c>
      <c r="J377" s="42" t="s">
        <v>2541</v>
      </c>
      <c r="K377" s="42" t="s">
        <v>231</v>
      </c>
      <c r="L377" s="42" t="s">
        <v>408</v>
      </c>
      <c r="M377" s="42" t="s">
        <v>8930</v>
      </c>
      <c r="N377" s="42" t="s">
        <v>8876</v>
      </c>
      <c r="O377" s="42"/>
    </row>
    <row r="378" spans="1:15" x14ac:dyDescent="0.3">
      <c r="A378" s="42" t="s">
        <v>6712</v>
      </c>
      <c r="B378" s="42" t="s">
        <v>7797</v>
      </c>
      <c r="C378" s="43" t="s">
        <v>2556</v>
      </c>
      <c r="D378" s="42" t="s">
        <v>142</v>
      </c>
      <c r="E378" s="43" t="s">
        <v>2289</v>
      </c>
      <c r="F378" s="42" t="s">
        <v>2110</v>
      </c>
      <c r="G378" s="42" t="s">
        <v>7796</v>
      </c>
      <c r="H378" s="42" t="s">
        <v>70</v>
      </c>
      <c r="I378" s="42" t="s">
        <v>7798</v>
      </c>
      <c r="J378" s="42" t="s">
        <v>2541</v>
      </c>
      <c r="K378" s="42" t="s">
        <v>231</v>
      </c>
      <c r="L378" s="42" t="s">
        <v>408</v>
      </c>
      <c r="M378" s="42" t="s">
        <v>8930</v>
      </c>
      <c r="N378" s="42" t="s">
        <v>8876</v>
      </c>
      <c r="O378" s="42"/>
    </row>
    <row r="379" spans="1:15" x14ac:dyDescent="0.3">
      <c r="A379" s="42" t="s">
        <v>6712</v>
      </c>
      <c r="B379" s="42" t="s">
        <v>8077</v>
      </c>
      <c r="C379" s="43" t="s">
        <v>3048</v>
      </c>
      <c r="D379" s="42" t="s">
        <v>142</v>
      </c>
      <c r="E379" s="43" t="s">
        <v>2289</v>
      </c>
      <c r="F379" s="42" t="s">
        <v>2218</v>
      </c>
      <c r="G379" s="42" t="s">
        <v>8076</v>
      </c>
      <c r="H379" s="42" t="s">
        <v>70</v>
      </c>
      <c r="I379" s="42" t="s">
        <v>8078</v>
      </c>
      <c r="J379" s="42" t="s">
        <v>2541</v>
      </c>
      <c r="K379" s="42" t="s">
        <v>231</v>
      </c>
      <c r="L379" s="42" t="s">
        <v>408</v>
      </c>
      <c r="M379" s="42" t="s">
        <v>2565</v>
      </c>
      <c r="N379" s="42" t="s">
        <v>8876</v>
      </c>
      <c r="O379" s="42"/>
    </row>
    <row r="380" spans="1:15" x14ac:dyDescent="0.3">
      <c r="A380" s="42" t="s">
        <v>6712</v>
      </c>
      <c r="B380" s="42" t="s">
        <v>8095</v>
      </c>
      <c r="C380" s="43" t="s">
        <v>2556</v>
      </c>
      <c r="D380" s="42" t="s">
        <v>142</v>
      </c>
      <c r="E380" s="43" t="s">
        <v>2289</v>
      </c>
      <c r="F380" s="42" t="s">
        <v>2222</v>
      </c>
      <c r="G380" s="42" t="s">
        <v>8094</v>
      </c>
      <c r="H380" s="42" t="s">
        <v>70</v>
      </c>
      <c r="I380" s="42" t="s">
        <v>8096</v>
      </c>
      <c r="J380" s="42" t="s">
        <v>2541</v>
      </c>
      <c r="K380" s="42" t="s">
        <v>231</v>
      </c>
      <c r="L380" s="42" t="s">
        <v>408</v>
      </c>
      <c r="M380" s="42" t="s">
        <v>8966</v>
      </c>
      <c r="N380" s="42" t="s">
        <v>8876</v>
      </c>
      <c r="O380" s="42"/>
    </row>
    <row r="381" spans="1:15" x14ac:dyDescent="0.3">
      <c r="A381" s="42" t="s">
        <v>6712</v>
      </c>
      <c r="B381" s="42" t="s">
        <v>8182</v>
      </c>
      <c r="C381" s="43" t="s">
        <v>18</v>
      </c>
      <c r="D381" s="42" t="s">
        <v>142</v>
      </c>
      <c r="E381" s="43" t="s">
        <v>2289</v>
      </c>
      <c r="F381" s="42" t="s">
        <v>2263</v>
      </c>
      <c r="G381" s="42" t="s">
        <v>8181</v>
      </c>
      <c r="H381" s="42" t="s">
        <v>2669</v>
      </c>
      <c r="I381" s="42" t="s">
        <v>8183</v>
      </c>
      <c r="J381" s="42" t="s">
        <v>2541</v>
      </c>
      <c r="K381" s="42" t="s">
        <v>231</v>
      </c>
      <c r="L381" s="42" t="s">
        <v>408</v>
      </c>
      <c r="M381" s="42" t="s">
        <v>990</v>
      </c>
      <c r="N381" s="42" t="s">
        <v>8876</v>
      </c>
      <c r="O381" s="42"/>
    </row>
    <row r="382" spans="1:15" x14ac:dyDescent="0.3">
      <c r="A382" s="42" t="s">
        <v>6712</v>
      </c>
      <c r="B382" s="42" t="s">
        <v>8171</v>
      </c>
      <c r="C382" s="43" t="s">
        <v>8878</v>
      </c>
      <c r="D382" s="42" t="s">
        <v>142</v>
      </c>
      <c r="E382" s="43" t="s">
        <v>2289</v>
      </c>
      <c r="F382" s="42" t="s">
        <v>2263</v>
      </c>
      <c r="G382" s="42" t="s">
        <v>8170</v>
      </c>
      <c r="H382" s="42" t="s">
        <v>70</v>
      </c>
      <c r="I382" s="42" t="s">
        <v>8172</v>
      </c>
      <c r="J382" s="42" t="s">
        <v>2541</v>
      </c>
      <c r="K382" s="42" t="s">
        <v>231</v>
      </c>
      <c r="L382" s="42" t="s">
        <v>408</v>
      </c>
      <c r="M382" s="42" t="s">
        <v>990</v>
      </c>
      <c r="N382" s="42" t="s">
        <v>8876</v>
      </c>
      <c r="O382" s="42"/>
    </row>
    <row r="383" spans="1:15" x14ac:dyDescent="0.3">
      <c r="A383" s="42" t="s">
        <v>6712</v>
      </c>
      <c r="B383" s="42" t="s">
        <v>7137</v>
      </c>
      <c r="C383" s="43" t="s">
        <v>8878</v>
      </c>
      <c r="D383" s="42" t="s">
        <v>154</v>
      </c>
      <c r="E383" s="43" t="s">
        <v>2289</v>
      </c>
      <c r="F383" s="42" t="s">
        <v>1974</v>
      </c>
      <c r="G383" s="42" t="s">
        <v>7136</v>
      </c>
      <c r="H383" s="42" t="s">
        <v>70</v>
      </c>
      <c r="I383" s="42" t="s">
        <v>7138</v>
      </c>
      <c r="J383" s="42" t="s">
        <v>6714</v>
      </c>
      <c r="K383" s="42" t="s">
        <v>231</v>
      </c>
      <c r="L383" s="42" t="s">
        <v>408</v>
      </c>
      <c r="M383" s="42" t="s">
        <v>8931</v>
      </c>
      <c r="N383" s="42" t="s">
        <v>8876</v>
      </c>
      <c r="O383" s="42"/>
    </row>
    <row r="384" spans="1:15" x14ac:dyDescent="0.3">
      <c r="A384" s="42" t="s">
        <v>6712</v>
      </c>
      <c r="B384" s="42" t="s">
        <v>7140</v>
      </c>
      <c r="C384" s="43" t="s">
        <v>8878</v>
      </c>
      <c r="D384" s="42" t="s">
        <v>142</v>
      </c>
      <c r="E384" s="43" t="s">
        <v>6018</v>
      </c>
      <c r="F384" s="42" t="s">
        <v>1974</v>
      </c>
      <c r="G384" s="42" t="s">
        <v>7139</v>
      </c>
      <c r="H384" s="42" t="s">
        <v>70</v>
      </c>
      <c r="I384" s="42" t="s">
        <v>7141</v>
      </c>
      <c r="J384" s="42" t="s">
        <v>2541</v>
      </c>
      <c r="K384" s="42" t="s">
        <v>231</v>
      </c>
      <c r="L384" s="42" t="s">
        <v>408</v>
      </c>
      <c r="M384" s="42" t="s">
        <v>8931</v>
      </c>
      <c r="N384" s="42" t="s">
        <v>8876</v>
      </c>
      <c r="O384" s="42"/>
    </row>
    <row r="385" spans="1:15" x14ac:dyDescent="0.3">
      <c r="A385" s="42" t="s">
        <v>6712</v>
      </c>
      <c r="B385" s="42" t="s">
        <v>8080</v>
      </c>
      <c r="C385" s="43" t="s">
        <v>2556</v>
      </c>
      <c r="D385" s="42" t="s">
        <v>142</v>
      </c>
      <c r="E385" s="299" t="s">
        <v>2543</v>
      </c>
      <c r="F385" s="42" t="s">
        <v>2218</v>
      </c>
      <c r="G385" s="42" t="s">
        <v>8079</v>
      </c>
      <c r="H385" s="42" t="s">
        <v>70</v>
      </c>
      <c r="I385" s="42" t="s">
        <v>8081</v>
      </c>
      <c r="J385" s="42" t="s">
        <v>2541</v>
      </c>
      <c r="K385" s="42" t="s">
        <v>231</v>
      </c>
      <c r="L385" s="42" t="s">
        <v>408</v>
      </c>
      <c r="M385" s="42" t="s">
        <v>2565</v>
      </c>
      <c r="N385" s="42" t="s">
        <v>8876</v>
      </c>
      <c r="O385" s="42" t="s">
        <v>10216</v>
      </c>
    </row>
    <row r="386" spans="1:15" x14ac:dyDescent="0.3">
      <c r="A386" s="42" t="s">
        <v>6712</v>
      </c>
      <c r="B386" s="42" t="s">
        <v>7184</v>
      </c>
      <c r="C386" s="43" t="s">
        <v>8878</v>
      </c>
      <c r="D386" s="42" t="s">
        <v>142</v>
      </c>
      <c r="E386" s="43" t="s">
        <v>6018</v>
      </c>
      <c r="F386" s="42" t="s">
        <v>1979</v>
      </c>
      <c r="G386" s="42" t="s">
        <v>7183</v>
      </c>
      <c r="H386" s="42" t="s">
        <v>70</v>
      </c>
      <c r="I386" s="42" t="s">
        <v>7185</v>
      </c>
      <c r="J386" s="42" t="s">
        <v>2541</v>
      </c>
      <c r="K386" s="42" t="s">
        <v>231</v>
      </c>
      <c r="L386" s="42" t="s">
        <v>408</v>
      </c>
      <c r="M386" s="42" t="s">
        <v>8932</v>
      </c>
      <c r="N386" s="42" t="s">
        <v>8876</v>
      </c>
      <c r="O386" s="42"/>
    </row>
    <row r="387" spans="1:15" x14ac:dyDescent="0.3">
      <c r="A387" s="42" t="s">
        <v>6712</v>
      </c>
      <c r="B387" s="42" t="s">
        <v>7908</v>
      </c>
      <c r="C387" s="43" t="s">
        <v>8878</v>
      </c>
      <c r="D387" s="42" t="s">
        <v>142</v>
      </c>
      <c r="E387" s="43" t="s">
        <v>2543</v>
      </c>
      <c r="F387" s="42" t="s">
        <v>2154</v>
      </c>
      <c r="G387" s="42" t="s">
        <v>7907</v>
      </c>
      <c r="H387" s="42" t="s">
        <v>70</v>
      </c>
      <c r="I387" s="42" t="s">
        <v>7909</v>
      </c>
      <c r="J387" s="42" t="s">
        <v>2541</v>
      </c>
      <c r="K387" s="42" t="s">
        <v>231</v>
      </c>
      <c r="L387" s="42" t="s">
        <v>408</v>
      </c>
      <c r="M387" s="42" t="s">
        <v>1072</v>
      </c>
      <c r="N387" s="42" t="s">
        <v>8876</v>
      </c>
      <c r="O387" s="42"/>
    </row>
    <row r="388" spans="1:15" x14ac:dyDescent="0.3">
      <c r="A388" s="42" t="s">
        <v>6712</v>
      </c>
      <c r="B388" s="42" t="s">
        <v>7034</v>
      </c>
      <c r="C388" s="43" t="s">
        <v>2556</v>
      </c>
      <c r="D388" s="42" t="s">
        <v>154</v>
      </c>
      <c r="E388" s="43" t="s">
        <v>2289</v>
      </c>
      <c r="F388" s="42" t="s">
        <v>1959</v>
      </c>
      <c r="G388" s="42" t="s">
        <v>7033</v>
      </c>
      <c r="H388" s="42" t="s">
        <v>70</v>
      </c>
      <c r="I388" s="42" t="s">
        <v>7035</v>
      </c>
      <c r="J388" s="42" t="s">
        <v>6714</v>
      </c>
      <c r="K388" s="42" t="s">
        <v>231</v>
      </c>
      <c r="L388" s="42" t="s">
        <v>408</v>
      </c>
      <c r="M388" s="42" t="s">
        <v>8917</v>
      </c>
      <c r="N388" s="42" t="s">
        <v>8876</v>
      </c>
      <c r="O388" s="42"/>
    </row>
    <row r="389" spans="1:15" x14ac:dyDescent="0.3">
      <c r="A389" s="42" t="s">
        <v>6712</v>
      </c>
      <c r="B389" s="42" t="s">
        <v>6985</v>
      </c>
      <c r="C389" s="43" t="s">
        <v>8878</v>
      </c>
      <c r="D389" s="42" t="s">
        <v>142</v>
      </c>
      <c r="E389" s="43" t="s">
        <v>6018</v>
      </c>
      <c r="F389" s="42" t="s">
        <v>1959</v>
      </c>
      <c r="G389" s="42" t="s">
        <v>6984</v>
      </c>
      <c r="H389" s="42" t="s">
        <v>70</v>
      </c>
      <c r="I389" s="42" t="s">
        <v>6986</v>
      </c>
      <c r="J389" s="42" t="s">
        <v>2541</v>
      </c>
      <c r="K389" s="42" t="s">
        <v>231</v>
      </c>
      <c r="L389" s="42" t="s">
        <v>408</v>
      </c>
      <c r="M389" s="42" t="s">
        <v>8917</v>
      </c>
      <c r="N389" s="42" t="s">
        <v>8876</v>
      </c>
      <c r="O389" s="42"/>
    </row>
    <row r="390" spans="1:15" x14ac:dyDescent="0.3">
      <c r="A390" s="42" t="s">
        <v>6712</v>
      </c>
      <c r="B390" s="42" t="s">
        <v>8162</v>
      </c>
      <c r="C390" s="43" t="s">
        <v>8878</v>
      </c>
      <c r="D390" s="42" t="s">
        <v>142</v>
      </c>
      <c r="E390" s="43" t="s">
        <v>2289</v>
      </c>
      <c r="F390" s="42" t="s">
        <v>2259</v>
      </c>
      <c r="G390" s="42" t="s">
        <v>8161</v>
      </c>
      <c r="H390" s="42" t="s">
        <v>70</v>
      </c>
      <c r="I390" s="42" t="s">
        <v>8163</v>
      </c>
      <c r="J390" s="42" t="s">
        <v>2541</v>
      </c>
      <c r="K390" s="42" t="s">
        <v>231</v>
      </c>
      <c r="L390" s="42" t="s">
        <v>408</v>
      </c>
      <c r="M390" s="42" t="s">
        <v>2262</v>
      </c>
      <c r="N390" s="42" t="s">
        <v>8876</v>
      </c>
      <c r="O390" s="42"/>
    </row>
    <row r="391" spans="1:15" x14ac:dyDescent="0.3">
      <c r="A391" s="42" t="s">
        <v>6712</v>
      </c>
      <c r="B391" s="42" t="s">
        <v>8004</v>
      </c>
      <c r="C391" s="43" t="s">
        <v>8878</v>
      </c>
      <c r="D391" s="42" t="s">
        <v>142</v>
      </c>
      <c r="E391" s="43" t="s">
        <v>2289</v>
      </c>
      <c r="F391" s="42" t="s">
        <v>2198</v>
      </c>
      <c r="G391" s="42" t="s">
        <v>8003</v>
      </c>
      <c r="H391" s="42" t="s">
        <v>70</v>
      </c>
      <c r="I391" s="42" t="s">
        <v>8005</v>
      </c>
      <c r="J391" s="42" t="s">
        <v>2541</v>
      </c>
      <c r="K391" s="42" t="s">
        <v>231</v>
      </c>
      <c r="L391" s="42" t="s">
        <v>408</v>
      </c>
      <c r="M391" s="42" t="s">
        <v>2201</v>
      </c>
      <c r="N391" s="42" t="s">
        <v>8876</v>
      </c>
      <c r="O391" s="42"/>
    </row>
    <row r="392" spans="1:15" x14ac:dyDescent="0.3">
      <c r="A392" s="42" t="s">
        <v>6712</v>
      </c>
      <c r="B392" s="42" t="s">
        <v>7903</v>
      </c>
      <c r="C392" s="43" t="s">
        <v>8878</v>
      </c>
      <c r="D392" s="42" t="s">
        <v>142</v>
      </c>
      <c r="E392" s="43" t="s">
        <v>2543</v>
      </c>
      <c r="F392" s="42" t="s">
        <v>2152</v>
      </c>
      <c r="G392" s="42" t="s">
        <v>7902</v>
      </c>
      <c r="H392" s="42" t="s">
        <v>70</v>
      </c>
      <c r="I392" s="42" t="s">
        <v>7904</v>
      </c>
      <c r="J392" s="42" t="s">
        <v>2541</v>
      </c>
      <c r="K392" s="42" t="s">
        <v>231</v>
      </c>
      <c r="L392" s="42" t="s">
        <v>408</v>
      </c>
      <c r="M392" s="42" t="s">
        <v>8933</v>
      </c>
      <c r="N392" s="42" t="s">
        <v>8876</v>
      </c>
      <c r="O392" s="42"/>
    </row>
    <row r="393" spans="1:15" x14ac:dyDescent="0.3">
      <c r="A393" s="42" t="s">
        <v>6712</v>
      </c>
      <c r="B393" s="42" t="s">
        <v>7883</v>
      </c>
      <c r="C393" s="43" t="s">
        <v>8878</v>
      </c>
      <c r="D393" s="42" t="s">
        <v>142</v>
      </c>
      <c r="E393" s="43" t="s">
        <v>2543</v>
      </c>
      <c r="F393" s="42" t="s">
        <v>2144</v>
      </c>
      <c r="G393" s="42" t="s">
        <v>7882</v>
      </c>
      <c r="H393" s="42" t="s">
        <v>70</v>
      </c>
      <c r="I393" s="42" t="s">
        <v>7884</v>
      </c>
      <c r="J393" s="42" t="s">
        <v>2541</v>
      </c>
      <c r="K393" s="42" t="s">
        <v>231</v>
      </c>
      <c r="L393" s="42" t="s">
        <v>408</v>
      </c>
      <c r="M393" s="42" t="s">
        <v>1711</v>
      </c>
      <c r="N393" s="42" t="s">
        <v>8876</v>
      </c>
      <c r="O393" s="42"/>
    </row>
    <row r="394" spans="1:15" x14ac:dyDescent="0.3">
      <c r="A394" s="42" t="s">
        <v>6712</v>
      </c>
      <c r="B394" s="42" t="s">
        <v>6988</v>
      </c>
      <c r="C394" s="43" t="s">
        <v>8878</v>
      </c>
      <c r="D394" s="42" t="s">
        <v>154</v>
      </c>
      <c r="E394" s="43" t="s">
        <v>2289</v>
      </c>
      <c r="F394" s="42" t="s">
        <v>1959</v>
      </c>
      <c r="G394" s="42" t="s">
        <v>6987</v>
      </c>
      <c r="H394" s="42" t="s">
        <v>2669</v>
      </c>
      <c r="I394" s="42" t="s">
        <v>6989</v>
      </c>
      <c r="J394" s="42" t="s">
        <v>6714</v>
      </c>
      <c r="K394" s="42" t="s">
        <v>231</v>
      </c>
      <c r="L394" s="42" t="s">
        <v>408</v>
      </c>
      <c r="M394" s="42" t="s">
        <v>8917</v>
      </c>
      <c r="N394" s="42" t="s">
        <v>8876</v>
      </c>
      <c r="O394" s="42"/>
    </row>
    <row r="395" spans="1:15" x14ac:dyDescent="0.3">
      <c r="A395" s="42" t="s">
        <v>6712</v>
      </c>
      <c r="B395" s="42" t="s">
        <v>8174</v>
      </c>
      <c r="C395" s="43" t="s">
        <v>8878</v>
      </c>
      <c r="D395" s="42" t="s">
        <v>142</v>
      </c>
      <c r="E395" s="43" t="s">
        <v>6018</v>
      </c>
      <c r="F395" s="42" t="s">
        <v>2263</v>
      </c>
      <c r="G395" s="42" t="s">
        <v>8173</v>
      </c>
      <c r="H395" s="42" t="s">
        <v>2669</v>
      </c>
      <c r="I395" s="42" t="s">
        <v>8175</v>
      </c>
      <c r="J395" s="42" t="s">
        <v>2541</v>
      </c>
      <c r="K395" s="42" t="s">
        <v>231</v>
      </c>
      <c r="L395" s="42" t="s">
        <v>408</v>
      </c>
      <c r="M395" s="42" t="s">
        <v>990</v>
      </c>
      <c r="N395" s="42" t="s">
        <v>8876</v>
      </c>
      <c r="O395" s="42"/>
    </row>
    <row r="396" spans="1:15" x14ac:dyDescent="0.3">
      <c r="A396" s="42" t="s">
        <v>6712</v>
      </c>
      <c r="B396" s="42" t="s">
        <v>7922</v>
      </c>
      <c r="C396" s="43" t="s">
        <v>8878</v>
      </c>
      <c r="D396" s="42" t="s">
        <v>142</v>
      </c>
      <c r="E396" s="43" t="s">
        <v>2289</v>
      </c>
      <c r="F396" s="42" t="s">
        <v>2164</v>
      </c>
      <c r="G396" s="42" t="s">
        <v>7921</v>
      </c>
      <c r="H396" s="42" t="s">
        <v>70</v>
      </c>
      <c r="I396" s="42" t="s">
        <v>7923</v>
      </c>
      <c r="J396" s="42" t="s">
        <v>2541</v>
      </c>
      <c r="K396" s="42" t="s">
        <v>231</v>
      </c>
      <c r="L396" s="42" t="s">
        <v>408</v>
      </c>
      <c r="M396" s="42" t="s">
        <v>2167</v>
      </c>
      <c r="N396" s="42" t="s">
        <v>8876</v>
      </c>
      <c r="O396" s="42"/>
    </row>
    <row r="397" spans="1:15" x14ac:dyDescent="0.3">
      <c r="A397" s="42" t="s">
        <v>6712</v>
      </c>
      <c r="B397" s="42" t="s">
        <v>7856</v>
      </c>
      <c r="C397" s="43" t="s">
        <v>8878</v>
      </c>
      <c r="D397" s="42" t="s">
        <v>142</v>
      </c>
      <c r="E397" s="43" t="s">
        <v>6556</v>
      </c>
      <c r="F397" s="42" t="s">
        <v>2137</v>
      </c>
      <c r="G397" s="42" t="s">
        <v>7855</v>
      </c>
      <c r="H397" s="42" t="s">
        <v>70</v>
      </c>
      <c r="I397" s="42" t="s">
        <v>7857</v>
      </c>
      <c r="J397" s="42" t="s">
        <v>2541</v>
      </c>
      <c r="K397" s="42" t="s">
        <v>231</v>
      </c>
      <c r="L397" s="42" t="s">
        <v>408</v>
      </c>
      <c r="M397" s="42" t="s">
        <v>1751</v>
      </c>
      <c r="N397" s="42" t="s">
        <v>8876</v>
      </c>
      <c r="O397" s="42"/>
    </row>
    <row r="398" spans="1:15" x14ac:dyDescent="0.3">
      <c r="A398" s="42" t="s">
        <v>6712</v>
      </c>
      <c r="B398" s="42" t="s">
        <v>7897</v>
      </c>
      <c r="C398" s="43" t="s">
        <v>8878</v>
      </c>
      <c r="D398" s="42" t="s">
        <v>142</v>
      </c>
      <c r="E398" s="43" t="s">
        <v>2289</v>
      </c>
      <c r="F398" s="42" t="s">
        <v>2150</v>
      </c>
      <c r="G398" s="42" t="s">
        <v>7896</v>
      </c>
      <c r="H398" s="42" t="s">
        <v>70</v>
      </c>
      <c r="I398" s="42" t="s">
        <v>7898</v>
      </c>
      <c r="J398" s="42" t="s">
        <v>2541</v>
      </c>
      <c r="K398" s="42" t="s">
        <v>231</v>
      </c>
      <c r="L398" s="42" t="s">
        <v>408</v>
      </c>
      <c r="M398" s="42" t="s">
        <v>1673</v>
      </c>
      <c r="N398" s="42" t="s">
        <v>8876</v>
      </c>
      <c r="O398" s="42"/>
    </row>
    <row r="399" spans="1:15" x14ac:dyDescent="0.3">
      <c r="A399" s="42" t="s">
        <v>6712</v>
      </c>
      <c r="B399" s="42" t="s">
        <v>7433</v>
      </c>
      <c r="C399" s="43" t="s">
        <v>8878</v>
      </c>
      <c r="D399" s="42" t="s">
        <v>154</v>
      </c>
      <c r="E399" s="43" t="s">
        <v>2289</v>
      </c>
      <c r="F399" s="42" t="s">
        <v>2000</v>
      </c>
      <c r="G399" s="42" t="s">
        <v>7432</v>
      </c>
      <c r="H399" s="42" t="s">
        <v>70</v>
      </c>
      <c r="I399" s="42" t="s">
        <v>7434</v>
      </c>
      <c r="J399" s="42" t="s">
        <v>6714</v>
      </c>
      <c r="K399" s="42" t="s">
        <v>231</v>
      </c>
      <c r="L399" s="42" t="s">
        <v>408</v>
      </c>
      <c r="M399" s="42" t="s">
        <v>8934</v>
      </c>
      <c r="N399" s="42" t="s">
        <v>8876</v>
      </c>
      <c r="O399" s="42"/>
    </row>
    <row r="400" spans="1:15" x14ac:dyDescent="0.3">
      <c r="A400" s="42" t="s">
        <v>6712</v>
      </c>
      <c r="B400" s="42" t="s">
        <v>7436</v>
      </c>
      <c r="C400" s="43" t="s">
        <v>8878</v>
      </c>
      <c r="D400" s="42" t="s">
        <v>142</v>
      </c>
      <c r="E400" s="43" t="s">
        <v>6018</v>
      </c>
      <c r="F400" s="42" t="s">
        <v>2000</v>
      </c>
      <c r="G400" s="42" t="s">
        <v>7435</v>
      </c>
      <c r="H400" s="42" t="s">
        <v>70</v>
      </c>
      <c r="I400" s="42" t="s">
        <v>7437</v>
      </c>
      <c r="J400" s="42" t="s">
        <v>2541</v>
      </c>
      <c r="K400" s="42" t="s">
        <v>231</v>
      </c>
      <c r="L400" s="42" t="s">
        <v>408</v>
      </c>
      <c r="M400" s="42" t="s">
        <v>8934</v>
      </c>
      <c r="N400" s="42" t="s">
        <v>8876</v>
      </c>
      <c r="O400" s="42"/>
    </row>
    <row r="401" spans="1:15" x14ac:dyDescent="0.3">
      <c r="A401" s="42" t="s">
        <v>6712</v>
      </c>
      <c r="B401" s="42" t="s">
        <v>6722</v>
      </c>
      <c r="C401" s="43" t="s">
        <v>8878</v>
      </c>
      <c r="D401" s="42" t="s">
        <v>154</v>
      </c>
      <c r="E401" s="43" t="s">
        <v>2289</v>
      </c>
      <c r="F401" s="42" t="s">
        <v>1942</v>
      </c>
      <c r="G401" s="42" t="s">
        <v>6721</v>
      </c>
      <c r="H401" s="42" t="s">
        <v>70</v>
      </c>
      <c r="I401" s="42" t="s">
        <v>6723</v>
      </c>
      <c r="J401" s="42" t="s">
        <v>6714</v>
      </c>
      <c r="K401" s="42" t="s">
        <v>231</v>
      </c>
      <c r="L401" s="42" t="s">
        <v>408</v>
      </c>
      <c r="M401" s="42" t="s">
        <v>8926</v>
      </c>
      <c r="N401" s="42" t="s">
        <v>8876</v>
      </c>
      <c r="O401" s="42"/>
    </row>
    <row r="402" spans="1:15" x14ac:dyDescent="0.3">
      <c r="A402" s="42" t="s">
        <v>6712</v>
      </c>
      <c r="B402" s="42" t="s">
        <v>6725</v>
      </c>
      <c r="C402" s="43" t="s">
        <v>8878</v>
      </c>
      <c r="D402" s="42" t="s">
        <v>142</v>
      </c>
      <c r="E402" s="43" t="s">
        <v>6018</v>
      </c>
      <c r="F402" s="42" t="s">
        <v>1942</v>
      </c>
      <c r="G402" s="42" t="s">
        <v>6724</v>
      </c>
      <c r="H402" s="42" t="s">
        <v>70</v>
      </c>
      <c r="I402" s="42" t="s">
        <v>6726</v>
      </c>
      <c r="J402" s="42" t="s">
        <v>2541</v>
      </c>
      <c r="K402" s="42" t="s">
        <v>231</v>
      </c>
      <c r="L402" s="42" t="s">
        <v>408</v>
      </c>
      <c r="M402" s="42" t="s">
        <v>8926</v>
      </c>
      <c r="N402" s="42" t="s">
        <v>8876</v>
      </c>
      <c r="O402" s="42"/>
    </row>
    <row r="403" spans="1:15" x14ac:dyDescent="0.3">
      <c r="A403" s="42" t="s">
        <v>6712</v>
      </c>
      <c r="B403" s="42" t="s">
        <v>8007</v>
      </c>
      <c r="C403" s="43" t="s">
        <v>8878</v>
      </c>
      <c r="D403" s="42" t="s">
        <v>142</v>
      </c>
      <c r="E403" s="43" t="s">
        <v>2289</v>
      </c>
      <c r="F403" s="42" t="s">
        <v>2198</v>
      </c>
      <c r="G403" s="42" t="s">
        <v>8006</v>
      </c>
      <c r="H403" s="42" t="s">
        <v>70</v>
      </c>
      <c r="I403" s="42" t="s">
        <v>8008</v>
      </c>
      <c r="J403" s="42" t="s">
        <v>2541</v>
      </c>
      <c r="K403" s="42" t="s">
        <v>231</v>
      </c>
      <c r="L403" s="42" t="s">
        <v>408</v>
      </c>
      <c r="M403" s="42" t="s">
        <v>2201</v>
      </c>
      <c r="N403" s="42" t="s">
        <v>8876</v>
      </c>
      <c r="O403" s="42"/>
    </row>
    <row r="404" spans="1:15" x14ac:dyDescent="0.3">
      <c r="A404" s="42" t="s">
        <v>6712</v>
      </c>
      <c r="B404" s="42" t="s">
        <v>8043</v>
      </c>
      <c r="C404" s="43" t="s">
        <v>8878</v>
      </c>
      <c r="D404" s="42" t="s">
        <v>142</v>
      </c>
      <c r="E404" s="43" t="s">
        <v>2289</v>
      </c>
      <c r="F404" s="42" t="s">
        <v>2218</v>
      </c>
      <c r="G404" s="42" t="s">
        <v>8042</v>
      </c>
      <c r="H404" s="42" t="s">
        <v>70</v>
      </c>
      <c r="I404" s="42" t="s">
        <v>8044</v>
      </c>
      <c r="J404" s="42" t="s">
        <v>2541</v>
      </c>
      <c r="K404" s="42" t="s">
        <v>231</v>
      </c>
      <c r="L404" s="42" t="s">
        <v>408</v>
      </c>
      <c r="M404" s="42" t="s">
        <v>2565</v>
      </c>
      <c r="N404" s="42" t="s">
        <v>8876</v>
      </c>
      <c r="O404" s="42"/>
    </row>
    <row r="405" spans="1:15" x14ac:dyDescent="0.3">
      <c r="A405" s="42" t="s">
        <v>6712</v>
      </c>
      <c r="B405" s="42" t="s">
        <v>7192</v>
      </c>
      <c r="C405" s="43" t="s">
        <v>8878</v>
      </c>
      <c r="D405" s="42" t="s">
        <v>154</v>
      </c>
      <c r="E405" s="43" t="s">
        <v>2289</v>
      </c>
      <c r="F405" s="42" t="s">
        <v>1979</v>
      </c>
      <c r="G405" s="42" t="s">
        <v>7191</v>
      </c>
      <c r="H405" s="42" t="s">
        <v>70</v>
      </c>
      <c r="I405" s="42" t="s">
        <v>7193</v>
      </c>
      <c r="J405" s="42" t="s">
        <v>6714</v>
      </c>
      <c r="K405" s="42" t="s">
        <v>231</v>
      </c>
      <c r="L405" s="42" t="s">
        <v>408</v>
      </c>
      <c r="M405" s="42" t="s">
        <v>8935</v>
      </c>
      <c r="N405" s="42" t="s">
        <v>8876</v>
      </c>
      <c r="O405" s="42"/>
    </row>
    <row r="406" spans="1:15" x14ac:dyDescent="0.3">
      <c r="A406" s="42" t="s">
        <v>6712</v>
      </c>
      <c r="B406" s="42" t="s">
        <v>7111</v>
      </c>
      <c r="C406" s="43" t="s">
        <v>8878</v>
      </c>
      <c r="D406" s="42" t="s">
        <v>154</v>
      </c>
      <c r="E406" s="43" t="s">
        <v>6018</v>
      </c>
      <c r="F406" s="42" t="s">
        <v>1968</v>
      </c>
      <c r="G406" s="42" t="s">
        <v>7110</v>
      </c>
      <c r="H406" s="42" t="s">
        <v>70</v>
      </c>
      <c r="I406" s="42" t="s">
        <v>7112</v>
      </c>
      <c r="J406" s="42" t="s">
        <v>6714</v>
      </c>
      <c r="K406" s="42" t="s">
        <v>231</v>
      </c>
      <c r="L406" s="42" t="s">
        <v>408</v>
      </c>
      <c r="M406" s="42" t="s">
        <v>8936</v>
      </c>
      <c r="N406" s="42" t="s">
        <v>8876</v>
      </c>
      <c r="O406" s="42"/>
    </row>
    <row r="407" spans="1:15" x14ac:dyDescent="0.3">
      <c r="A407" s="42" t="s">
        <v>6712</v>
      </c>
      <c r="B407" s="42" t="s">
        <v>7114</v>
      </c>
      <c r="C407" s="43" t="s">
        <v>8878</v>
      </c>
      <c r="D407" s="42" t="s">
        <v>142</v>
      </c>
      <c r="E407" s="43" t="s">
        <v>6018</v>
      </c>
      <c r="F407" s="42" t="s">
        <v>1968</v>
      </c>
      <c r="G407" s="42" t="s">
        <v>7113</v>
      </c>
      <c r="H407" s="42" t="s">
        <v>70</v>
      </c>
      <c r="I407" s="42" t="s">
        <v>7115</v>
      </c>
      <c r="J407" s="42" t="s">
        <v>2541</v>
      </c>
      <c r="K407" s="42" t="s">
        <v>231</v>
      </c>
      <c r="L407" s="42" t="s">
        <v>408</v>
      </c>
      <c r="M407" s="42" t="s">
        <v>8936</v>
      </c>
      <c r="N407" s="42" t="s">
        <v>8876</v>
      </c>
      <c r="O407" s="42"/>
    </row>
    <row r="408" spans="1:15" x14ac:dyDescent="0.3">
      <c r="A408" s="42" t="s">
        <v>6712</v>
      </c>
      <c r="B408" s="42" t="s">
        <v>7065</v>
      </c>
      <c r="C408" s="43" t="s">
        <v>2556</v>
      </c>
      <c r="D408" s="42" t="s">
        <v>292</v>
      </c>
      <c r="E408" s="43" t="s">
        <v>2289</v>
      </c>
      <c r="F408" s="42" t="s">
        <v>1962</v>
      </c>
      <c r="G408" s="42" t="s">
        <v>7064</v>
      </c>
      <c r="H408" s="42" t="s">
        <v>70</v>
      </c>
      <c r="I408" s="42" t="s">
        <v>7066</v>
      </c>
      <c r="J408" s="42" t="s">
        <v>6733</v>
      </c>
      <c r="K408" s="42" t="s">
        <v>231</v>
      </c>
      <c r="L408" s="42" t="s">
        <v>408</v>
      </c>
      <c r="M408" s="42" t="s">
        <v>8937</v>
      </c>
      <c r="N408" s="42" t="s">
        <v>8876</v>
      </c>
      <c r="O408" s="42"/>
    </row>
    <row r="409" spans="1:15" x14ac:dyDescent="0.3">
      <c r="A409" s="42" t="s">
        <v>6712</v>
      </c>
      <c r="B409" s="42" t="s">
        <v>7059</v>
      </c>
      <c r="C409" s="43" t="s">
        <v>8878</v>
      </c>
      <c r="D409" s="42" t="s">
        <v>154</v>
      </c>
      <c r="E409" s="43" t="s">
        <v>2289</v>
      </c>
      <c r="F409" s="42" t="s">
        <v>1962</v>
      </c>
      <c r="G409" s="42" t="s">
        <v>7058</v>
      </c>
      <c r="H409" s="42" t="s">
        <v>70</v>
      </c>
      <c r="I409" s="42" t="s">
        <v>7060</v>
      </c>
      <c r="J409" s="42" t="s">
        <v>6714</v>
      </c>
      <c r="K409" s="42" t="s">
        <v>231</v>
      </c>
      <c r="L409" s="42" t="s">
        <v>408</v>
      </c>
      <c r="M409" s="42" t="s">
        <v>8937</v>
      </c>
      <c r="N409" s="42" t="s">
        <v>8876</v>
      </c>
      <c r="O409" s="42"/>
    </row>
    <row r="410" spans="1:15" x14ac:dyDescent="0.3">
      <c r="A410" s="42" t="s">
        <v>6712</v>
      </c>
      <c r="B410" s="42" t="s">
        <v>7062</v>
      </c>
      <c r="C410" s="43" t="s">
        <v>8878</v>
      </c>
      <c r="D410" s="42" t="s">
        <v>142</v>
      </c>
      <c r="E410" s="43" t="s">
        <v>2289</v>
      </c>
      <c r="F410" s="42" t="s">
        <v>1962</v>
      </c>
      <c r="G410" s="42" t="s">
        <v>7061</v>
      </c>
      <c r="H410" s="42" t="s">
        <v>70</v>
      </c>
      <c r="I410" s="42" t="s">
        <v>7063</v>
      </c>
      <c r="J410" s="42" t="s">
        <v>2541</v>
      </c>
      <c r="K410" s="42" t="s">
        <v>231</v>
      </c>
      <c r="L410" s="42" t="s">
        <v>408</v>
      </c>
      <c r="M410" s="42" t="s">
        <v>8937</v>
      </c>
      <c r="N410" s="42" t="s">
        <v>8876</v>
      </c>
      <c r="O410" s="42"/>
    </row>
    <row r="411" spans="1:15" x14ac:dyDescent="0.3">
      <c r="A411" s="42" t="s">
        <v>6712</v>
      </c>
      <c r="B411" s="42" t="s">
        <v>7117</v>
      </c>
      <c r="C411" s="43" t="s">
        <v>2556</v>
      </c>
      <c r="D411" s="42" t="s">
        <v>292</v>
      </c>
      <c r="E411" s="43" t="s">
        <v>2289</v>
      </c>
      <c r="F411" s="42" t="s">
        <v>1968</v>
      </c>
      <c r="G411" s="42" t="s">
        <v>7116</v>
      </c>
      <c r="H411" s="42" t="s">
        <v>70</v>
      </c>
      <c r="I411" s="42" t="s">
        <v>7118</v>
      </c>
      <c r="J411" s="42" t="s">
        <v>6733</v>
      </c>
      <c r="K411" s="42" t="s">
        <v>231</v>
      </c>
      <c r="L411" s="42" t="s">
        <v>408</v>
      </c>
      <c r="M411" s="42" t="s">
        <v>8936</v>
      </c>
      <c r="N411" s="42" t="s">
        <v>8876</v>
      </c>
      <c r="O411" s="42"/>
    </row>
    <row r="412" spans="1:15" x14ac:dyDescent="0.3">
      <c r="A412" s="42" t="s">
        <v>6712</v>
      </c>
      <c r="B412" s="42" t="s">
        <v>7444</v>
      </c>
      <c r="C412" s="43" t="s">
        <v>8878</v>
      </c>
      <c r="D412" s="42" t="s">
        <v>154</v>
      </c>
      <c r="E412" s="43" t="s">
        <v>2289</v>
      </c>
      <c r="F412" s="42" t="s">
        <v>2000</v>
      </c>
      <c r="G412" s="42" t="s">
        <v>7443</v>
      </c>
      <c r="H412" s="42" t="s">
        <v>70</v>
      </c>
      <c r="I412" s="42" t="s">
        <v>7445</v>
      </c>
      <c r="J412" s="42" t="s">
        <v>6714</v>
      </c>
      <c r="K412" s="42" t="s">
        <v>231</v>
      </c>
      <c r="L412" s="42" t="s">
        <v>408</v>
      </c>
      <c r="M412" s="42" t="s">
        <v>8934</v>
      </c>
      <c r="N412" s="42" t="s">
        <v>8876</v>
      </c>
      <c r="O412" s="42"/>
    </row>
    <row r="413" spans="1:15" x14ac:dyDescent="0.3">
      <c r="A413" s="42" t="s">
        <v>6712</v>
      </c>
      <c r="B413" s="42" t="s">
        <v>7166</v>
      </c>
      <c r="C413" s="43" t="s">
        <v>2556</v>
      </c>
      <c r="D413" s="42" t="s">
        <v>292</v>
      </c>
      <c r="E413" s="43" t="s">
        <v>2289</v>
      </c>
      <c r="F413" s="42" t="s">
        <v>1977</v>
      </c>
      <c r="G413" s="42" t="s">
        <v>7165</v>
      </c>
      <c r="H413" s="42" t="s">
        <v>70</v>
      </c>
      <c r="I413" s="42" t="s">
        <v>7167</v>
      </c>
      <c r="J413" s="42" t="s">
        <v>6733</v>
      </c>
      <c r="K413" s="42" t="s">
        <v>231</v>
      </c>
      <c r="L413" s="42" t="s">
        <v>408</v>
      </c>
      <c r="M413" s="42" t="s">
        <v>8938</v>
      </c>
      <c r="N413" s="42" t="s">
        <v>8876</v>
      </c>
      <c r="O413" s="42"/>
    </row>
    <row r="414" spans="1:15" x14ac:dyDescent="0.3">
      <c r="A414" s="42" t="s">
        <v>6712</v>
      </c>
      <c r="B414" s="42" t="s">
        <v>7169</v>
      </c>
      <c r="C414" s="43" t="s">
        <v>2556</v>
      </c>
      <c r="D414" s="42" t="s">
        <v>154</v>
      </c>
      <c r="E414" s="43" t="s">
        <v>2289</v>
      </c>
      <c r="F414" s="42" t="s">
        <v>1977</v>
      </c>
      <c r="G414" s="42" t="s">
        <v>7168</v>
      </c>
      <c r="H414" s="42" t="s">
        <v>70</v>
      </c>
      <c r="I414" s="42" t="s">
        <v>7170</v>
      </c>
      <c r="J414" s="42" t="s">
        <v>6714</v>
      </c>
      <c r="K414" s="42" t="s">
        <v>231</v>
      </c>
      <c r="L414" s="42" t="s">
        <v>408</v>
      </c>
      <c r="M414" s="42" t="s">
        <v>8939</v>
      </c>
      <c r="N414" s="42" t="s">
        <v>8876</v>
      </c>
      <c r="O414" s="42"/>
    </row>
    <row r="415" spans="1:15" x14ac:dyDescent="0.3">
      <c r="A415" s="42" t="s">
        <v>6712</v>
      </c>
      <c r="B415" s="42" t="s">
        <v>7172</v>
      </c>
      <c r="C415" s="43" t="s">
        <v>2556</v>
      </c>
      <c r="D415" s="42" t="s">
        <v>142</v>
      </c>
      <c r="E415" s="43" t="s">
        <v>2289</v>
      </c>
      <c r="F415" s="42" t="s">
        <v>1977</v>
      </c>
      <c r="G415" s="42" t="s">
        <v>7171</v>
      </c>
      <c r="H415" s="42" t="s">
        <v>70</v>
      </c>
      <c r="I415" s="42" t="s">
        <v>7173</v>
      </c>
      <c r="J415" s="42" t="s">
        <v>2541</v>
      </c>
      <c r="K415" s="42" t="s">
        <v>231</v>
      </c>
      <c r="L415" s="42" t="s">
        <v>408</v>
      </c>
      <c r="M415" s="42" t="s">
        <v>8940</v>
      </c>
      <c r="N415" s="42" t="s">
        <v>8876</v>
      </c>
      <c r="O415" s="42"/>
    </row>
    <row r="416" spans="1:15" x14ac:dyDescent="0.3">
      <c r="A416" s="42" t="s">
        <v>6712</v>
      </c>
      <c r="B416" s="42" t="s">
        <v>7195</v>
      </c>
      <c r="C416" s="43" t="s">
        <v>8878</v>
      </c>
      <c r="D416" s="42" t="s">
        <v>154</v>
      </c>
      <c r="E416" s="43" t="s">
        <v>2289</v>
      </c>
      <c r="F416" s="42" t="s">
        <v>1979</v>
      </c>
      <c r="G416" s="42" t="s">
        <v>7194</v>
      </c>
      <c r="H416" s="42" t="s">
        <v>70</v>
      </c>
      <c r="I416" s="42" t="s">
        <v>7196</v>
      </c>
      <c r="J416" s="42" t="s">
        <v>6714</v>
      </c>
      <c r="K416" s="42" t="s">
        <v>231</v>
      </c>
      <c r="L416" s="42" t="s">
        <v>408</v>
      </c>
      <c r="M416" s="42" t="s">
        <v>8932</v>
      </c>
      <c r="N416" s="42" t="s">
        <v>8876</v>
      </c>
      <c r="O416" s="42"/>
    </row>
    <row r="417" spans="1:15" x14ac:dyDescent="0.3">
      <c r="A417" s="42" t="s">
        <v>6712</v>
      </c>
      <c r="B417" s="42" t="s">
        <v>7198</v>
      </c>
      <c r="C417" s="43" t="s">
        <v>8878</v>
      </c>
      <c r="D417" s="42" t="s">
        <v>142</v>
      </c>
      <c r="E417" s="43" t="s">
        <v>6018</v>
      </c>
      <c r="F417" s="42" t="s">
        <v>1979</v>
      </c>
      <c r="G417" s="42" t="s">
        <v>7197</v>
      </c>
      <c r="H417" s="42" t="s">
        <v>70</v>
      </c>
      <c r="I417" s="42" t="s">
        <v>7199</v>
      </c>
      <c r="J417" s="42" t="s">
        <v>2541</v>
      </c>
      <c r="K417" s="42" t="s">
        <v>231</v>
      </c>
      <c r="L417" s="42" t="s">
        <v>408</v>
      </c>
      <c r="M417" s="42" t="s">
        <v>8932</v>
      </c>
      <c r="N417" s="42" t="s">
        <v>8876</v>
      </c>
      <c r="O417" s="42"/>
    </row>
    <row r="418" spans="1:15" x14ac:dyDescent="0.3">
      <c r="A418" s="42" t="s">
        <v>6712</v>
      </c>
      <c r="B418" s="42" t="s">
        <v>6728</v>
      </c>
      <c r="C418" s="43" t="s">
        <v>8878</v>
      </c>
      <c r="D418" s="42" t="s">
        <v>1944</v>
      </c>
      <c r="E418" s="43" t="s">
        <v>2289</v>
      </c>
      <c r="F418" s="42" t="s">
        <v>1942</v>
      </c>
      <c r="G418" s="42" t="s">
        <v>6727</v>
      </c>
      <c r="H418" s="42" t="s">
        <v>70</v>
      </c>
      <c r="I418" s="42" t="s">
        <v>6730</v>
      </c>
      <c r="J418" s="42" t="s">
        <v>6729</v>
      </c>
      <c r="K418" s="42" t="s">
        <v>231</v>
      </c>
      <c r="L418" s="42" t="s">
        <v>408</v>
      </c>
      <c r="M418" s="42" t="s">
        <v>8926</v>
      </c>
      <c r="N418" s="42" t="s">
        <v>8876</v>
      </c>
      <c r="O418" s="42"/>
    </row>
    <row r="419" spans="1:15" x14ac:dyDescent="0.3">
      <c r="A419" s="42" t="s">
        <v>6712</v>
      </c>
      <c r="B419" s="42" t="s">
        <v>6732</v>
      </c>
      <c r="C419" s="43" t="s">
        <v>8878</v>
      </c>
      <c r="D419" s="42" t="s">
        <v>292</v>
      </c>
      <c r="E419" s="43" t="s">
        <v>6018</v>
      </c>
      <c r="F419" s="42" t="s">
        <v>1942</v>
      </c>
      <c r="G419" s="42" t="s">
        <v>6731</v>
      </c>
      <c r="H419" s="42" t="s">
        <v>70</v>
      </c>
      <c r="I419" s="42" t="s">
        <v>6730</v>
      </c>
      <c r="J419" s="42" t="s">
        <v>6733</v>
      </c>
      <c r="K419" s="42" t="s">
        <v>231</v>
      </c>
      <c r="L419" s="42" t="s">
        <v>408</v>
      </c>
      <c r="M419" s="42" t="s">
        <v>8926</v>
      </c>
      <c r="N419" s="42" t="s">
        <v>8876</v>
      </c>
      <c r="O419" s="42"/>
    </row>
    <row r="420" spans="1:15" x14ac:dyDescent="0.3">
      <c r="A420" s="42" t="s">
        <v>6712</v>
      </c>
      <c r="B420" s="42" t="s">
        <v>6788</v>
      </c>
      <c r="C420" s="43" t="s">
        <v>8878</v>
      </c>
      <c r="D420" s="42" t="s">
        <v>154</v>
      </c>
      <c r="E420" s="43" t="s">
        <v>2289</v>
      </c>
      <c r="F420" s="42" t="s">
        <v>1946</v>
      </c>
      <c r="G420" s="42" t="s">
        <v>6787</v>
      </c>
      <c r="H420" s="42" t="s">
        <v>70</v>
      </c>
      <c r="I420" s="42" t="s">
        <v>6789</v>
      </c>
      <c r="J420" s="42" t="s">
        <v>6714</v>
      </c>
      <c r="K420" s="42" t="s">
        <v>231</v>
      </c>
      <c r="L420" s="42" t="s">
        <v>408</v>
      </c>
      <c r="M420" s="42" t="s">
        <v>8941</v>
      </c>
      <c r="N420" s="42" t="s">
        <v>8876</v>
      </c>
      <c r="O420" s="42"/>
    </row>
    <row r="421" spans="1:15" x14ac:dyDescent="0.3">
      <c r="A421" s="42" t="s">
        <v>6712</v>
      </c>
      <c r="B421" s="42" t="s">
        <v>6791</v>
      </c>
      <c r="C421" s="43" t="s">
        <v>8878</v>
      </c>
      <c r="D421" s="42" t="s">
        <v>142</v>
      </c>
      <c r="E421" s="43" t="s">
        <v>6018</v>
      </c>
      <c r="F421" s="42" t="s">
        <v>1946</v>
      </c>
      <c r="G421" s="42" t="s">
        <v>6790</v>
      </c>
      <c r="H421" s="42" t="s">
        <v>70</v>
      </c>
      <c r="I421" s="42" t="s">
        <v>6792</v>
      </c>
      <c r="J421" s="42" t="s">
        <v>2541</v>
      </c>
      <c r="K421" s="42" t="s">
        <v>231</v>
      </c>
      <c r="L421" s="42" t="s">
        <v>408</v>
      </c>
      <c r="M421" s="42" t="s">
        <v>8941</v>
      </c>
      <c r="N421" s="42" t="s">
        <v>8876</v>
      </c>
      <c r="O421" s="42"/>
    </row>
    <row r="422" spans="1:15" x14ac:dyDescent="0.3">
      <c r="A422" s="42" t="s">
        <v>6712</v>
      </c>
      <c r="B422" s="42" t="s">
        <v>8010</v>
      </c>
      <c r="C422" s="43" t="s">
        <v>8878</v>
      </c>
      <c r="D422" s="42" t="s">
        <v>142</v>
      </c>
      <c r="E422" s="43" t="s">
        <v>2289</v>
      </c>
      <c r="F422" s="42" t="s">
        <v>2198</v>
      </c>
      <c r="G422" s="42" t="s">
        <v>8009</v>
      </c>
      <c r="H422" s="42" t="s">
        <v>70</v>
      </c>
      <c r="I422" s="42" t="s">
        <v>8011</v>
      </c>
      <c r="J422" s="42" t="s">
        <v>2541</v>
      </c>
      <c r="K422" s="42" t="s">
        <v>231</v>
      </c>
      <c r="L422" s="42" t="s">
        <v>408</v>
      </c>
      <c r="M422" s="42" t="s">
        <v>2201</v>
      </c>
      <c r="N422" s="42" t="s">
        <v>8876</v>
      </c>
      <c r="O422" s="42"/>
    </row>
    <row r="423" spans="1:15" x14ac:dyDescent="0.3">
      <c r="A423" s="42" t="s">
        <v>6712</v>
      </c>
      <c r="B423" s="42" t="s">
        <v>7838</v>
      </c>
      <c r="C423" s="43" t="s">
        <v>8878</v>
      </c>
      <c r="D423" s="42" t="s">
        <v>142</v>
      </c>
      <c r="E423" s="43" t="s">
        <v>2543</v>
      </c>
      <c r="F423" s="42" t="s">
        <v>2132</v>
      </c>
      <c r="G423" s="42" t="s">
        <v>7837</v>
      </c>
      <c r="H423" s="42" t="s">
        <v>70</v>
      </c>
      <c r="I423" s="42" t="s">
        <v>7839</v>
      </c>
      <c r="J423" s="42" t="s">
        <v>2541</v>
      </c>
      <c r="K423" s="42" t="s">
        <v>231</v>
      </c>
      <c r="L423" s="42" t="s">
        <v>408</v>
      </c>
      <c r="M423" s="42" t="s">
        <v>1403</v>
      </c>
      <c r="N423" s="42" t="s">
        <v>8876</v>
      </c>
      <c r="O423" s="42"/>
    </row>
    <row r="424" spans="1:15" x14ac:dyDescent="0.3">
      <c r="A424" s="42" t="s">
        <v>6712</v>
      </c>
      <c r="B424" s="42" t="s">
        <v>8149</v>
      </c>
      <c r="C424" s="43" t="s">
        <v>8878</v>
      </c>
      <c r="D424" s="42" t="s">
        <v>292</v>
      </c>
      <c r="E424" s="43" t="s">
        <v>2289</v>
      </c>
      <c r="F424" s="42" t="s">
        <v>2255</v>
      </c>
      <c r="G424" s="42" t="s">
        <v>8148</v>
      </c>
      <c r="H424" s="42" t="s">
        <v>70</v>
      </c>
      <c r="I424" s="42" t="s">
        <v>8150</v>
      </c>
      <c r="J424" s="42" t="s">
        <v>6733</v>
      </c>
      <c r="K424" s="42" t="s">
        <v>231</v>
      </c>
      <c r="L424" s="42" t="s">
        <v>408</v>
      </c>
      <c r="M424" s="42" t="s">
        <v>2258</v>
      </c>
      <c r="N424" s="42" t="s">
        <v>8876</v>
      </c>
      <c r="O424" s="42"/>
    </row>
    <row r="425" spans="1:15" x14ac:dyDescent="0.3">
      <c r="A425" s="42" t="s">
        <v>6712</v>
      </c>
      <c r="B425" s="42" t="s">
        <v>8152</v>
      </c>
      <c r="C425" s="43" t="s">
        <v>8878</v>
      </c>
      <c r="D425" s="42" t="s">
        <v>154</v>
      </c>
      <c r="E425" s="43" t="s">
        <v>6018</v>
      </c>
      <c r="F425" s="42" t="s">
        <v>2255</v>
      </c>
      <c r="G425" s="42" t="s">
        <v>8151</v>
      </c>
      <c r="H425" s="42" t="s">
        <v>70</v>
      </c>
      <c r="I425" s="42" t="s">
        <v>8153</v>
      </c>
      <c r="J425" s="42" t="s">
        <v>6714</v>
      </c>
      <c r="K425" s="42" t="s">
        <v>231</v>
      </c>
      <c r="L425" s="42" t="s">
        <v>408</v>
      </c>
      <c r="M425" s="42" t="s">
        <v>2258</v>
      </c>
      <c r="N425" s="42" t="s">
        <v>8876</v>
      </c>
      <c r="O425" s="42"/>
    </row>
    <row r="426" spans="1:15" x14ac:dyDescent="0.3">
      <c r="A426" s="42" t="s">
        <v>6712</v>
      </c>
      <c r="B426" s="42" t="s">
        <v>8155</v>
      </c>
      <c r="C426" s="43" t="s">
        <v>8878</v>
      </c>
      <c r="D426" s="42" t="s">
        <v>142</v>
      </c>
      <c r="E426" s="43" t="s">
        <v>6018</v>
      </c>
      <c r="F426" s="42" t="s">
        <v>2255</v>
      </c>
      <c r="G426" s="42" t="s">
        <v>8154</v>
      </c>
      <c r="H426" s="42" t="s">
        <v>70</v>
      </c>
      <c r="I426" s="42" t="s">
        <v>8156</v>
      </c>
      <c r="J426" s="42" t="s">
        <v>2541</v>
      </c>
      <c r="K426" s="42" t="s">
        <v>231</v>
      </c>
      <c r="L426" s="42" t="s">
        <v>408</v>
      </c>
      <c r="M426" s="42" t="s">
        <v>2258</v>
      </c>
      <c r="N426" s="42" t="s">
        <v>8876</v>
      </c>
      <c r="O426" s="42"/>
    </row>
    <row r="427" spans="1:15" x14ac:dyDescent="0.3">
      <c r="A427" s="42" t="s">
        <v>6712</v>
      </c>
      <c r="B427" s="42" t="s">
        <v>7833</v>
      </c>
      <c r="C427" s="43" t="s">
        <v>8878</v>
      </c>
      <c r="D427" s="42" t="s">
        <v>142</v>
      </c>
      <c r="E427" s="43" t="s">
        <v>2543</v>
      </c>
      <c r="F427" s="42" t="s">
        <v>2130</v>
      </c>
      <c r="G427" s="42" t="s">
        <v>7832</v>
      </c>
      <c r="H427" s="42" t="s">
        <v>70</v>
      </c>
      <c r="I427" s="42" t="s">
        <v>7834</v>
      </c>
      <c r="J427" s="42" t="s">
        <v>2541</v>
      </c>
      <c r="K427" s="42" t="s">
        <v>231</v>
      </c>
      <c r="L427" s="42" t="s">
        <v>408</v>
      </c>
      <c r="M427" s="42" t="s">
        <v>8942</v>
      </c>
      <c r="N427" s="42" t="s">
        <v>8876</v>
      </c>
      <c r="O427" s="42"/>
    </row>
    <row r="428" spans="1:15" x14ac:dyDescent="0.3">
      <c r="A428" s="42" t="s">
        <v>6712</v>
      </c>
      <c r="B428" s="42" t="s">
        <v>8001</v>
      </c>
      <c r="C428" s="43" t="s">
        <v>2556</v>
      </c>
      <c r="D428" s="42" t="s">
        <v>142</v>
      </c>
      <c r="E428" s="43" t="s">
        <v>2289</v>
      </c>
      <c r="F428" s="42" t="s">
        <v>2194</v>
      </c>
      <c r="G428" s="42" t="s">
        <v>8000</v>
      </c>
      <c r="H428" s="42" t="s">
        <v>70</v>
      </c>
      <c r="I428" s="42" t="s">
        <v>8002</v>
      </c>
      <c r="J428" s="42" t="s">
        <v>2541</v>
      </c>
      <c r="K428" s="42" t="s">
        <v>231</v>
      </c>
      <c r="L428" s="42" t="s">
        <v>408</v>
      </c>
      <c r="M428" s="42" t="s">
        <v>8943</v>
      </c>
      <c r="N428" s="42" t="s">
        <v>8876</v>
      </c>
      <c r="O428" s="42"/>
    </row>
    <row r="429" spans="1:15" x14ac:dyDescent="0.3">
      <c r="A429" s="42" t="s">
        <v>6712</v>
      </c>
      <c r="B429" s="42" t="s">
        <v>7527</v>
      </c>
      <c r="C429" s="43" t="s">
        <v>3048</v>
      </c>
      <c r="D429" s="42" t="s">
        <v>142</v>
      </c>
      <c r="E429" s="43" t="s">
        <v>2289</v>
      </c>
      <c r="F429" s="42" t="s">
        <v>2009</v>
      </c>
      <c r="G429" s="42" t="s">
        <v>7526</v>
      </c>
      <c r="H429" s="42" t="s">
        <v>70</v>
      </c>
      <c r="I429" s="42" t="s">
        <v>7528</v>
      </c>
      <c r="J429" s="42" t="s">
        <v>2541</v>
      </c>
      <c r="K429" s="42" t="s">
        <v>231</v>
      </c>
      <c r="L429" s="42" t="s">
        <v>408</v>
      </c>
      <c r="M429" s="42" t="s">
        <v>8944</v>
      </c>
      <c r="N429" s="42" t="s">
        <v>8876</v>
      </c>
      <c r="O429" s="42"/>
    </row>
    <row r="430" spans="1:15" x14ac:dyDescent="0.3">
      <c r="A430" s="42" t="s">
        <v>6712</v>
      </c>
      <c r="B430" s="42" t="s">
        <v>8016</v>
      </c>
      <c r="C430" s="43" t="s">
        <v>8878</v>
      </c>
      <c r="D430" s="42" t="s">
        <v>142</v>
      </c>
      <c r="E430" s="43" t="s">
        <v>2289</v>
      </c>
      <c r="F430" s="42" t="s">
        <v>2198</v>
      </c>
      <c r="G430" s="42" t="s">
        <v>8015</v>
      </c>
      <c r="H430" s="42" t="s">
        <v>70</v>
      </c>
      <c r="I430" s="42" t="s">
        <v>8017</v>
      </c>
      <c r="J430" s="45" t="s">
        <v>2541</v>
      </c>
      <c r="K430" s="42" t="s">
        <v>231</v>
      </c>
      <c r="L430" s="42" t="s">
        <v>408</v>
      </c>
      <c r="M430" s="42" t="s">
        <v>2201</v>
      </c>
      <c r="N430" s="42" t="s">
        <v>8876</v>
      </c>
      <c r="O430" s="42" t="s">
        <v>10221</v>
      </c>
    </row>
    <row r="431" spans="1:15" x14ac:dyDescent="0.3">
      <c r="A431" s="42" t="s">
        <v>6712</v>
      </c>
      <c r="B431" s="42" t="s">
        <v>7989</v>
      </c>
      <c r="C431" s="43" t="s">
        <v>8878</v>
      </c>
      <c r="D431" s="42" t="s">
        <v>142</v>
      </c>
      <c r="E431" s="43" t="s">
        <v>2289</v>
      </c>
      <c r="F431" s="42" t="s">
        <v>2194</v>
      </c>
      <c r="G431" s="42" t="s">
        <v>7988</v>
      </c>
      <c r="H431" s="42" t="s">
        <v>70</v>
      </c>
      <c r="I431" s="42" t="s">
        <v>7990</v>
      </c>
      <c r="J431" s="42" t="s">
        <v>2541</v>
      </c>
      <c r="K431" s="42" t="s">
        <v>231</v>
      </c>
      <c r="L431" s="42" t="s">
        <v>408</v>
      </c>
      <c r="M431" s="42" t="s">
        <v>8943</v>
      </c>
      <c r="N431" s="42" t="s">
        <v>8876</v>
      </c>
      <c r="O431" s="42"/>
    </row>
    <row r="432" spans="1:15" x14ac:dyDescent="0.3">
      <c r="A432" s="42" t="s">
        <v>6712</v>
      </c>
      <c r="B432" s="42" t="s">
        <v>7877</v>
      </c>
      <c r="C432" s="43" t="s">
        <v>2556</v>
      </c>
      <c r="D432" s="42" t="s">
        <v>142</v>
      </c>
      <c r="E432" s="43" t="s">
        <v>2289</v>
      </c>
      <c r="F432" s="42" t="s">
        <v>2142</v>
      </c>
      <c r="G432" s="42" t="s">
        <v>7876</v>
      </c>
      <c r="H432" s="42" t="s">
        <v>70</v>
      </c>
      <c r="I432" s="42" t="s">
        <v>7878</v>
      </c>
      <c r="J432" s="42" t="s">
        <v>2541</v>
      </c>
      <c r="K432" s="42" t="s">
        <v>231</v>
      </c>
      <c r="L432" s="42" t="s">
        <v>408</v>
      </c>
      <c r="M432" s="42" t="s">
        <v>415</v>
      </c>
      <c r="N432" s="42" t="s">
        <v>8876</v>
      </c>
      <c r="O432" s="42"/>
    </row>
    <row r="433" spans="1:15" x14ac:dyDescent="0.3">
      <c r="A433" s="42" t="s">
        <v>6712</v>
      </c>
      <c r="B433" s="42" t="s">
        <v>7874</v>
      </c>
      <c r="C433" s="43" t="s">
        <v>8878</v>
      </c>
      <c r="D433" s="42" t="s">
        <v>142</v>
      </c>
      <c r="E433" s="43" t="s">
        <v>2543</v>
      </c>
      <c r="F433" s="42" t="s">
        <v>2142</v>
      </c>
      <c r="G433" s="42" t="s">
        <v>7873</v>
      </c>
      <c r="H433" s="42" t="s">
        <v>70</v>
      </c>
      <c r="I433" s="42" t="s">
        <v>7875</v>
      </c>
      <c r="J433" s="42" t="s">
        <v>2541</v>
      </c>
      <c r="K433" s="42" t="s">
        <v>231</v>
      </c>
      <c r="L433" s="42" t="s">
        <v>408</v>
      </c>
      <c r="M433" s="42" t="s">
        <v>415</v>
      </c>
      <c r="N433" s="42" t="s">
        <v>8876</v>
      </c>
      <c r="O433" s="42"/>
    </row>
    <row r="434" spans="1:15" x14ac:dyDescent="0.3">
      <c r="A434" s="42" t="s">
        <v>6712</v>
      </c>
      <c r="B434" s="42" t="s">
        <v>7791</v>
      </c>
      <c r="C434" s="43" t="s">
        <v>8878</v>
      </c>
      <c r="D434" s="42" t="s">
        <v>142</v>
      </c>
      <c r="E434" s="43" t="s">
        <v>2289</v>
      </c>
      <c r="F434" s="42" t="s">
        <v>2110</v>
      </c>
      <c r="G434" s="42" t="s">
        <v>7790</v>
      </c>
      <c r="H434" s="42" t="s">
        <v>70</v>
      </c>
      <c r="I434" s="42" t="s">
        <v>7792</v>
      </c>
      <c r="J434" s="42" t="s">
        <v>2541</v>
      </c>
      <c r="K434" s="42" t="s">
        <v>231</v>
      </c>
      <c r="L434" s="42" t="s">
        <v>408</v>
      </c>
      <c r="M434" s="42" t="s">
        <v>8945</v>
      </c>
      <c r="N434" s="42" t="s">
        <v>8876</v>
      </c>
      <c r="O434" s="42"/>
    </row>
    <row r="435" spans="1:15" x14ac:dyDescent="0.3">
      <c r="A435" s="42" t="s">
        <v>6712</v>
      </c>
      <c r="B435" s="42" t="s">
        <v>7914</v>
      </c>
      <c r="C435" s="43" t="s">
        <v>8878</v>
      </c>
      <c r="D435" s="42" t="s">
        <v>142</v>
      </c>
      <c r="E435" s="43" t="s">
        <v>2289</v>
      </c>
      <c r="F435" s="42" t="s">
        <v>2156</v>
      </c>
      <c r="G435" s="42" t="s">
        <v>7913</v>
      </c>
      <c r="H435" s="42" t="s">
        <v>70</v>
      </c>
      <c r="I435" s="42" t="s">
        <v>7915</v>
      </c>
      <c r="J435" s="42" t="s">
        <v>2541</v>
      </c>
      <c r="K435" s="42" t="s">
        <v>231</v>
      </c>
      <c r="L435" s="42" t="s">
        <v>408</v>
      </c>
      <c r="M435" s="42" t="s">
        <v>1147</v>
      </c>
      <c r="N435" s="42" t="s">
        <v>8876</v>
      </c>
      <c r="O435" s="42"/>
    </row>
    <row r="436" spans="1:15" x14ac:dyDescent="0.3">
      <c r="A436" s="42" t="s">
        <v>6712</v>
      </c>
      <c r="B436" s="42" t="s">
        <v>7473</v>
      </c>
      <c r="C436" s="43" t="s">
        <v>2556</v>
      </c>
      <c r="D436" s="42" t="s">
        <v>154</v>
      </c>
      <c r="E436" s="43" t="s">
        <v>2289</v>
      </c>
      <c r="F436" s="42" t="s">
        <v>2000</v>
      </c>
      <c r="G436" s="42" t="s">
        <v>7472</v>
      </c>
      <c r="H436" s="42" t="s">
        <v>70</v>
      </c>
      <c r="I436" s="42" t="s">
        <v>7463</v>
      </c>
      <c r="J436" s="42" t="s">
        <v>6714</v>
      </c>
      <c r="K436" s="42" t="s">
        <v>231</v>
      </c>
      <c r="L436" s="42" t="s">
        <v>408</v>
      </c>
      <c r="M436" s="42" t="s">
        <v>8934</v>
      </c>
      <c r="N436" s="42" t="s">
        <v>8876</v>
      </c>
      <c r="O436" s="42"/>
    </row>
    <row r="437" spans="1:15" x14ac:dyDescent="0.3">
      <c r="A437" s="42" t="s">
        <v>6712</v>
      </c>
      <c r="B437" s="42" t="s">
        <v>7462</v>
      </c>
      <c r="C437" s="43" t="s">
        <v>8878</v>
      </c>
      <c r="D437" s="42" t="s">
        <v>142</v>
      </c>
      <c r="E437" s="43" t="s">
        <v>6018</v>
      </c>
      <c r="F437" s="42" t="s">
        <v>2000</v>
      </c>
      <c r="G437" s="42" t="s">
        <v>7461</v>
      </c>
      <c r="H437" s="42" t="s">
        <v>70</v>
      </c>
      <c r="I437" s="42" t="s">
        <v>7463</v>
      </c>
      <c r="J437" s="42" t="s">
        <v>2541</v>
      </c>
      <c r="K437" s="42" t="s">
        <v>231</v>
      </c>
      <c r="L437" s="42" t="s">
        <v>408</v>
      </c>
      <c r="M437" s="42" t="s">
        <v>8934</v>
      </c>
      <c r="N437" s="42" t="s">
        <v>8876</v>
      </c>
      <c r="O437" s="42"/>
    </row>
    <row r="438" spans="1:15" x14ac:dyDescent="0.3">
      <c r="A438" s="42" t="s">
        <v>6712</v>
      </c>
      <c r="B438" s="42" t="s">
        <v>7475</v>
      </c>
      <c r="C438" s="43" t="s">
        <v>2556</v>
      </c>
      <c r="D438" s="42" t="s">
        <v>154</v>
      </c>
      <c r="E438" s="43" t="s">
        <v>2289</v>
      </c>
      <c r="F438" s="42" t="s">
        <v>2000</v>
      </c>
      <c r="G438" s="42" t="s">
        <v>7474</v>
      </c>
      <c r="H438" s="42" t="s">
        <v>70</v>
      </c>
      <c r="I438" s="42" t="s">
        <v>7466</v>
      </c>
      <c r="J438" s="42" t="s">
        <v>6714</v>
      </c>
      <c r="K438" s="42" t="s">
        <v>231</v>
      </c>
      <c r="L438" s="42" t="s">
        <v>408</v>
      </c>
      <c r="M438" s="42" t="s">
        <v>8934</v>
      </c>
      <c r="N438" s="42" t="s">
        <v>8876</v>
      </c>
      <c r="O438" s="42"/>
    </row>
    <row r="439" spans="1:15" x14ac:dyDescent="0.3">
      <c r="A439" s="42" t="s">
        <v>6712</v>
      </c>
      <c r="B439" s="42" t="s">
        <v>7465</v>
      </c>
      <c r="C439" s="43" t="s">
        <v>8878</v>
      </c>
      <c r="D439" s="42" t="s">
        <v>142</v>
      </c>
      <c r="E439" s="43" t="s">
        <v>6018</v>
      </c>
      <c r="F439" s="42" t="s">
        <v>2000</v>
      </c>
      <c r="G439" s="42" t="s">
        <v>7464</v>
      </c>
      <c r="H439" s="42" t="s">
        <v>70</v>
      </c>
      <c r="I439" s="42" t="s">
        <v>7466</v>
      </c>
      <c r="J439" s="42" t="s">
        <v>2541</v>
      </c>
      <c r="K439" s="42" t="s">
        <v>231</v>
      </c>
      <c r="L439" s="42" t="s">
        <v>408</v>
      </c>
      <c r="M439" s="42" t="s">
        <v>8934</v>
      </c>
      <c r="N439" s="42" t="s">
        <v>8876</v>
      </c>
      <c r="O439" s="42"/>
    </row>
    <row r="440" spans="1:15" x14ac:dyDescent="0.3">
      <c r="A440" s="42" t="s">
        <v>6712</v>
      </c>
      <c r="B440" s="42" t="s">
        <v>7998</v>
      </c>
      <c r="C440" s="43" t="s">
        <v>2556</v>
      </c>
      <c r="D440" s="42" t="s">
        <v>142</v>
      </c>
      <c r="E440" s="43" t="s">
        <v>2289</v>
      </c>
      <c r="F440" s="42" t="s">
        <v>2194</v>
      </c>
      <c r="G440" s="42" t="s">
        <v>7997</v>
      </c>
      <c r="H440" s="42" t="s">
        <v>70</v>
      </c>
      <c r="I440" s="42" t="s">
        <v>7999</v>
      </c>
      <c r="J440" s="42" t="s">
        <v>2541</v>
      </c>
      <c r="K440" s="42" t="s">
        <v>231</v>
      </c>
      <c r="L440" s="42" t="s">
        <v>408</v>
      </c>
      <c r="M440" s="42" t="s">
        <v>2197</v>
      </c>
      <c r="N440" s="42" t="s">
        <v>8876</v>
      </c>
      <c r="O440" s="42"/>
    </row>
    <row r="441" spans="1:15" x14ac:dyDescent="0.3">
      <c r="A441" s="42" t="s">
        <v>6712</v>
      </c>
      <c r="B441" s="42" t="s">
        <v>7468</v>
      </c>
      <c r="C441" s="43" t="s">
        <v>8878</v>
      </c>
      <c r="D441" s="42" t="s">
        <v>292</v>
      </c>
      <c r="E441" s="43" t="s">
        <v>2289</v>
      </c>
      <c r="F441" s="42" t="s">
        <v>2000</v>
      </c>
      <c r="G441" s="42" t="s">
        <v>7467</v>
      </c>
      <c r="H441" s="42" t="s">
        <v>70</v>
      </c>
      <c r="I441" s="45" t="s">
        <v>7469</v>
      </c>
      <c r="J441" s="42" t="s">
        <v>6733</v>
      </c>
      <c r="K441" s="42" t="s">
        <v>231</v>
      </c>
      <c r="L441" s="42" t="s">
        <v>408</v>
      </c>
      <c r="M441" s="42" t="s">
        <v>8946</v>
      </c>
      <c r="N441" s="42" t="s">
        <v>8876</v>
      </c>
      <c r="O441" s="42" t="s">
        <v>10230</v>
      </c>
    </row>
    <row r="442" spans="1:15" x14ac:dyDescent="0.3">
      <c r="A442" s="42" t="s">
        <v>6712</v>
      </c>
      <c r="B442" s="42" t="s">
        <v>7471</v>
      </c>
      <c r="C442" s="43" t="s">
        <v>8878</v>
      </c>
      <c r="D442" s="42" t="s">
        <v>154</v>
      </c>
      <c r="E442" s="43" t="s">
        <v>6018</v>
      </c>
      <c r="F442" s="42" t="s">
        <v>2000</v>
      </c>
      <c r="G442" s="42" t="s">
        <v>7470</v>
      </c>
      <c r="H442" s="42" t="s">
        <v>70</v>
      </c>
      <c r="I442" s="45" t="s">
        <v>7469</v>
      </c>
      <c r="J442" s="42" t="s">
        <v>6714</v>
      </c>
      <c r="K442" s="42" t="s">
        <v>231</v>
      </c>
      <c r="L442" s="42" t="s">
        <v>408</v>
      </c>
      <c r="M442" s="42" t="s">
        <v>8946</v>
      </c>
      <c r="N442" s="42" t="s">
        <v>8876</v>
      </c>
      <c r="O442" s="42" t="s">
        <v>10230</v>
      </c>
    </row>
    <row r="443" spans="1:15" x14ac:dyDescent="0.3">
      <c r="A443" s="42" t="s">
        <v>6712</v>
      </c>
      <c r="B443" s="42" t="s">
        <v>7886</v>
      </c>
      <c r="C443" s="43" t="s">
        <v>2556</v>
      </c>
      <c r="D443" s="42" t="s">
        <v>142</v>
      </c>
      <c r="E443" s="43" t="s">
        <v>2543</v>
      </c>
      <c r="F443" s="42" t="s">
        <v>2144</v>
      </c>
      <c r="G443" s="42" t="s">
        <v>7885</v>
      </c>
      <c r="H443" s="42" t="s">
        <v>70</v>
      </c>
      <c r="I443" s="42" t="s">
        <v>7887</v>
      </c>
      <c r="J443" s="42" t="s">
        <v>2541</v>
      </c>
      <c r="K443" s="42" t="s">
        <v>231</v>
      </c>
      <c r="L443" s="42" t="s">
        <v>408</v>
      </c>
      <c r="M443" s="42" t="s">
        <v>1718</v>
      </c>
      <c r="N443" s="42" t="s">
        <v>8876</v>
      </c>
      <c r="O443" s="42"/>
    </row>
    <row r="444" spans="1:15" x14ac:dyDescent="0.3">
      <c r="A444" s="42" t="s">
        <v>6712</v>
      </c>
      <c r="B444" s="42" t="s">
        <v>7937</v>
      </c>
      <c r="C444" s="43" t="s">
        <v>8878</v>
      </c>
      <c r="D444" s="42" t="s">
        <v>142</v>
      </c>
      <c r="E444" s="43" t="s">
        <v>2289</v>
      </c>
      <c r="F444" s="42" t="s">
        <v>2170</v>
      </c>
      <c r="G444" s="42" t="s">
        <v>7936</v>
      </c>
      <c r="H444" s="42" t="s">
        <v>70</v>
      </c>
      <c r="I444" s="42" t="s">
        <v>7938</v>
      </c>
      <c r="J444" s="42" t="s">
        <v>2541</v>
      </c>
      <c r="K444" s="42" t="s">
        <v>231</v>
      </c>
      <c r="L444" s="42" t="s">
        <v>408</v>
      </c>
      <c r="M444" s="42" t="s">
        <v>835</v>
      </c>
      <c r="N444" s="42" t="s">
        <v>8876</v>
      </c>
      <c r="O444" s="42"/>
    </row>
    <row r="445" spans="1:15" x14ac:dyDescent="0.3">
      <c r="A445" s="42" t="s">
        <v>6712</v>
      </c>
      <c r="B445" s="42" t="s">
        <v>7201</v>
      </c>
      <c r="C445" s="43" t="s">
        <v>8878</v>
      </c>
      <c r="D445" s="42" t="s">
        <v>292</v>
      </c>
      <c r="E445" s="43" t="s">
        <v>2289</v>
      </c>
      <c r="F445" s="42" t="s">
        <v>1979</v>
      </c>
      <c r="G445" s="42" t="s">
        <v>7200</v>
      </c>
      <c r="H445" s="42" t="s">
        <v>70</v>
      </c>
      <c r="I445" s="42" t="s">
        <v>7202</v>
      </c>
      <c r="J445" s="42" t="s">
        <v>6733</v>
      </c>
      <c r="K445" s="42" t="s">
        <v>231</v>
      </c>
      <c r="L445" s="42" t="s">
        <v>408</v>
      </c>
      <c r="M445" s="42" t="s">
        <v>8947</v>
      </c>
      <c r="N445" s="42" t="s">
        <v>8876</v>
      </c>
      <c r="O445" s="42"/>
    </row>
    <row r="446" spans="1:15" x14ac:dyDescent="0.3">
      <c r="A446" s="42" t="s">
        <v>6712</v>
      </c>
      <c r="B446" s="42" t="s">
        <v>7204</v>
      </c>
      <c r="C446" s="43" t="s">
        <v>8878</v>
      </c>
      <c r="D446" s="42" t="s">
        <v>154</v>
      </c>
      <c r="E446" s="43" t="s">
        <v>2289</v>
      </c>
      <c r="F446" s="42" t="s">
        <v>1979</v>
      </c>
      <c r="G446" s="42" t="s">
        <v>7203</v>
      </c>
      <c r="H446" s="42" t="s">
        <v>70</v>
      </c>
      <c r="I446" s="42" t="s">
        <v>7202</v>
      </c>
      <c r="J446" s="42" t="s">
        <v>6714</v>
      </c>
      <c r="K446" s="42" t="s">
        <v>231</v>
      </c>
      <c r="L446" s="42" t="s">
        <v>408</v>
      </c>
      <c r="M446" s="42" t="s">
        <v>8935</v>
      </c>
      <c r="N446" s="42" t="s">
        <v>8876</v>
      </c>
      <c r="O446" s="42"/>
    </row>
    <row r="447" spans="1:15" x14ac:dyDescent="0.3">
      <c r="A447" s="42" t="s">
        <v>6712</v>
      </c>
      <c r="B447" s="42" t="s">
        <v>7206</v>
      </c>
      <c r="C447" s="43" t="s">
        <v>8878</v>
      </c>
      <c r="D447" s="42" t="s">
        <v>154</v>
      </c>
      <c r="E447" s="43" t="s">
        <v>2289</v>
      </c>
      <c r="F447" s="42" t="s">
        <v>1979</v>
      </c>
      <c r="G447" s="42" t="s">
        <v>7205</v>
      </c>
      <c r="H447" s="42" t="s">
        <v>70</v>
      </c>
      <c r="I447" s="42" t="s">
        <v>7185</v>
      </c>
      <c r="J447" s="42" t="s">
        <v>6714</v>
      </c>
      <c r="K447" s="42" t="s">
        <v>231</v>
      </c>
      <c r="L447" s="42" t="s">
        <v>408</v>
      </c>
      <c r="M447" s="42" t="s">
        <v>8932</v>
      </c>
      <c r="N447" s="42" t="s">
        <v>8876</v>
      </c>
      <c r="O447" s="42"/>
    </row>
    <row r="448" spans="1:15" x14ac:dyDescent="0.3">
      <c r="A448" s="42" t="s">
        <v>6712</v>
      </c>
      <c r="B448" s="42" t="s">
        <v>7917</v>
      </c>
      <c r="C448" s="43" t="s">
        <v>8878</v>
      </c>
      <c r="D448" s="42" t="s">
        <v>142</v>
      </c>
      <c r="E448" s="43" t="s">
        <v>2289</v>
      </c>
      <c r="F448" s="42" t="s">
        <v>2162</v>
      </c>
      <c r="G448" s="42" t="s">
        <v>7916</v>
      </c>
      <c r="H448" s="42" t="s">
        <v>70</v>
      </c>
      <c r="I448" s="42" t="s">
        <v>7918</v>
      </c>
      <c r="J448" s="42" t="s">
        <v>2541</v>
      </c>
      <c r="K448" s="42" t="s">
        <v>231</v>
      </c>
      <c r="L448" s="42" t="s">
        <v>408</v>
      </c>
      <c r="M448" s="42" t="s">
        <v>813</v>
      </c>
      <c r="N448" s="42" t="s">
        <v>8876</v>
      </c>
      <c r="O448" s="42"/>
    </row>
    <row r="449" spans="1:15" x14ac:dyDescent="0.3">
      <c r="A449" s="42" t="s">
        <v>6712</v>
      </c>
      <c r="B449" s="42" t="s">
        <v>7871</v>
      </c>
      <c r="C449" s="43" t="s">
        <v>8878</v>
      </c>
      <c r="D449" s="42" t="s">
        <v>142</v>
      </c>
      <c r="E449" s="43" t="s">
        <v>2543</v>
      </c>
      <c r="F449" s="42" t="s">
        <v>2140</v>
      </c>
      <c r="G449" s="42" t="s">
        <v>7870</v>
      </c>
      <c r="H449" s="42" t="s">
        <v>70</v>
      </c>
      <c r="I449" s="42" t="s">
        <v>7872</v>
      </c>
      <c r="J449" s="42" t="s">
        <v>2541</v>
      </c>
      <c r="K449" s="42" t="s">
        <v>231</v>
      </c>
      <c r="L449" s="42" t="s">
        <v>408</v>
      </c>
      <c r="M449" s="42" t="s">
        <v>1092</v>
      </c>
      <c r="N449" s="42" t="s">
        <v>8876</v>
      </c>
      <c r="O449" s="42"/>
    </row>
    <row r="450" spans="1:15" x14ac:dyDescent="0.3">
      <c r="A450" s="42" t="s">
        <v>6712</v>
      </c>
      <c r="B450" s="42" t="s">
        <v>8074</v>
      </c>
      <c r="C450" s="43" t="s">
        <v>3048</v>
      </c>
      <c r="D450" s="42" t="s">
        <v>142</v>
      </c>
      <c r="E450" s="43" t="s">
        <v>2289</v>
      </c>
      <c r="F450" s="42" t="s">
        <v>2218</v>
      </c>
      <c r="G450" s="42" t="s">
        <v>8073</v>
      </c>
      <c r="H450" s="42" t="s">
        <v>70</v>
      </c>
      <c r="I450" s="42" t="s">
        <v>8075</v>
      </c>
      <c r="J450" s="42" t="s">
        <v>2541</v>
      </c>
      <c r="K450" s="42" t="s">
        <v>231</v>
      </c>
      <c r="L450" s="42" t="s">
        <v>408</v>
      </c>
      <c r="M450" s="42" t="s">
        <v>2565</v>
      </c>
      <c r="N450" s="42" t="s">
        <v>8876</v>
      </c>
      <c r="O450" s="42"/>
    </row>
    <row r="451" spans="1:15" x14ac:dyDescent="0.3">
      <c r="A451" s="42" t="s">
        <v>6712</v>
      </c>
      <c r="B451" s="42" t="s">
        <v>7862</v>
      </c>
      <c r="C451" s="43" t="s">
        <v>8878</v>
      </c>
      <c r="D451" s="42" t="s">
        <v>142</v>
      </c>
      <c r="E451" s="43" t="s">
        <v>2543</v>
      </c>
      <c r="F451" s="42" t="s">
        <v>2137</v>
      </c>
      <c r="G451" s="42" t="s">
        <v>7861</v>
      </c>
      <c r="H451" s="42" t="s">
        <v>70</v>
      </c>
      <c r="I451" s="42" t="s">
        <v>7863</v>
      </c>
      <c r="J451" s="42" t="s">
        <v>2541</v>
      </c>
      <c r="K451" s="42" t="s">
        <v>231</v>
      </c>
      <c r="L451" s="42" t="s">
        <v>408</v>
      </c>
      <c r="M451" s="42" t="s">
        <v>1751</v>
      </c>
      <c r="N451" s="42" t="s">
        <v>8876</v>
      </c>
      <c r="O451" s="42"/>
    </row>
    <row r="452" spans="1:15" x14ac:dyDescent="0.3">
      <c r="A452" s="42" t="s">
        <v>6712</v>
      </c>
      <c r="B452" s="42" t="s">
        <v>7889</v>
      </c>
      <c r="C452" s="43" t="s">
        <v>2556</v>
      </c>
      <c r="D452" s="42" t="s">
        <v>142</v>
      </c>
      <c r="E452" s="43" t="s">
        <v>2543</v>
      </c>
      <c r="F452" s="42" t="s">
        <v>2146</v>
      </c>
      <c r="G452" s="45" t="s">
        <v>7888</v>
      </c>
      <c r="H452" s="42" t="s">
        <v>70</v>
      </c>
      <c r="I452" s="42" t="s">
        <v>7890</v>
      </c>
      <c r="J452" s="42" t="s">
        <v>2541</v>
      </c>
      <c r="K452" s="42" t="s">
        <v>231</v>
      </c>
      <c r="L452" s="42" t="s">
        <v>408</v>
      </c>
      <c r="M452" s="42" t="s">
        <v>1502</v>
      </c>
      <c r="N452" s="42" t="s">
        <v>8876</v>
      </c>
      <c r="O452" s="42" t="s">
        <v>9113</v>
      </c>
    </row>
    <row r="453" spans="1:15" x14ac:dyDescent="0.3">
      <c r="A453" s="42" t="s">
        <v>6712</v>
      </c>
      <c r="B453" s="42" t="s">
        <v>7868</v>
      </c>
      <c r="C453" s="43" t="s">
        <v>8878</v>
      </c>
      <c r="D453" s="42" t="s">
        <v>142</v>
      </c>
      <c r="E453" s="43" t="s">
        <v>2543</v>
      </c>
      <c r="F453" s="42" t="s">
        <v>2137</v>
      </c>
      <c r="G453" s="42" t="s">
        <v>7867</v>
      </c>
      <c r="H453" s="42" t="s">
        <v>70</v>
      </c>
      <c r="I453" s="42" t="s">
        <v>7869</v>
      </c>
      <c r="J453" s="42" t="s">
        <v>2541</v>
      </c>
      <c r="K453" s="42" t="s">
        <v>231</v>
      </c>
      <c r="L453" s="42" t="s">
        <v>408</v>
      </c>
      <c r="M453" s="42" t="s">
        <v>8948</v>
      </c>
      <c r="N453" s="42" t="s">
        <v>8876</v>
      </c>
      <c r="O453" s="42"/>
    </row>
    <row r="454" spans="1:15" x14ac:dyDescent="0.3">
      <c r="A454" s="42" t="s">
        <v>6712</v>
      </c>
      <c r="B454" s="42" t="s">
        <v>7850</v>
      </c>
      <c r="C454" s="43" t="s">
        <v>8878</v>
      </c>
      <c r="D454" s="42" t="s">
        <v>142</v>
      </c>
      <c r="E454" s="43" t="s">
        <v>2543</v>
      </c>
      <c r="F454" s="42" t="s">
        <v>2134</v>
      </c>
      <c r="G454" s="42" t="s">
        <v>7849</v>
      </c>
      <c r="H454" s="42" t="s">
        <v>70</v>
      </c>
      <c r="I454" s="42" t="s">
        <v>7851</v>
      </c>
      <c r="J454" s="42" t="s">
        <v>2541</v>
      </c>
      <c r="K454" s="42" t="s">
        <v>231</v>
      </c>
      <c r="L454" s="42" t="s">
        <v>408</v>
      </c>
      <c r="M454" s="42" t="s">
        <v>909</v>
      </c>
      <c r="N454" s="42" t="s">
        <v>8876</v>
      </c>
      <c r="O454" s="42"/>
    </row>
    <row r="455" spans="1:15" x14ac:dyDescent="0.3">
      <c r="A455" s="42" t="s">
        <v>6712</v>
      </c>
      <c r="B455" s="42" t="s">
        <v>6760</v>
      </c>
      <c r="C455" s="43" t="s">
        <v>8878</v>
      </c>
      <c r="D455" s="42" t="s">
        <v>1944</v>
      </c>
      <c r="E455" s="43" t="s">
        <v>2289</v>
      </c>
      <c r="F455" s="42" t="s">
        <v>1942</v>
      </c>
      <c r="G455" s="42" t="s">
        <v>6759</v>
      </c>
      <c r="H455" s="42" t="s">
        <v>70</v>
      </c>
      <c r="I455" s="42" t="s">
        <v>6761</v>
      </c>
      <c r="J455" s="42" t="s">
        <v>6729</v>
      </c>
      <c r="K455" s="42" t="s">
        <v>231</v>
      </c>
      <c r="L455" s="42" t="s">
        <v>408</v>
      </c>
      <c r="M455" s="42" t="s">
        <v>8926</v>
      </c>
      <c r="N455" s="42" t="s">
        <v>8876</v>
      </c>
      <c r="O455" s="42"/>
    </row>
    <row r="456" spans="1:15" x14ac:dyDescent="0.3">
      <c r="A456" s="42" t="s">
        <v>6712</v>
      </c>
      <c r="B456" s="42" t="s">
        <v>6763</v>
      </c>
      <c r="C456" s="43" t="s">
        <v>8878</v>
      </c>
      <c r="D456" s="42" t="s">
        <v>292</v>
      </c>
      <c r="E456" s="43" t="s">
        <v>6018</v>
      </c>
      <c r="F456" s="42" t="s">
        <v>1942</v>
      </c>
      <c r="G456" s="42" t="s">
        <v>6762</v>
      </c>
      <c r="H456" s="42" t="s">
        <v>70</v>
      </c>
      <c r="I456" s="42" t="s">
        <v>6764</v>
      </c>
      <c r="J456" s="42" t="s">
        <v>6733</v>
      </c>
      <c r="K456" s="42" t="s">
        <v>231</v>
      </c>
      <c r="L456" s="42" t="s">
        <v>408</v>
      </c>
      <c r="M456" s="42" t="s">
        <v>8926</v>
      </c>
      <c r="N456" s="42" t="s">
        <v>8876</v>
      </c>
      <c r="O456" s="42"/>
    </row>
    <row r="457" spans="1:15" x14ac:dyDescent="0.3">
      <c r="A457" s="42" t="s">
        <v>6712</v>
      </c>
      <c r="B457" s="42" t="s">
        <v>6766</v>
      </c>
      <c r="C457" s="43" t="s">
        <v>8878</v>
      </c>
      <c r="D457" s="42" t="s">
        <v>154</v>
      </c>
      <c r="E457" s="43" t="s">
        <v>6018</v>
      </c>
      <c r="F457" s="42" t="s">
        <v>1942</v>
      </c>
      <c r="G457" s="42" t="s">
        <v>6765</v>
      </c>
      <c r="H457" s="42" t="s">
        <v>70</v>
      </c>
      <c r="I457" s="42" t="s">
        <v>6767</v>
      </c>
      <c r="J457" s="42" t="s">
        <v>6714</v>
      </c>
      <c r="K457" s="42" t="s">
        <v>231</v>
      </c>
      <c r="L457" s="42" t="s">
        <v>408</v>
      </c>
      <c r="M457" s="42" t="s">
        <v>8926</v>
      </c>
      <c r="N457" s="42" t="s">
        <v>8876</v>
      </c>
      <c r="O457" s="42"/>
    </row>
    <row r="458" spans="1:15" x14ac:dyDescent="0.3">
      <c r="A458" s="42" t="s">
        <v>6712</v>
      </c>
      <c r="B458" s="42" t="s">
        <v>6769</v>
      </c>
      <c r="C458" s="43" t="s">
        <v>8878</v>
      </c>
      <c r="D458" s="42" t="s">
        <v>142</v>
      </c>
      <c r="E458" s="43" t="s">
        <v>6018</v>
      </c>
      <c r="F458" s="42" t="s">
        <v>1942</v>
      </c>
      <c r="G458" s="42" t="s">
        <v>6768</v>
      </c>
      <c r="H458" s="42" t="s">
        <v>70</v>
      </c>
      <c r="I458" s="42" t="s">
        <v>6770</v>
      </c>
      <c r="J458" s="42" t="s">
        <v>2541</v>
      </c>
      <c r="K458" s="42" t="s">
        <v>231</v>
      </c>
      <c r="L458" s="42" t="s">
        <v>408</v>
      </c>
      <c r="M458" s="42" t="s">
        <v>8926</v>
      </c>
      <c r="N458" s="42" t="s">
        <v>8876</v>
      </c>
      <c r="O458" s="42"/>
    </row>
    <row r="459" spans="1:15" x14ac:dyDescent="0.3">
      <c r="A459" s="42" t="s">
        <v>6712</v>
      </c>
      <c r="B459" s="42" t="s">
        <v>7307</v>
      </c>
      <c r="C459" s="43" t="s">
        <v>2556</v>
      </c>
      <c r="D459" s="42" t="s">
        <v>154</v>
      </c>
      <c r="E459" s="43" t="s">
        <v>2289</v>
      </c>
      <c r="F459" s="42" t="s">
        <v>1988</v>
      </c>
      <c r="G459" s="42" t="s">
        <v>7306</v>
      </c>
      <c r="H459" s="42" t="s">
        <v>70</v>
      </c>
      <c r="I459" s="42" t="s">
        <v>7294</v>
      </c>
      <c r="J459" s="42" t="s">
        <v>6714</v>
      </c>
      <c r="K459" s="42" t="s">
        <v>231</v>
      </c>
      <c r="L459" s="42" t="s">
        <v>408</v>
      </c>
      <c r="M459" s="42" t="s">
        <v>155</v>
      </c>
      <c r="N459" s="42" t="s">
        <v>8876</v>
      </c>
      <c r="O459" s="42"/>
    </row>
    <row r="460" spans="1:15" x14ac:dyDescent="0.3">
      <c r="A460" s="42" t="s">
        <v>6712</v>
      </c>
      <c r="B460" s="42" t="s">
        <v>7293</v>
      </c>
      <c r="C460" s="43" t="s">
        <v>8878</v>
      </c>
      <c r="D460" s="42" t="s">
        <v>142</v>
      </c>
      <c r="E460" s="43" t="s">
        <v>6018</v>
      </c>
      <c r="F460" s="42" t="s">
        <v>1988</v>
      </c>
      <c r="G460" s="42" t="s">
        <v>7292</v>
      </c>
      <c r="H460" s="42" t="s">
        <v>70</v>
      </c>
      <c r="I460" s="42" t="s">
        <v>7294</v>
      </c>
      <c r="J460" s="42" t="s">
        <v>2541</v>
      </c>
      <c r="K460" s="42" t="s">
        <v>231</v>
      </c>
      <c r="L460" s="42" t="s">
        <v>408</v>
      </c>
      <c r="M460" s="42" t="s">
        <v>155</v>
      </c>
      <c r="N460" s="42" t="s">
        <v>8876</v>
      </c>
      <c r="O460" s="42"/>
    </row>
    <row r="461" spans="1:15" x14ac:dyDescent="0.3">
      <c r="A461" s="42" t="s">
        <v>6712</v>
      </c>
      <c r="B461" s="42" t="s">
        <v>7309</v>
      </c>
      <c r="C461" s="43" t="s">
        <v>2556</v>
      </c>
      <c r="D461" s="42" t="s">
        <v>154</v>
      </c>
      <c r="E461" s="43" t="s">
        <v>2289</v>
      </c>
      <c r="F461" s="42" t="s">
        <v>1988</v>
      </c>
      <c r="G461" s="42" t="s">
        <v>7308</v>
      </c>
      <c r="H461" s="42" t="s">
        <v>70</v>
      </c>
      <c r="I461" s="42" t="s">
        <v>7297</v>
      </c>
      <c r="J461" s="42" t="s">
        <v>6714</v>
      </c>
      <c r="K461" s="42" t="s">
        <v>231</v>
      </c>
      <c r="L461" s="42" t="s">
        <v>408</v>
      </c>
      <c r="M461" s="42" t="s">
        <v>155</v>
      </c>
      <c r="N461" s="42" t="s">
        <v>8876</v>
      </c>
      <c r="O461" s="42"/>
    </row>
    <row r="462" spans="1:15" x14ac:dyDescent="0.3">
      <c r="A462" s="42" t="s">
        <v>6712</v>
      </c>
      <c r="B462" s="42" t="s">
        <v>7296</v>
      </c>
      <c r="C462" s="43" t="s">
        <v>8878</v>
      </c>
      <c r="D462" s="42" t="s">
        <v>142</v>
      </c>
      <c r="E462" s="43" t="s">
        <v>6018</v>
      </c>
      <c r="F462" s="42" t="s">
        <v>1988</v>
      </c>
      <c r="G462" s="42" t="s">
        <v>7295</v>
      </c>
      <c r="H462" s="42" t="s">
        <v>70</v>
      </c>
      <c r="I462" s="42" t="s">
        <v>7297</v>
      </c>
      <c r="J462" s="42" t="s">
        <v>2541</v>
      </c>
      <c r="K462" s="42" t="s">
        <v>231</v>
      </c>
      <c r="L462" s="42" t="s">
        <v>408</v>
      </c>
      <c r="M462" s="42" t="s">
        <v>155</v>
      </c>
      <c r="N462" s="42" t="s">
        <v>8876</v>
      </c>
      <c r="O462" s="42"/>
    </row>
    <row r="463" spans="1:15" x14ac:dyDescent="0.3">
      <c r="A463" s="42" t="s">
        <v>6712</v>
      </c>
      <c r="B463" s="42" t="s">
        <v>8019</v>
      </c>
      <c r="C463" s="43" t="s">
        <v>8878</v>
      </c>
      <c r="D463" s="42" t="s">
        <v>142</v>
      </c>
      <c r="E463" s="43" t="s">
        <v>2289</v>
      </c>
      <c r="F463" s="42" t="s">
        <v>2198</v>
      </c>
      <c r="G463" s="42" t="s">
        <v>8018</v>
      </c>
      <c r="H463" s="42" t="s">
        <v>70</v>
      </c>
      <c r="I463" s="42" t="s">
        <v>8020</v>
      </c>
      <c r="J463" s="42" t="s">
        <v>2541</v>
      </c>
      <c r="K463" s="42" t="s">
        <v>231</v>
      </c>
      <c r="L463" s="42" t="s">
        <v>408</v>
      </c>
      <c r="M463" s="42" t="s">
        <v>2201</v>
      </c>
      <c r="N463" s="42" t="s">
        <v>8876</v>
      </c>
      <c r="O463" s="42"/>
    </row>
    <row r="464" spans="1:15" x14ac:dyDescent="0.3">
      <c r="A464" s="42" t="s">
        <v>6712</v>
      </c>
      <c r="B464" s="42" t="s">
        <v>7017</v>
      </c>
      <c r="C464" s="43" t="s">
        <v>8878</v>
      </c>
      <c r="D464" s="42" t="s">
        <v>154</v>
      </c>
      <c r="E464" s="43" t="s">
        <v>2289</v>
      </c>
      <c r="F464" s="42" t="s">
        <v>1959</v>
      </c>
      <c r="G464" s="42" t="s">
        <v>7016</v>
      </c>
      <c r="H464" s="42" t="s">
        <v>70</v>
      </c>
      <c r="I464" s="42" t="s">
        <v>7018</v>
      </c>
      <c r="J464" s="42" t="s">
        <v>6714</v>
      </c>
      <c r="K464" s="42" t="s">
        <v>231</v>
      </c>
      <c r="L464" s="42" t="s">
        <v>408</v>
      </c>
      <c r="M464" s="42" t="s">
        <v>8949</v>
      </c>
      <c r="N464" s="42" t="s">
        <v>8876</v>
      </c>
      <c r="O464" s="42"/>
    </row>
    <row r="465" spans="1:15" x14ac:dyDescent="0.3">
      <c r="A465" s="42" t="s">
        <v>6712</v>
      </c>
      <c r="B465" s="42" t="s">
        <v>7020</v>
      </c>
      <c r="C465" s="43" t="s">
        <v>8878</v>
      </c>
      <c r="D465" s="42" t="s">
        <v>142</v>
      </c>
      <c r="E465" s="43" t="s">
        <v>6018</v>
      </c>
      <c r="F465" s="42" t="s">
        <v>1959</v>
      </c>
      <c r="G465" s="42" t="s">
        <v>7019</v>
      </c>
      <c r="H465" s="42" t="s">
        <v>70</v>
      </c>
      <c r="I465" s="42" t="s">
        <v>7021</v>
      </c>
      <c r="J465" s="42" t="s">
        <v>2541</v>
      </c>
      <c r="K465" s="42" t="s">
        <v>231</v>
      </c>
      <c r="L465" s="42" t="s">
        <v>408</v>
      </c>
      <c r="M465" s="42" t="s">
        <v>8949</v>
      </c>
      <c r="N465" s="42" t="s">
        <v>8876</v>
      </c>
      <c r="O465" s="42"/>
    </row>
    <row r="466" spans="1:15" x14ac:dyDescent="0.3">
      <c r="A466" s="42" t="s">
        <v>6712</v>
      </c>
      <c r="B466" s="42" t="s">
        <v>8168</v>
      </c>
      <c r="C466" s="43" t="s">
        <v>8878</v>
      </c>
      <c r="D466" s="42" t="s">
        <v>142</v>
      </c>
      <c r="E466" s="43" t="s">
        <v>2289</v>
      </c>
      <c r="F466" s="42" t="s">
        <v>2259</v>
      </c>
      <c r="G466" s="42" t="s">
        <v>8167</v>
      </c>
      <c r="H466" s="42" t="s">
        <v>70</v>
      </c>
      <c r="I466" s="42" t="s">
        <v>8169</v>
      </c>
      <c r="J466" s="42" t="s">
        <v>2541</v>
      </c>
      <c r="K466" s="42" t="s">
        <v>231</v>
      </c>
      <c r="L466" s="42" t="s">
        <v>408</v>
      </c>
      <c r="M466" s="42" t="s">
        <v>8950</v>
      </c>
      <c r="N466" s="42" t="s">
        <v>8876</v>
      </c>
      <c r="O466" s="42"/>
    </row>
    <row r="467" spans="1:15" x14ac:dyDescent="0.3">
      <c r="A467" s="42" t="s">
        <v>6712</v>
      </c>
      <c r="B467" s="42" t="s">
        <v>8179</v>
      </c>
      <c r="C467" s="43" t="s">
        <v>8878</v>
      </c>
      <c r="D467" s="42" t="s">
        <v>142</v>
      </c>
      <c r="E467" s="43" t="s">
        <v>2543</v>
      </c>
      <c r="F467" s="42" t="s">
        <v>2263</v>
      </c>
      <c r="G467" s="42" t="s">
        <v>8178</v>
      </c>
      <c r="H467" s="42" t="s">
        <v>70</v>
      </c>
      <c r="I467" s="42" t="s">
        <v>8180</v>
      </c>
      <c r="J467" s="42" t="s">
        <v>2541</v>
      </c>
      <c r="K467" s="42" t="s">
        <v>231</v>
      </c>
      <c r="L467" s="42" t="s">
        <v>408</v>
      </c>
      <c r="M467" s="42" t="s">
        <v>990</v>
      </c>
      <c r="N467" s="42" t="s">
        <v>8876</v>
      </c>
      <c r="O467" s="42"/>
    </row>
    <row r="468" spans="1:15" x14ac:dyDescent="0.3">
      <c r="A468" s="42" t="s">
        <v>6712</v>
      </c>
      <c r="B468" s="42" t="s">
        <v>7900</v>
      </c>
      <c r="C468" s="43" t="s">
        <v>8878</v>
      </c>
      <c r="D468" s="42" t="s">
        <v>142</v>
      </c>
      <c r="E468" s="43" t="s">
        <v>2543</v>
      </c>
      <c r="F468" s="42" t="s">
        <v>2150</v>
      </c>
      <c r="G468" s="42" t="s">
        <v>7899</v>
      </c>
      <c r="H468" s="42" t="s">
        <v>70</v>
      </c>
      <c r="I468" s="42" t="s">
        <v>7901</v>
      </c>
      <c r="J468" s="42" t="s">
        <v>2541</v>
      </c>
      <c r="K468" s="42" t="s">
        <v>231</v>
      </c>
      <c r="L468" s="42" t="s">
        <v>408</v>
      </c>
      <c r="M468" s="42" t="s">
        <v>1673</v>
      </c>
      <c r="N468" s="42" t="s">
        <v>8876</v>
      </c>
      <c r="O468" s="42"/>
    </row>
    <row r="469" spans="1:15" x14ac:dyDescent="0.3">
      <c r="A469" s="42" t="s">
        <v>6757</v>
      </c>
      <c r="B469" s="42" t="s">
        <v>5059</v>
      </c>
      <c r="C469" s="43" t="s">
        <v>8878</v>
      </c>
      <c r="D469" s="42" t="s">
        <v>142</v>
      </c>
      <c r="E469" s="43" t="s">
        <v>2289</v>
      </c>
      <c r="F469" s="42" t="s">
        <v>2202</v>
      </c>
      <c r="G469" s="42" t="s">
        <v>8026</v>
      </c>
      <c r="H469" s="42" t="s">
        <v>70</v>
      </c>
      <c r="I469" s="42" t="s">
        <v>8027</v>
      </c>
      <c r="J469" s="42" t="s">
        <v>2541</v>
      </c>
      <c r="K469" s="42" t="s">
        <v>231</v>
      </c>
      <c r="L469" s="42" t="s">
        <v>408</v>
      </c>
      <c r="M469" s="42" t="s">
        <v>2205</v>
      </c>
      <c r="N469" s="42" t="s">
        <v>8876</v>
      </c>
      <c r="O469" s="42"/>
    </row>
    <row r="470" spans="1:15" x14ac:dyDescent="0.3">
      <c r="A470" s="42" t="s">
        <v>6757</v>
      </c>
      <c r="B470" s="42" t="s">
        <v>6007</v>
      </c>
      <c r="C470" s="43" t="s">
        <v>2556</v>
      </c>
      <c r="D470" s="42" t="s">
        <v>154</v>
      </c>
      <c r="E470" s="43" t="s">
        <v>2289</v>
      </c>
      <c r="F470" s="42" t="s">
        <v>1994</v>
      </c>
      <c r="G470" s="42" t="s">
        <v>7393</v>
      </c>
      <c r="H470" s="42" t="s">
        <v>70</v>
      </c>
      <c r="I470" s="42" t="s">
        <v>7394</v>
      </c>
      <c r="J470" s="42" t="s">
        <v>6714</v>
      </c>
      <c r="K470" s="42" t="s">
        <v>231</v>
      </c>
      <c r="L470" s="42" t="s">
        <v>408</v>
      </c>
      <c r="M470" s="42" t="s">
        <v>1996</v>
      </c>
      <c r="N470" s="42" t="s">
        <v>8876</v>
      </c>
      <c r="O470" s="42"/>
    </row>
    <row r="471" spans="1:15" x14ac:dyDescent="0.3">
      <c r="A471" s="42" t="s">
        <v>6757</v>
      </c>
      <c r="B471" s="42" t="s">
        <v>6010</v>
      </c>
      <c r="C471" s="43" t="s">
        <v>8878</v>
      </c>
      <c r="D471" s="42" t="s">
        <v>142</v>
      </c>
      <c r="E471" s="43" t="s">
        <v>6018</v>
      </c>
      <c r="F471" s="42" t="s">
        <v>1994</v>
      </c>
      <c r="G471" s="42" t="s">
        <v>7354</v>
      </c>
      <c r="H471" s="42" t="s">
        <v>70</v>
      </c>
      <c r="I471" s="42" t="s">
        <v>7355</v>
      </c>
      <c r="J471" s="42" t="s">
        <v>2541</v>
      </c>
      <c r="K471" s="42" t="s">
        <v>231</v>
      </c>
      <c r="L471" s="42" t="s">
        <v>408</v>
      </c>
      <c r="M471" s="42" t="s">
        <v>1996</v>
      </c>
      <c r="N471" s="42" t="s">
        <v>8876</v>
      </c>
      <c r="O471" s="42"/>
    </row>
    <row r="472" spans="1:15" x14ac:dyDescent="0.3">
      <c r="A472" s="42" t="s">
        <v>6757</v>
      </c>
      <c r="B472" s="42" t="s">
        <v>7841</v>
      </c>
      <c r="C472" s="43" t="s">
        <v>8878</v>
      </c>
      <c r="D472" s="42" t="s">
        <v>142</v>
      </c>
      <c r="E472" s="43" t="s">
        <v>2543</v>
      </c>
      <c r="F472" s="42" t="s">
        <v>2132</v>
      </c>
      <c r="G472" s="42" t="s">
        <v>7840</v>
      </c>
      <c r="H472" s="42" t="s">
        <v>70</v>
      </c>
      <c r="I472" s="42" t="s">
        <v>7842</v>
      </c>
      <c r="J472" s="42" t="s">
        <v>2541</v>
      </c>
      <c r="K472" s="42" t="s">
        <v>231</v>
      </c>
      <c r="L472" s="42" t="s">
        <v>408</v>
      </c>
      <c r="M472" s="42" t="s">
        <v>1403</v>
      </c>
      <c r="N472" s="42" t="s">
        <v>8876</v>
      </c>
      <c r="O472" s="42"/>
    </row>
    <row r="473" spans="1:15" x14ac:dyDescent="0.3">
      <c r="A473" s="42" t="s">
        <v>6757</v>
      </c>
      <c r="B473" s="42" t="s">
        <v>5601</v>
      </c>
      <c r="C473" s="43" t="s">
        <v>8878</v>
      </c>
      <c r="D473" s="42" t="s">
        <v>142</v>
      </c>
      <c r="E473" s="43" t="s">
        <v>2543</v>
      </c>
      <c r="F473" s="42" t="s">
        <v>2130</v>
      </c>
      <c r="G473" s="42" t="s">
        <v>7835</v>
      </c>
      <c r="H473" s="42" t="s">
        <v>70</v>
      </c>
      <c r="I473" s="42" t="s">
        <v>7836</v>
      </c>
      <c r="J473" s="42" t="s">
        <v>2541</v>
      </c>
      <c r="K473" s="42" t="s">
        <v>231</v>
      </c>
      <c r="L473" s="42" t="s">
        <v>408</v>
      </c>
      <c r="M473" s="42" t="s">
        <v>8942</v>
      </c>
      <c r="N473" s="42" t="s">
        <v>8876</v>
      </c>
      <c r="O473" s="42"/>
    </row>
    <row r="474" spans="1:15" x14ac:dyDescent="0.3">
      <c r="A474" s="42" t="s">
        <v>6757</v>
      </c>
      <c r="B474" s="42" t="s">
        <v>5351</v>
      </c>
      <c r="C474" s="43" t="s">
        <v>8878</v>
      </c>
      <c r="D474" s="42" t="s">
        <v>154</v>
      </c>
      <c r="E474" s="43" t="s">
        <v>2289</v>
      </c>
      <c r="F474" s="42" t="s">
        <v>1977</v>
      </c>
      <c r="G474" s="42" t="s">
        <v>7162</v>
      </c>
      <c r="H474" s="42" t="s">
        <v>70</v>
      </c>
      <c r="I474" s="42" t="s">
        <v>7163</v>
      </c>
      <c r="J474" s="42" t="s">
        <v>6714</v>
      </c>
      <c r="K474" s="42" t="s">
        <v>231</v>
      </c>
      <c r="L474" s="42" t="s">
        <v>408</v>
      </c>
      <c r="M474" s="42" t="s">
        <v>8951</v>
      </c>
      <c r="N474" s="42" t="s">
        <v>8876</v>
      </c>
      <c r="O474" s="42"/>
    </row>
    <row r="475" spans="1:15" x14ac:dyDescent="0.3">
      <c r="A475" s="42" t="s">
        <v>6757</v>
      </c>
      <c r="B475" s="42" t="s">
        <v>5148</v>
      </c>
      <c r="C475" s="43" t="s">
        <v>8878</v>
      </c>
      <c r="D475" s="42" t="s">
        <v>142</v>
      </c>
      <c r="E475" s="43" t="s">
        <v>6018</v>
      </c>
      <c r="F475" s="42" t="s">
        <v>1977</v>
      </c>
      <c r="G475" s="42" t="s">
        <v>7164</v>
      </c>
      <c r="H475" s="42" t="s">
        <v>70</v>
      </c>
      <c r="I475" s="42" t="s">
        <v>7163</v>
      </c>
      <c r="J475" s="42" t="s">
        <v>2541</v>
      </c>
      <c r="K475" s="42" t="s">
        <v>231</v>
      </c>
      <c r="L475" s="42" t="s">
        <v>408</v>
      </c>
      <c r="M475" s="42" t="s">
        <v>8951</v>
      </c>
      <c r="N475" s="42" t="s">
        <v>8876</v>
      </c>
      <c r="O475" s="42"/>
    </row>
    <row r="476" spans="1:15" x14ac:dyDescent="0.3">
      <c r="A476" s="42" t="s">
        <v>6757</v>
      </c>
      <c r="B476" s="42" t="s">
        <v>3041</v>
      </c>
      <c r="C476" s="43" t="s">
        <v>8878</v>
      </c>
      <c r="D476" s="42" t="s">
        <v>1944</v>
      </c>
      <c r="E476" s="43" t="s">
        <v>2289</v>
      </c>
      <c r="F476" s="42" t="s">
        <v>1942</v>
      </c>
      <c r="G476" s="42" t="s">
        <v>6756</v>
      </c>
      <c r="H476" s="42" t="s">
        <v>70</v>
      </c>
      <c r="I476" s="42" t="s">
        <v>6758</v>
      </c>
      <c r="J476" s="42" t="s">
        <v>6729</v>
      </c>
      <c r="K476" s="42" t="s">
        <v>231</v>
      </c>
      <c r="L476" s="42" t="s">
        <v>408</v>
      </c>
      <c r="M476" s="42" t="s">
        <v>8926</v>
      </c>
      <c r="N476" s="42" t="s">
        <v>8876</v>
      </c>
      <c r="O476" s="42"/>
    </row>
    <row r="477" spans="1:15" x14ac:dyDescent="0.3">
      <c r="A477" s="42" t="s">
        <v>6757</v>
      </c>
      <c r="B477" s="42" t="s">
        <v>3054</v>
      </c>
      <c r="C477" s="43" t="s">
        <v>2556</v>
      </c>
      <c r="D477" s="42" t="s">
        <v>292</v>
      </c>
      <c r="E477" s="43" t="s">
        <v>6018</v>
      </c>
      <c r="F477" s="42" t="s">
        <v>1946</v>
      </c>
      <c r="G477" s="42" t="s">
        <v>6811</v>
      </c>
      <c r="H477" s="42" t="s">
        <v>70</v>
      </c>
      <c r="I477" s="42" t="s">
        <v>6810</v>
      </c>
      <c r="J477" s="42" t="s">
        <v>6733</v>
      </c>
      <c r="K477" s="42" t="s">
        <v>231</v>
      </c>
      <c r="L477" s="42" t="s">
        <v>408</v>
      </c>
      <c r="M477" s="42" t="s">
        <v>8926</v>
      </c>
      <c r="N477" s="42" t="s">
        <v>8876</v>
      </c>
      <c r="O477" s="42"/>
    </row>
    <row r="478" spans="1:15" x14ac:dyDescent="0.3">
      <c r="A478" s="42" t="s">
        <v>6757</v>
      </c>
      <c r="B478" s="42" t="s">
        <v>3057</v>
      </c>
      <c r="C478" s="43" t="s">
        <v>2556</v>
      </c>
      <c r="D478" s="42" t="s">
        <v>154</v>
      </c>
      <c r="E478" s="43" t="s">
        <v>6018</v>
      </c>
      <c r="F478" s="42" t="s">
        <v>1946</v>
      </c>
      <c r="G478" s="42" t="s">
        <v>6812</v>
      </c>
      <c r="H478" s="42" t="s">
        <v>70</v>
      </c>
      <c r="I478" s="42" t="s">
        <v>6810</v>
      </c>
      <c r="J478" s="42" t="s">
        <v>6714</v>
      </c>
      <c r="K478" s="42" t="s">
        <v>231</v>
      </c>
      <c r="L478" s="42" t="s">
        <v>408</v>
      </c>
      <c r="M478" s="42" t="s">
        <v>8926</v>
      </c>
      <c r="N478" s="42" t="s">
        <v>8876</v>
      </c>
      <c r="O478" s="42"/>
    </row>
    <row r="479" spans="1:15" x14ac:dyDescent="0.3">
      <c r="A479" s="42" t="s">
        <v>6757</v>
      </c>
      <c r="B479" s="42" t="s">
        <v>3002</v>
      </c>
      <c r="C479" s="43" t="s">
        <v>2556</v>
      </c>
      <c r="D479" s="42" t="s">
        <v>142</v>
      </c>
      <c r="E479" s="43" t="s">
        <v>6018</v>
      </c>
      <c r="F479" s="42" t="s">
        <v>1946</v>
      </c>
      <c r="G479" s="42" t="s">
        <v>6809</v>
      </c>
      <c r="H479" s="42" t="s">
        <v>70</v>
      </c>
      <c r="I479" s="42" t="s">
        <v>6810</v>
      </c>
      <c r="J479" s="42" t="s">
        <v>2541</v>
      </c>
      <c r="K479" s="42" t="s">
        <v>231</v>
      </c>
      <c r="L479" s="42" t="s">
        <v>408</v>
      </c>
      <c r="M479" s="42" t="s">
        <v>8926</v>
      </c>
      <c r="N479" s="42" t="s">
        <v>8876</v>
      </c>
      <c r="O479" s="42"/>
    </row>
    <row r="480" spans="1:15" x14ac:dyDescent="0.3">
      <c r="A480" s="42" t="s">
        <v>6735</v>
      </c>
      <c r="B480" s="42" t="s">
        <v>7175</v>
      </c>
      <c r="C480" s="43" t="s">
        <v>8878</v>
      </c>
      <c r="D480" s="42" t="s">
        <v>292</v>
      </c>
      <c r="E480" s="43" t="s">
        <v>2289</v>
      </c>
      <c r="F480" s="42" t="s">
        <v>1979</v>
      </c>
      <c r="G480" s="42" t="s">
        <v>7174</v>
      </c>
      <c r="H480" s="42" t="s">
        <v>70</v>
      </c>
      <c r="I480" s="42" t="s">
        <v>6808</v>
      </c>
      <c r="J480" s="42" t="s">
        <v>6733</v>
      </c>
      <c r="K480" s="42" t="s">
        <v>231</v>
      </c>
      <c r="L480" s="42" t="s">
        <v>408</v>
      </c>
      <c r="M480" s="42" t="s">
        <v>8947</v>
      </c>
      <c r="N480" s="42" t="s">
        <v>8876</v>
      </c>
      <c r="O480" s="42"/>
    </row>
    <row r="481" spans="1:15" x14ac:dyDescent="0.3">
      <c r="A481" s="42" t="s">
        <v>6735</v>
      </c>
      <c r="B481" s="42" t="s">
        <v>7177</v>
      </c>
      <c r="C481" s="43" t="s">
        <v>8878</v>
      </c>
      <c r="D481" s="42" t="s">
        <v>154</v>
      </c>
      <c r="E481" s="43" t="s">
        <v>6018</v>
      </c>
      <c r="F481" s="42" t="s">
        <v>1979</v>
      </c>
      <c r="G481" s="42" t="s">
        <v>7176</v>
      </c>
      <c r="H481" s="42" t="s">
        <v>70</v>
      </c>
      <c r="I481" s="42" t="s">
        <v>6808</v>
      </c>
      <c r="J481" s="42" t="s">
        <v>6714</v>
      </c>
      <c r="K481" s="42" t="s">
        <v>231</v>
      </c>
      <c r="L481" s="42" t="s">
        <v>408</v>
      </c>
      <c r="M481" s="42" t="s">
        <v>8947</v>
      </c>
      <c r="N481" s="42" t="s">
        <v>8876</v>
      </c>
      <c r="O481" s="42"/>
    </row>
    <row r="482" spans="1:15" x14ac:dyDescent="0.3">
      <c r="A482" s="42" t="s">
        <v>6735</v>
      </c>
      <c r="B482" s="42" t="s">
        <v>7179</v>
      </c>
      <c r="C482" s="43" t="s">
        <v>8878</v>
      </c>
      <c r="D482" s="42" t="s">
        <v>142</v>
      </c>
      <c r="E482" s="43" t="s">
        <v>6018</v>
      </c>
      <c r="F482" s="42" t="s">
        <v>1979</v>
      </c>
      <c r="G482" s="42" t="s">
        <v>7178</v>
      </c>
      <c r="H482" s="42" t="s">
        <v>70</v>
      </c>
      <c r="I482" s="42" t="s">
        <v>6808</v>
      </c>
      <c r="J482" s="42" t="s">
        <v>6743</v>
      </c>
      <c r="K482" s="42" t="s">
        <v>231</v>
      </c>
      <c r="L482" s="42" t="s">
        <v>408</v>
      </c>
      <c r="M482" s="42" t="s">
        <v>8947</v>
      </c>
      <c r="N482" s="42" t="s">
        <v>8876</v>
      </c>
      <c r="O482" s="42"/>
    </row>
    <row r="483" spans="1:15" x14ac:dyDescent="0.3">
      <c r="A483" s="42" t="s">
        <v>6735</v>
      </c>
      <c r="B483" s="42" t="s">
        <v>7815</v>
      </c>
      <c r="C483" s="43" t="s">
        <v>8878</v>
      </c>
      <c r="D483" s="42" t="s">
        <v>142</v>
      </c>
      <c r="E483" s="43" t="s">
        <v>2543</v>
      </c>
      <c r="F483" s="42" t="s">
        <v>2122</v>
      </c>
      <c r="G483" s="42" t="s">
        <v>7814</v>
      </c>
      <c r="H483" s="42" t="s">
        <v>70</v>
      </c>
      <c r="I483" s="42" t="s">
        <v>7816</v>
      </c>
      <c r="J483" s="42" t="s">
        <v>6743</v>
      </c>
      <c r="K483" s="42" t="s">
        <v>231</v>
      </c>
      <c r="L483" s="42" t="s">
        <v>408</v>
      </c>
      <c r="M483" s="42" t="s">
        <v>756</v>
      </c>
      <c r="N483" s="42" t="s">
        <v>8876</v>
      </c>
      <c r="O483" s="42"/>
    </row>
    <row r="484" spans="1:15" x14ac:dyDescent="0.3">
      <c r="A484" s="42" t="s">
        <v>6735</v>
      </c>
      <c r="B484" s="42" t="s">
        <v>7794</v>
      </c>
      <c r="C484" s="43" t="s">
        <v>2556</v>
      </c>
      <c r="D484" s="42" t="s">
        <v>142</v>
      </c>
      <c r="E484" s="43" t="s">
        <v>2289</v>
      </c>
      <c r="F484" s="42" t="s">
        <v>2110</v>
      </c>
      <c r="G484" s="42" t="s">
        <v>7793</v>
      </c>
      <c r="H484" s="42" t="s">
        <v>70</v>
      </c>
      <c r="I484" s="42" t="s">
        <v>7795</v>
      </c>
      <c r="J484" s="42" t="s">
        <v>6743</v>
      </c>
      <c r="K484" s="42" t="s">
        <v>231</v>
      </c>
      <c r="L484" s="42" t="s">
        <v>408</v>
      </c>
      <c r="M484" s="42" t="s">
        <v>8952</v>
      </c>
      <c r="N484" s="42" t="s">
        <v>8876</v>
      </c>
      <c r="O484" s="42"/>
    </row>
    <row r="485" spans="1:15" x14ac:dyDescent="0.3">
      <c r="A485" s="42" t="s">
        <v>6735</v>
      </c>
      <c r="B485" s="42" t="s">
        <v>8098</v>
      </c>
      <c r="C485" s="43" t="s">
        <v>2556</v>
      </c>
      <c r="D485" s="42" t="s">
        <v>142</v>
      </c>
      <c r="E485" s="43" t="s">
        <v>2289</v>
      </c>
      <c r="F485" s="42" t="s">
        <v>2222</v>
      </c>
      <c r="G485" s="42" t="s">
        <v>8097</v>
      </c>
      <c r="H485" s="42" t="s">
        <v>70</v>
      </c>
      <c r="I485" s="42" t="s">
        <v>8099</v>
      </c>
      <c r="J485" s="42" t="s">
        <v>6743</v>
      </c>
      <c r="K485" s="42" t="s">
        <v>231</v>
      </c>
      <c r="L485" s="42" t="s">
        <v>408</v>
      </c>
      <c r="M485" s="42" t="s">
        <v>8966</v>
      </c>
      <c r="N485" s="42" t="s">
        <v>8876</v>
      </c>
      <c r="O485" s="42"/>
    </row>
    <row r="486" spans="1:15" x14ac:dyDescent="0.3">
      <c r="A486" s="42" t="s">
        <v>6735</v>
      </c>
      <c r="B486" s="42" t="s">
        <v>8185</v>
      </c>
      <c r="C486" s="43" t="s">
        <v>18</v>
      </c>
      <c r="D486" s="42" t="s">
        <v>142</v>
      </c>
      <c r="E486" s="43" t="s">
        <v>2289</v>
      </c>
      <c r="F486" s="42" t="s">
        <v>2263</v>
      </c>
      <c r="G486" s="42" t="s">
        <v>8184</v>
      </c>
      <c r="H486" s="42" t="s">
        <v>2669</v>
      </c>
      <c r="I486" s="42" t="s">
        <v>6983</v>
      </c>
      <c r="J486" s="42" t="s">
        <v>6743</v>
      </c>
      <c r="K486" s="42" t="s">
        <v>231</v>
      </c>
      <c r="L486" s="42" t="s">
        <v>408</v>
      </c>
      <c r="M486" s="42" t="s">
        <v>990</v>
      </c>
      <c r="N486" s="42" t="s">
        <v>8876</v>
      </c>
      <c r="O486" s="42"/>
    </row>
    <row r="487" spans="1:15" x14ac:dyDescent="0.3">
      <c r="A487" s="42" t="s">
        <v>6735</v>
      </c>
      <c r="B487" s="42" t="s">
        <v>7037</v>
      </c>
      <c r="C487" s="43" t="s">
        <v>18</v>
      </c>
      <c r="D487" s="42" t="s">
        <v>292</v>
      </c>
      <c r="E487" s="43" t="s">
        <v>2289</v>
      </c>
      <c r="F487" s="42" t="s">
        <v>1959</v>
      </c>
      <c r="G487" s="42" t="s">
        <v>7036</v>
      </c>
      <c r="H487" s="42" t="s">
        <v>70</v>
      </c>
      <c r="I487" s="42" t="s">
        <v>6983</v>
      </c>
      <c r="J487" s="42" t="s">
        <v>6733</v>
      </c>
      <c r="K487" s="42" t="s">
        <v>231</v>
      </c>
      <c r="L487" s="42" t="s">
        <v>408</v>
      </c>
      <c r="M487" s="42" t="s">
        <v>8953</v>
      </c>
      <c r="N487" s="42" t="s">
        <v>8876</v>
      </c>
      <c r="O487" s="42"/>
    </row>
    <row r="488" spans="1:15" x14ac:dyDescent="0.3">
      <c r="A488" s="42" t="s">
        <v>6735</v>
      </c>
      <c r="B488" s="42" t="s">
        <v>1483</v>
      </c>
      <c r="C488" s="43" t="s">
        <v>8878</v>
      </c>
      <c r="D488" s="42" t="s">
        <v>154</v>
      </c>
      <c r="E488" s="43" t="s">
        <v>6018</v>
      </c>
      <c r="F488" s="42" t="s">
        <v>1959</v>
      </c>
      <c r="G488" s="42" t="s">
        <v>6982</v>
      </c>
      <c r="H488" s="42" t="s">
        <v>70</v>
      </c>
      <c r="I488" s="42" t="s">
        <v>6983</v>
      </c>
      <c r="J488" s="42" t="s">
        <v>6714</v>
      </c>
      <c r="K488" s="42" t="s">
        <v>231</v>
      </c>
      <c r="L488" s="42" t="s">
        <v>408</v>
      </c>
      <c r="M488" s="42" t="s">
        <v>8953</v>
      </c>
      <c r="N488" s="42" t="s">
        <v>8876</v>
      </c>
      <c r="O488" s="42"/>
    </row>
    <row r="489" spans="1:15" x14ac:dyDescent="0.3">
      <c r="A489" s="42" t="s">
        <v>6735</v>
      </c>
      <c r="B489" s="42" t="s">
        <v>7181</v>
      </c>
      <c r="C489" s="43" t="s">
        <v>8878</v>
      </c>
      <c r="D489" s="42" t="s">
        <v>154</v>
      </c>
      <c r="E489" s="43" t="s">
        <v>2289</v>
      </c>
      <c r="F489" s="42" t="s">
        <v>1979</v>
      </c>
      <c r="G489" s="42" t="s">
        <v>7180</v>
      </c>
      <c r="H489" s="42" t="s">
        <v>70</v>
      </c>
      <c r="I489" s="42" t="s">
        <v>7182</v>
      </c>
      <c r="J489" s="42" t="s">
        <v>6714</v>
      </c>
      <c r="K489" s="42" t="s">
        <v>231</v>
      </c>
      <c r="L489" s="42" t="s">
        <v>408</v>
      </c>
      <c r="M489" s="42" t="s">
        <v>8954</v>
      </c>
      <c r="N489" s="42" t="s">
        <v>8876</v>
      </c>
      <c r="O489" s="42"/>
    </row>
    <row r="490" spans="1:15" x14ac:dyDescent="0.3">
      <c r="A490" s="42" t="s">
        <v>6735</v>
      </c>
      <c r="B490" s="42" t="s">
        <v>7847</v>
      </c>
      <c r="C490" s="43" t="s">
        <v>8878</v>
      </c>
      <c r="D490" s="42" t="s">
        <v>142</v>
      </c>
      <c r="E490" s="43" t="s">
        <v>6018</v>
      </c>
      <c r="F490" s="42" t="s">
        <v>2134</v>
      </c>
      <c r="G490" s="42" t="s">
        <v>7846</v>
      </c>
      <c r="H490" s="42" t="s">
        <v>70</v>
      </c>
      <c r="I490" s="42" t="s">
        <v>7848</v>
      </c>
      <c r="J490" s="42" t="s">
        <v>6743</v>
      </c>
      <c r="K490" s="42" t="s">
        <v>231</v>
      </c>
      <c r="L490" s="42" t="s">
        <v>408</v>
      </c>
      <c r="M490" s="42" t="s">
        <v>909</v>
      </c>
      <c r="N490" s="42" t="s">
        <v>8876</v>
      </c>
      <c r="O490" s="42"/>
    </row>
    <row r="491" spans="1:15" x14ac:dyDescent="0.3">
      <c r="A491" s="42" t="s">
        <v>6735</v>
      </c>
      <c r="B491" s="42" t="s">
        <v>7911</v>
      </c>
      <c r="C491" s="43" t="s">
        <v>8878</v>
      </c>
      <c r="D491" s="42" t="s">
        <v>142</v>
      </c>
      <c r="E491" s="43" t="s">
        <v>2543</v>
      </c>
      <c r="F491" s="42" t="s">
        <v>2154</v>
      </c>
      <c r="G491" s="42" t="s">
        <v>7910</v>
      </c>
      <c r="H491" s="42" t="s">
        <v>70</v>
      </c>
      <c r="I491" s="42" t="s">
        <v>7912</v>
      </c>
      <c r="J491" s="42" t="s">
        <v>6743</v>
      </c>
      <c r="K491" s="42" t="s">
        <v>231</v>
      </c>
      <c r="L491" s="42" t="s">
        <v>408</v>
      </c>
      <c r="M491" s="42" t="s">
        <v>1072</v>
      </c>
      <c r="N491" s="42" t="s">
        <v>8876</v>
      </c>
      <c r="O491" s="42"/>
    </row>
    <row r="492" spans="1:15" x14ac:dyDescent="0.3">
      <c r="A492" s="42" t="s">
        <v>6735</v>
      </c>
      <c r="B492" s="42" t="s">
        <v>7105</v>
      </c>
      <c r="C492" s="299" t="s">
        <v>2556</v>
      </c>
      <c r="D492" s="42" t="s">
        <v>292</v>
      </c>
      <c r="E492" s="43" t="s">
        <v>2289</v>
      </c>
      <c r="F492" s="42" t="s">
        <v>1965</v>
      </c>
      <c r="G492" s="42" t="s">
        <v>7104</v>
      </c>
      <c r="H492" s="42" t="s">
        <v>70</v>
      </c>
      <c r="I492" s="42" t="s">
        <v>7069</v>
      </c>
      <c r="J492" s="42" t="s">
        <v>6733</v>
      </c>
      <c r="K492" s="42" t="s">
        <v>231</v>
      </c>
      <c r="L492" s="42" t="s">
        <v>408</v>
      </c>
      <c r="M492" s="42" t="s">
        <v>8955</v>
      </c>
      <c r="N492" s="42" t="s">
        <v>8876</v>
      </c>
      <c r="O492" s="42" t="s">
        <v>9933</v>
      </c>
    </row>
    <row r="493" spans="1:15" x14ac:dyDescent="0.3">
      <c r="A493" s="42" t="s">
        <v>6735</v>
      </c>
      <c r="B493" s="42" t="s">
        <v>7068</v>
      </c>
      <c r="C493" s="43" t="s">
        <v>8878</v>
      </c>
      <c r="D493" s="42" t="s">
        <v>154</v>
      </c>
      <c r="E493" s="43" t="s">
        <v>6018</v>
      </c>
      <c r="F493" s="42" t="s">
        <v>1965</v>
      </c>
      <c r="G493" s="42" t="s">
        <v>7067</v>
      </c>
      <c r="H493" s="42" t="s">
        <v>70</v>
      </c>
      <c r="I493" s="42" t="s">
        <v>7069</v>
      </c>
      <c r="J493" s="42" t="s">
        <v>6714</v>
      </c>
      <c r="K493" s="42" t="s">
        <v>231</v>
      </c>
      <c r="L493" s="42" t="s">
        <v>408</v>
      </c>
      <c r="M493" s="42" t="s">
        <v>8955</v>
      </c>
      <c r="N493" s="42" t="s">
        <v>8876</v>
      </c>
      <c r="O493" s="42"/>
    </row>
    <row r="494" spans="1:15" x14ac:dyDescent="0.3">
      <c r="A494" s="42" t="s">
        <v>6735</v>
      </c>
      <c r="B494" s="42" t="s">
        <v>7071</v>
      </c>
      <c r="C494" s="43" t="s">
        <v>8878</v>
      </c>
      <c r="D494" s="42" t="s">
        <v>142</v>
      </c>
      <c r="E494" s="43" t="s">
        <v>6018</v>
      </c>
      <c r="F494" s="42" t="s">
        <v>1965</v>
      </c>
      <c r="G494" s="42" t="s">
        <v>7070</v>
      </c>
      <c r="H494" s="42" t="s">
        <v>70</v>
      </c>
      <c r="I494" s="42" t="s">
        <v>7072</v>
      </c>
      <c r="J494" s="42" t="s">
        <v>6743</v>
      </c>
      <c r="K494" s="42" t="s">
        <v>231</v>
      </c>
      <c r="L494" s="42" t="s">
        <v>408</v>
      </c>
      <c r="M494" s="42" t="s">
        <v>8955</v>
      </c>
      <c r="N494" s="42" t="s">
        <v>8876</v>
      </c>
      <c r="O494" s="42"/>
    </row>
    <row r="495" spans="1:15" x14ac:dyDescent="0.3">
      <c r="A495" s="42" t="s">
        <v>6735</v>
      </c>
      <c r="B495" s="42" t="s">
        <v>7187</v>
      </c>
      <c r="C495" s="43" t="s">
        <v>8878</v>
      </c>
      <c r="D495" s="42" t="s">
        <v>154</v>
      </c>
      <c r="E495" s="43" t="s">
        <v>2289</v>
      </c>
      <c r="F495" s="42" t="s">
        <v>1979</v>
      </c>
      <c r="G495" s="42" t="s">
        <v>7186</v>
      </c>
      <c r="H495" s="42" t="s">
        <v>70</v>
      </c>
      <c r="I495" s="42" t="s">
        <v>7188</v>
      </c>
      <c r="J495" s="42" t="s">
        <v>6714</v>
      </c>
      <c r="K495" s="42" t="s">
        <v>231</v>
      </c>
      <c r="L495" s="42" t="s">
        <v>408</v>
      </c>
      <c r="M495" s="42" t="s">
        <v>8956</v>
      </c>
      <c r="N495" s="42" t="s">
        <v>8876</v>
      </c>
      <c r="O495" s="42"/>
    </row>
    <row r="496" spans="1:15" x14ac:dyDescent="0.3">
      <c r="A496" s="42" t="s">
        <v>6735</v>
      </c>
      <c r="B496" s="42" t="s">
        <v>7190</v>
      </c>
      <c r="C496" s="43" t="s">
        <v>8878</v>
      </c>
      <c r="D496" s="42" t="s">
        <v>142</v>
      </c>
      <c r="E496" s="43" t="s">
        <v>6018</v>
      </c>
      <c r="F496" s="42" t="s">
        <v>1979</v>
      </c>
      <c r="G496" s="42" t="s">
        <v>7189</v>
      </c>
      <c r="H496" s="42" t="s">
        <v>70</v>
      </c>
      <c r="I496" s="42" t="s">
        <v>7188</v>
      </c>
      <c r="J496" s="42" t="s">
        <v>6743</v>
      </c>
      <c r="K496" s="42" t="s">
        <v>231</v>
      </c>
      <c r="L496" s="42" t="s">
        <v>408</v>
      </c>
      <c r="M496" s="42" t="s">
        <v>8956</v>
      </c>
      <c r="N496" s="42" t="s">
        <v>8876</v>
      </c>
      <c r="O496" s="42"/>
    </row>
    <row r="497" spans="1:15" x14ac:dyDescent="0.3">
      <c r="A497" s="42" t="s">
        <v>6735</v>
      </c>
      <c r="B497" s="42" t="s">
        <v>7830</v>
      </c>
      <c r="C497" s="43" t="s">
        <v>8878</v>
      </c>
      <c r="D497" s="42" t="s">
        <v>142</v>
      </c>
      <c r="E497" s="43" t="s">
        <v>2543</v>
      </c>
      <c r="F497" s="42" t="s">
        <v>2127</v>
      </c>
      <c r="G497" s="42" t="s">
        <v>7829</v>
      </c>
      <c r="H497" s="42" t="s">
        <v>70</v>
      </c>
      <c r="I497" s="42" t="s">
        <v>7831</v>
      </c>
      <c r="J497" s="42" t="s">
        <v>6743</v>
      </c>
      <c r="K497" s="42" t="s">
        <v>231</v>
      </c>
      <c r="L497" s="42" t="s">
        <v>408</v>
      </c>
      <c r="M497" s="42" t="s">
        <v>8957</v>
      </c>
      <c r="N497" s="42" t="s">
        <v>8876</v>
      </c>
      <c r="O497" s="42"/>
    </row>
    <row r="498" spans="1:15" x14ac:dyDescent="0.3">
      <c r="A498" s="42" t="s">
        <v>6735</v>
      </c>
      <c r="B498" s="42" t="s">
        <v>8165</v>
      </c>
      <c r="C498" s="43" t="s">
        <v>8878</v>
      </c>
      <c r="D498" s="42" t="s">
        <v>142</v>
      </c>
      <c r="E498" s="43" t="s">
        <v>2289</v>
      </c>
      <c r="F498" s="42" t="s">
        <v>2259</v>
      </c>
      <c r="G498" s="42" t="s">
        <v>8164</v>
      </c>
      <c r="H498" s="42" t="s">
        <v>70</v>
      </c>
      <c r="I498" s="42" t="s">
        <v>8166</v>
      </c>
      <c r="J498" s="42" t="s">
        <v>6743</v>
      </c>
      <c r="K498" s="42" t="s">
        <v>231</v>
      </c>
      <c r="L498" s="42" t="s">
        <v>408</v>
      </c>
      <c r="M498" s="42" t="s">
        <v>2262</v>
      </c>
      <c r="N498" s="42" t="s">
        <v>8876</v>
      </c>
      <c r="O498" s="42"/>
    </row>
    <row r="499" spans="1:15" x14ac:dyDescent="0.3">
      <c r="A499" s="42" t="s">
        <v>6735</v>
      </c>
      <c r="B499" s="42" t="s">
        <v>7925</v>
      </c>
      <c r="C499" s="43" t="s">
        <v>8878</v>
      </c>
      <c r="D499" s="42" t="s">
        <v>142</v>
      </c>
      <c r="E499" s="43" t="s">
        <v>2289</v>
      </c>
      <c r="F499" s="42" t="s">
        <v>2164</v>
      </c>
      <c r="G499" s="42" t="s">
        <v>7924</v>
      </c>
      <c r="H499" s="42" t="s">
        <v>70</v>
      </c>
      <c r="I499" s="42" t="s">
        <v>7926</v>
      </c>
      <c r="J499" s="42" t="s">
        <v>6743</v>
      </c>
      <c r="K499" s="42" t="s">
        <v>231</v>
      </c>
      <c r="L499" s="42" t="s">
        <v>408</v>
      </c>
      <c r="M499" s="42" t="s">
        <v>2167</v>
      </c>
      <c r="N499" s="42" t="s">
        <v>8876</v>
      </c>
      <c r="O499" s="42"/>
    </row>
    <row r="500" spans="1:15" x14ac:dyDescent="0.3">
      <c r="A500" s="42" t="s">
        <v>6735</v>
      </c>
      <c r="B500" s="42" t="s">
        <v>7859</v>
      </c>
      <c r="C500" s="43" t="s">
        <v>8878</v>
      </c>
      <c r="D500" s="42" t="s">
        <v>142</v>
      </c>
      <c r="E500" s="43" t="s">
        <v>2289</v>
      </c>
      <c r="F500" s="42" t="s">
        <v>2137</v>
      </c>
      <c r="G500" s="42" t="s">
        <v>7858</v>
      </c>
      <c r="H500" s="42" t="s">
        <v>70</v>
      </c>
      <c r="I500" s="42" t="s">
        <v>7860</v>
      </c>
      <c r="J500" s="42" t="s">
        <v>2541</v>
      </c>
      <c r="K500" s="42" t="s">
        <v>231</v>
      </c>
      <c r="L500" s="42" t="s">
        <v>408</v>
      </c>
      <c r="M500" s="42" t="s">
        <v>1751</v>
      </c>
      <c r="N500" s="42" t="s">
        <v>8876</v>
      </c>
      <c r="O500" s="42"/>
    </row>
    <row r="501" spans="1:15" x14ac:dyDescent="0.3">
      <c r="A501" s="42" t="s">
        <v>6735</v>
      </c>
      <c r="B501" s="42" t="s">
        <v>7800</v>
      </c>
      <c r="C501" s="43" t="s">
        <v>8878</v>
      </c>
      <c r="D501" s="42" t="s">
        <v>142</v>
      </c>
      <c r="E501" s="43" t="s">
        <v>2543</v>
      </c>
      <c r="F501" s="42" t="s">
        <v>2114</v>
      </c>
      <c r="G501" s="42" t="s">
        <v>7799</v>
      </c>
      <c r="H501" s="42" t="s">
        <v>70</v>
      </c>
      <c r="I501" s="42" t="s">
        <v>7801</v>
      </c>
      <c r="J501" s="42" t="s">
        <v>6743</v>
      </c>
      <c r="K501" s="42" t="s">
        <v>231</v>
      </c>
      <c r="L501" s="42" t="s">
        <v>408</v>
      </c>
      <c r="M501" s="42" t="s">
        <v>1441</v>
      </c>
      <c r="N501" s="42" t="s">
        <v>8876</v>
      </c>
      <c r="O501" s="42"/>
    </row>
    <row r="502" spans="1:15" x14ac:dyDescent="0.3">
      <c r="A502" s="42" t="s">
        <v>6735</v>
      </c>
      <c r="B502" s="42" t="s">
        <v>7074</v>
      </c>
      <c r="C502" s="43" t="s">
        <v>8878</v>
      </c>
      <c r="D502" s="42" t="s">
        <v>154</v>
      </c>
      <c r="E502" s="43" t="s">
        <v>2289</v>
      </c>
      <c r="F502" s="42" t="s">
        <v>1965</v>
      </c>
      <c r="G502" s="42" t="s">
        <v>7073</v>
      </c>
      <c r="H502" s="42" t="s">
        <v>70</v>
      </c>
      <c r="I502" s="42" t="s">
        <v>7075</v>
      </c>
      <c r="J502" s="42" t="s">
        <v>6714</v>
      </c>
      <c r="K502" s="42" t="s">
        <v>231</v>
      </c>
      <c r="L502" s="42" t="s">
        <v>408</v>
      </c>
      <c r="M502" s="42" t="s">
        <v>8958</v>
      </c>
      <c r="N502" s="42" t="s">
        <v>8876</v>
      </c>
      <c r="O502" s="42"/>
    </row>
    <row r="503" spans="1:15" x14ac:dyDescent="0.3">
      <c r="A503" s="42" t="s">
        <v>6735</v>
      </c>
      <c r="B503" s="42" t="s">
        <v>7077</v>
      </c>
      <c r="C503" s="43" t="s">
        <v>8878</v>
      </c>
      <c r="D503" s="42" t="s">
        <v>142</v>
      </c>
      <c r="E503" s="43" t="s">
        <v>2289</v>
      </c>
      <c r="F503" s="42" t="s">
        <v>1965</v>
      </c>
      <c r="G503" s="42" t="s">
        <v>7076</v>
      </c>
      <c r="H503" s="42" t="s">
        <v>70</v>
      </c>
      <c r="I503" s="42" t="s">
        <v>7078</v>
      </c>
      <c r="J503" s="42" t="s">
        <v>6743</v>
      </c>
      <c r="K503" s="42" t="s">
        <v>231</v>
      </c>
      <c r="L503" s="42" t="s">
        <v>408</v>
      </c>
      <c r="M503" s="42" t="s">
        <v>8959</v>
      </c>
      <c r="N503" s="42" t="s">
        <v>8876</v>
      </c>
      <c r="O503" s="42"/>
    </row>
    <row r="504" spans="1:15" x14ac:dyDescent="0.3">
      <c r="A504" s="42" t="s">
        <v>6735</v>
      </c>
      <c r="B504" s="42" t="s">
        <v>7080</v>
      </c>
      <c r="C504" s="43" t="s">
        <v>8878</v>
      </c>
      <c r="D504" s="42" t="s">
        <v>292</v>
      </c>
      <c r="E504" s="43" t="s">
        <v>2289</v>
      </c>
      <c r="F504" s="42" t="s">
        <v>1965</v>
      </c>
      <c r="G504" s="42" t="s">
        <v>7079</v>
      </c>
      <c r="H504" s="42" t="s">
        <v>70</v>
      </c>
      <c r="I504" s="42" t="s">
        <v>7081</v>
      </c>
      <c r="J504" s="42" t="s">
        <v>6733</v>
      </c>
      <c r="K504" s="42" t="s">
        <v>231</v>
      </c>
      <c r="L504" s="42" t="s">
        <v>408</v>
      </c>
      <c r="M504" s="42" t="s">
        <v>8960</v>
      </c>
      <c r="N504" s="42" t="s">
        <v>8876</v>
      </c>
      <c r="O504" s="42"/>
    </row>
    <row r="505" spans="1:15" x14ac:dyDescent="0.3">
      <c r="A505" s="42" t="s">
        <v>6735</v>
      </c>
      <c r="B505" s="42" t="s">
        <v>7083</v>
      </c>
      <c r="C505" s="43" t="s">
        <v>8878</v>
      </c>
      <c r="D505" s="42" t="s">
        <v>154</v>
      </c>
      <c r="E505" s="43" t="s">
        <v>6018</v>
      </c>
      <c r="F505" s="42" t="s">
        <v>1965</v>
      </c>
      <c r="G505" s="42" t="s">
        <v>7082</v>
      </c>
      <c r="H505" s="42" t="s">
        <v>70</v>
      </c>
      <c r="I505" s="42" t="s">
        <v>7081</v>
      </c>
      <c r="J505" s="42" t="s">
        <v>6714</v>
      </c>
      <c r="K505" s="42" t="s">
        <v>231</v>
      </c>
      <c r="L505" s="42" t="s">
        <v>408</v>
      </c>
      <c r="M505" s="42" t="s">
        <v>8960</v>
      </c>
      <c r="N505" s="42" t="s">
        <v>8876</v>
      </c>
      <c r="O505" s="42"/>
    </row>
    <row r="506" spans="1:15" x14ac:dyDescent="0.3">
      <c r="A506" s="42" t="s">
        <v>6735</v>
      </c>
      <c r="B506" s="42" t="s">
        <v>7085</v>
      </c>
      <c r="C506" s="43" t="s">
        <v>8878</v>
      </c>
      <c r="D506" s="42" t="s">
        <v>142</v>
      </c>
      <c r="E506" s="43" t="s">
        <v>6018</v>
      </c>
      <c r="F506" s="42" t="s">
        <v>1965</v>
      </c>
      <c r="G506" s="42" t="s">
        <v>7084</v>
      </c>
      <c r="H506" s="42" t="s">
        <v>70</v>
      </c>
      <c r="I506" s="42" t="s">
        <v>7081</v>
      </c>
      <c r="J506" s="42" t="s">
        <v>6743</v>
      </c>
      <c r="K506" s="42" t="s">
        <v>231</v>
      </c>
      <c r="L506" s="42" t="s">
        <v>408</v>
      </c>
      <c r="M506" s="42" t="s">
        <v>8960</v>
      </c>
      <c r="N506" s="42" t="s">
        <v>8876</v>
      </c>
      <c r="O506" s="42"/>
    </row>
    <row r="507" spans="1:15" x14ac:dyDescent="0.3">
      <c r="A507" s="42" t="s">
        <v>6735</v>
      </c>
      <c r="B507" s="42" t="s">
        <v>8013</v>
      </c>
      <c r="C507" s="43" t="s">
        <v>8878</v>
      </c>
      <c r="D507" s="42" t="s">
        <v>142</v>
      </c>
      <c r="E507" s="43" t="s">
        <v>2289</v>
      </c>
      <c r="F507" s="42" t="s">
        <v>2198</v>
      </c>
      <c r="G507" s="42" t="s">
        <v>8012</v>
      </c>
      <c r="H507" s="42" t="s">
        <v>70</v>
      </c>
      <c r="I507" s="42" t="s">
        <v>8014</v>
      </c>
      <c r="J507" s="42" t="s">
        <v>6743</v>
      </c>
      <c r="K507" s="42" t="s">
        <v>231</v>
      </c>
      <c r="L507" s="42" t="s">
        <v>408</v>
      </c>
      <c r="M507" s="42" t="s">
        <v>2201</v>
      </c>
      <c r="N507" s="42" t="s">
        <v>8876</v>
      </c>
      <c r="O507" s="42"/>
    </row>
    <row r="508" spans="1:15" x14ac:dyDescent="0.3">
      <c r="A508" s="42" t="s">
        <v>6735</v>
      </c>
      <c r="B508" s="42" t="s">
        <v>6736</v>
      </c>
      <c r="C508" s="43" t="s">
        <v>8878</v>
      </c>
      <c r="D508" s="42" t="s">
        <v>1944</v>
      </c>
      <c r="E508" s="43" t="s">
        <v>2289</v>
      </c>
      <c r="F508" s="42" t="s">
        <v>1942</v>
      </c>
      <c r="G508" s="42" t="s">
        <v>6734</v>
      </c>
      <c r="H508" s="42" t="s">
        <v>70</v>
      </c>
      <c r="I508" s="42" t="s">
        <v>6737</v>
      </c>
      <c r="J508" s="42" t="s">
        <v>6729</v>
      </c>
      <c r="K508" s="42" t="s">
        <v>231</v>
      </c>
      <c r="L508" s="42" t="s">
        <v>408</v>
      </c>
      <c r="M508" s="42" t="s">
        <v>8926</v>
      </c>
      <c r="N508" s="42" t="s">
        <v>8876</v>
      </c>
      <c r="O508" s="42"/>
    </row>
    <row r="509" spans="1:15" x14ac:dyDescent="0.3">
      <c r="A509" s="42" t="s">
        <v>6735</v>
      </c>
      <c r="B509" s="42" t="s">
        <v>6739</v>
      </c>
      <c r="C509" s="43" t="s">
        <v>8878</v>
      </c>
      <c r="D509" s="42" t="s">
        <v>292</v>
      </c>
      <c r="E509" s="43" t="s">
        <v>2289</v>
      </c>
      <c r="F509" s="42" t="s">
        <v>1942</v>
      </c>
      <c r="G509" s="42" t="s">
        <v>6738</v>
      </c>
      <c r="H509" s="42" t="s">
        <v>70</v>
      </c>
      <c r="I509" s="42" t="s">
        <v>6737</v>
      </c>
      <c r="J509" s="42" t="s">
        <v>6733</v>
      </c>
      <c r="K509" s="42" t="s">
        <v>231</v>
      </c>
      <c r="L509" s="42" t="s">
        <v>408</v>
      </c>
      <c r="M509" s="42" t="s">
        <v>8961</v>
      </c>
      <c r="N509" s="42" t="s">
        <v>8876</v>
      </c>
      <c r="O509" s="42"/>
    </row>
    <row r="510" spans="1:15" x14ac:dyDescent="0.3">
      <c r="A510" s="42" t="s">
        <v>6735</v>
      </c>
      <c r="B510" s="42" t="s">
        <v>6741</v>
      </c>
      <c r="C510" s="43" t="s">
        <v>8878</v>
      </c>
      <c r="D510" s="42" t="s">
        <v>154</v>
      </c>
      <c r="E510" s="43" t="s">
        <v>2289</v>
      </c>
      <c r="F510" s="42" t="s">
        <v>1942</v>
      </c>
      <c r="G510" s="42" t="s">
        <v>6740</v>
      </c>
      <c r="H510" s="42" t="s">
        <v>70</v>
      </c>
      <c r="I510" s="42" t="s">
        <v>6737</v>
      </c>
      <c r="J510" s="42" t="s">
        <v>6714</v>
      </c>
      <c r="K510" s="42" t="s">
        <v>231</v>
      </c>
      <c r="L510" s="42" t="s">
        <v>408</v>
      </c>
      <c r="M510" s="42" t="s">
        <v>8962</v>
      </c>
      <c r="N510" s="42" t="s">
        <v>8876</v>
      </c>
      <c r="O510" s="42"/>
    </row>
    <row r="511" spans="1:15" x14ac:dyDescent="0.3">
      <c r="A511" s="42" t="s">
        <v>6735</v>
      </c>
      <c r="B511" s="42" t="s">
        <v>6530</v>
      </c>
      <c r="C511" s="43" t="s">
        <v>8878</v>
      </c>
      <c r="D511" s="42" t="s">
        <v>142</v>
      </c>
      <c r="E511" s="43" t="s">
        <v>2289</v>
      </c>
      <c r="F511" s="42" t="s">
        <v>1942</v>
      </c>
      <c r="G511" s="42" t="s">
        <v>6742</v>
      </c>
      <c r="H511" s="42" t="s">
        <v>70</v>
      </c>
      <c r="I511" s="42" t="s">
        <v>6737</v>
      </c>
      <c r="J511" s="42" t="s">
        <v>6743</v>
      </c>
      <c r="K511" s="42" t="s">
        <v>231</v>
      </c>
      <c r="L511" s="42" t="s">
        <v>408</v>
      </c>
      <c r="M511" s="42" t="s">
        <v>8963</v>
      </c>
      <c r="N511" s="42" t="s">
        <v>8876</v>
      </c>
      <c r="O511" s="42"/>
    </row>
    <row r="512" spans="1:15" x14ac:dyDescent="0.3">
      <c r="A512" s="42" t="s">
        <v>6735</v>
      </c>
      <c r="B512" s="42" t="s">
        <v>7844</v>
      </c>
      <c r="C512" s="43" t="s">
        <v>8878</v>
      </c>
      <c r="D512" s="42" t="s">
        <v>142</v>
      </c>
      <c r="E512" s="43" t="s">
        <v>2543</v>
      </c>
      <c r="F512" s="42" t="s">
        <v>2132</v>
      </c>
      <c r="G512" s="42" t="s">
        <v>7843</v>
      </c>
      <c r="H512" s="42" t="s">
        <v>70</v>
      </c>
      <c r="I512" s="42" t="s">
        <v>7845</v>
      </c>
      <c r="J512" s="42" t="s">
        <v>6743</v>
      </c>
      <c r="K512" s="42" t="s">
        <v>231</v>
      </c>
      <c r="L512" s="42" t="s">
        <v>408</v>
      </c>
      <c r="M512" s="42" t="s">
        <v>1403</v>
      </c>
      <c r="N512" s="42" t="s">
        <v>8876</v>
      </c>
      <c r="O512" s="42"/>
    </row>
    <row r="513" spans="1:15" x14ac:dyDescent="0.3">
      <c r="A513" s="42" t="s">
        <v>6735</v>
      </c>
      <c r="B513" s="42" t="s">
        <v>7821</v>
      </c>
      <c r="C513" s="43" t="s">
        <v>8878</v>
      </c>
      <c r="D513" s="42" t="s">
        <v>142</v>
      </c>
      <c r="E513" s="43" t="s">
        <v>2543</v>
      </c>
      <c r="F513" s="42" t="s">
        <v>2124</v>
      </c>
      <c r="G513" s="42" t="s">
        <v>7820</v>
      </c>
      <c r="H513" s="42" t="s">
        <v>70</v>
      </c>
      <c r="I513" s="42" t="s">
        <v>7822</v>
      </c>
      <c r="J513" s="42" t="s">
        <v>6743</v>
      </c>
      <c r="K513" s="42" t="s">
        <v>231</v>
      </c>
      <c r="L513" s="42" t="s">
        <v>408</v>
      </c>
      <c r="M513" s="42" t="s">
        <v>2126</v>
      </c>
      <c r="N513" s="42" t="s">
        <v>8876</v>
      </c>
      <c r="O513" s="42"/>
    </row>
    <row r="514" spans="1:15" x14ac:dyDescent="0.3">
      <c r="A514" s="42" t="s">
        <v>6735</v>
      </c>
      <c r="B514" s="42" t="s">
        <v>7892</v>
      </c>
      <c r="C514" s="43" t="s">
        <v>8878</v>
      </c>
      <c r="D514" s="42" t="s">
        <v>142</v>
      </c>
      <c r="E514" s="43" t="s">
        <v>2543</v>
      </c>
      <c r="F514" s="42" t="s">
        <v>2148</v>
      </c>
      <c r="G514" s="42" t="s">
        <v>7891</v>
      </c>
      <c r="H514" s="42" t="s">
        <v>70</v>
      </c>
      <c r="I514" s="42" t="s">
        <v>7893</v>
      </c>
      <c r="J514" s="42" t="s">
        <v>6743</v>
      </c>
      <c r="K514" s="42" t="s">
        <v>231</v>
      </c>
      <c r="L514" s="42" t="s">
        <v>408</v>
      </c>
      <c r="M514" s="42" t="s">
        <v>1112</v>
      </c>
      <c r="N514" s="42" t="s">
        <v>8876</v>
      </c>
      <c r="O514" s="42"/>
    </row>
    <row r="515" spans="1:15" x14ac:dyDescent="0.3">
      <c r="A515" s="45" t="s">
        <v>6735</v>
      </c>
      <c r="B515" s="42" t="s">
        <v>7102</v>
      </c>
      <c r="C515" s="43" t="s">
        <v>2556</v>
      </c>
      <c r="D515" s="42" t="s">
        <v>154</v>
      </c>
      <c r="E515" s="43" t="s">
        <v>2289</v>
      </c>
      <c r="F515" s="42" t="s">
        <v>1965</v>
      </c>
      <c r="G515" s="42" t="s">
        <v>7101</v>
      </c>
      <c r="H515" s="300" t="s">
        <v>2384</v>
      </c>
      <c r="I515" s="42" t="s">
        <v>7103</v>
      </c>
      <c r="J515" s="42" t="s">
        <v>6714</v>
      </c>
      <c r="K515" s="42" t="s">
        <v>231</v>
      </c>
      <c r="L515" s="301" t="s">
        <v>408</v>
      </c>
      <c r="M515" s="42" t="s">
        <v>8964</v>
      </c>
      <c r="N515" s="42" t="s">
        <v>8876</v>
      </c>
      <c r="O515" s="42" t="s">
        <v>10218</v>
      </c>
    </row>
    <row r="516" spans="1:15" x14ac:dyDescent="0.3">
      <c r="A516" s="45" t="s">
        <v>6735</v>
      </c>
      <c r="B516" s="42" t="s">
        <v>7827</v>
      </c>
      <c r="C516" s="43" t="s">
        <v>2556</v>
      </c>
      <c r="D516" s="42" t="s">
        <v>292</v>
      </c>
      <c r="E516" s="43" t="s">
        <v>2289</v>
      </c>
      <c r="F516" s="42" t="s">
        <v>2124</v>
      </c>
      <c r="G516" s="42" t="s">
        <v>7826</v>
      </c>
      <c r="H516" s="300" t="s">
        <v>2384</v>
      </c>
      <c r="I516" s="42" t="s">
        <v>7828</v>
      </c>
      <c r="J516" s="42" t="s">
        <v>6733</v>
      </c>
      <c r="K516" s="42" t="s">
        <v>231</v>
      </c>
      <c r="L516" s="301" t="s">
        <v>408</v>
      </c>
      <c r="M516" s="42" t="s">
        <v>8965</v>
      </c>
      <c r="N516" s="42" t="s">
        <v>8876</v>
      </c>
      <c r="O516" s="42" t="s">
        <v>10218</v>
      </c>
    </row>
    <row r="517" spans="1:15" x14ac:dyDescent="0.3">
      <c r="A517" s="45" t="s">
        <v>6735</v>
      </c>
      <c r="B517" s="42" t="s">
        <v>7824</v>
      </c>
      <c r="C517" s="43" t="s">
        <v>2556</v>
      </c>
      <c r="D517" s="42" t="s">
        <v>142</v>
      </c>
      <c r="E517" s="43" t="s">
        <v>2289</v>
      </c>
      <c r="F517" s="42" t="s">
        <v>2124</v>
      </c>
      <c r="G517" s="42" t="s">
        <v>7823</v>
      </c>
      <c r="H517" s="300" t="s">
        <v>2384</v>
      </c>
      <c r="I517" s="42" t="s">
        <v>7825</v>
      </c>
      <c r="J517" s="42" t="s">
        <v>6743</v>
      </c>
      <c r="K517" s="42" t="s">
        <v>231</v>
      </c>
      <c r="L517" s="301" t="s">
        <v>408</v>
      </c>
      <c r="M517" s="42" t="s">
        <v>2126</v>
      </c>
      <c r="N517" s="42" t="s">
        <v>8876</v>
      </c>
      <c r="O517" s="42" t="s">
        <v>10218</v>
      </c>
    </row>
    <row r="518" spans="1:15" x14ac:dyDescent="0.3">
      <c r="A518" s="42" t="s">
        <v>6735</v>
      </c>
      <c r="B518" s="42" t="s">
        <v>8083</v>
      </c>
      <c r="C518" s="43" t="s">
        <v>8878</v>
      </c>
      <c r="D518" s="42" t="s">
        <v>292</v>
      </c>
      <c r="E518" s="43" t="s">
        <v>2289</v>
      </c>
      <c r="F518" s="42" t="s">
        <v>2222</v>
      </c>
      <c r="G518" s="42" t="s">
        <v>8082</v>
      </c>
      <c r="H518" s="42" t="s">
        <v>70</v>
      </c>
      <c r="I518" s="42" t="s">
        <v>8084</v>
      </c>
      <c r="J518" s="42" t="s">
        <v>6733</v>
      </c>
      <c r="K518" s="42" t="s">
        <v>231</v>
      </c>
      <c r="L518" s="301" t="s">
        <v>408</v>
      </c>
      <c r="M518" s="42" t="s">
        <v>8966</v>
      </c>
      <c r="N518" s="42" t="s">
        <v>8876</v>
      </c>
      <c r="O518" s="42"/>
    </row>
    <row r="519" spans="1:15" x14ac:dyDescent="0.3">
      <c r="A519" s="42" t="s">
        <v>6735</v>
      </c>
      <c r="B519" s="42" t="s">
        <v>8086</v>
      </c>
      <c r="C519" s="43" t="s">
        <v>8878</v>
      </c>
      <c r="D519" s="42" t="s">
        <v>154</v>
      </c>
      <c r="E519" s="43" t="s">
        <v>2289</v>
      </c>
      <c r="F519" s="42" t="s">
        <v>2222</v>
      </c>
      <c r="G519" s="42" t="s">
        <v>8085</v>
      </c>
      <c r="H519" s="42" t="s">
        <v>70</v>
      </c>
      <c r="I519" s="42" t="s">
        <v>8087</v>
      </c>
      <c r="J519" s="42" t="s">
        <v>6714</v>
      </c>
      <c r="K519" s="42" t="s">
        <v>231</v>
      </c>
      <c r="L519" s="42" t="s">
        <v>408</v>
      </c>
      <c r="M519" s="42" t="s">
        <v>8966</v>
      </c>
      <c r="N519" s="42" t="s">
        <v>8876</v>
      </c>
      <c r="O519" s="42"/>
    </row>
    <row r="520" spans="1:15" x14ac:dyDescent="0.3">
      <c r="A520" s="42" t="s">
        <v>6735</v>
      </c>
      <c r="B520" s="42" t="s">
        <v>8089</v>
      </c>
      <c r="C520" s="43" t="s">
        <v>8878</v>
      </c>
      <c r="D520" s="42" t="s">
        <v>142</v>
      </c>
      <c r="E520" s="43" t="s">
        <v>2289</v>
      </c>
      <c r="F520" s="42" t="s">
        <v>2222</v>
      </c>
      <c r="G520" s="42" t="s">
        <v>8088</v>
      </c>
      <c r="H520" s="42" t="s">
        <v>70</v>
      </c>
      <c r="I520" s="42" t="s">
        <v>8090</v>
      </c>
      <c r="J520" s="42" t="s">
        <v>6743</v>
      </c>
      <c r="K520" s="42" t="s">
        <v>231</v>
      </c>
      <c r="L520" s="42" t="s">
        <v>408</v>
      </c>
      <c r="M520" s="42" t="s">
        <v>8966</v>
      </c>
      <c r="N520" s="42" t="s">
        <v>8876</v>
      </c>
      <c r="O520" s="42"/>
    </row>
    <row r="521" spans="1:15" x14ac:dyDescent="0.3">
      <c r="A521" s="42" t="s">
        <v>6735</v>
      </c>
      <c r="B521" s="42" t="s">
        <v>7818</v>
      </c>
      <c r="C521" s="43" t="s">
        <v>8878</v>
      </c>
      <c r="D521" s="42" t="s">
        <v>142</v>
      </c>
      <c r="E521" s="43" t="s">
        <v>2289</v>
      </c>
      <c r="F521" s="42" t="s">
        <v>2122</v>
      </c>
      <c r="G521" s="42" t="s">
        <v>7817</v>
      </c>
      <c r="H521" s="42" t="s">
        <v>70</v>
      </c>
      <c r="I521" s="42" t="s">
        <v>7819</v>
      </c>
      <c r="J521" s="42" t="s">
        <v>6743</v>
      </c>
      <c r="K521" s="42" t="s">
        <v>231</v>
      </c>
      <c r="L521" s="42" t="s">
        <v>408</v>
      </c>
      <c r="M521" s="42" t="s">
        <v>756</v>
      </c>
      <c r="N521" s="42" t="s">
        <v>8876</v>
      </c>
      <c r="O521" s="42"/>
    </row>
    <row r="522" spans="1:15" x14ac:dyDescent="0.3">
      <c r="A522" s="42" t="s">
        <v>6735</v>
      </c>
      <c r="B522" s="42" t="s">
        <v>6745</v>
      </c>
      <c r="C522" s="43" t="s">
        <v>8878</v>
      </c>
      <c r="D522" s="42" t="s">
        <v>1944</v>
      </c>
      <c r="E522" s="43" t="s">
        <v>2289</v>
      </c>
      <c r="F522" s="42" t="s">
        <v>1942</v>
      </c>
      <c r="G522" s="42" t="s">
        <v>6744</v>
      </c>
      <c r="H522" s="42" t="s">
        <v>70</v>
      </c>
      <c r="I522" s="42" t="s">
        <v>6746</v>
      </c>
      <c r="J522" s="42" t="s">
        <v>6729</v>
      </c>
      <c r="K522" s="42" t="s">
        <v>231</v>
      </c>
      <c r="L522" s="42" t="s">
        <v>408</v>
      </c>
      <c r="M522" s="42" t="s">
        <v>8926</v>
      </c>
      <c r="N522" s="42" t="s">
        <v>8876</v>
      </c>
      <c r="O522" s="42"/>
    </row>
    <row r="523" spans="1:15" x14ac:dyDescent="0.3">
      <c r="A523" s="42" t="s">
        <v>6735</v>
      </c>
      <c r="B523" s="42" t="s">
        <v>6748</v>
      </c>
      <c r="C523" s="43" t="s">
        <v>8878</v>
      </c>
      <c r="D523" s="42" t="s">
        <v>292</v>
      </c>
      <c r="E523" s="43" t="s">
        <v>6018</v>
      </c>
      <c r="F523" s="42" t="s">
        <v>1942</v>
      </c>
      <c r="G523" s="42" t="s">
        <v>6747</v>
      </c>
      <c r="H523" s="42" t="s">
        <v>70</v>
      </c>
      <c r="I523" s="42" t="s">
        <v>6749</v>
      </c>
      <c r="J523" s="42" t="s">
        <v>6733</v>
      </c>
      <c r="K523" s="42" t="s">
        <v>231</v>
      </c>
      <c r="L523" s="42" t="s">
        <v>408</v>
      </c>
      <c r="M523" s="42" t="s">
        <v>8926</v>
      </c>
      <c r="N523" s="42" t="s">
        <v>8876</v>
      </c>
      <c r="O523" s="42"/>
    </row>
    <row r="524" spans="1:15" x14ac:dyDescent="0.3">
      <c r="A524" s="42" t="s">
        <v>6735</v>
      </c>
      <c r="B524" s="42" t="s">
        <v>6751</v>
      </c>
      <c r="C524" s="43" t="s">
        <v>8878</v>
      </c>
      <c r="D524" s="42" t="s">
        <v>154</v>
      </c>
      <c r="E524" s="43" t="s">
        <v>6018</v>
      </c>
      <c r="F524" s="42" t="s">
        <v>1942</v>
      </c>
      <c r="G524" s="42" t="s">
        <v>6750</v>
      </c>
      <c r="H524" s="42" t="s">
        <v>70</v>
      </c>
      <c r="I524" s="42" t="s">
        <v>6752</v>
      </c>
      <c r="J524" s="42" t="s">
        <v>6714</v>
      </c>
      <c r="K524" s="42" t="s">
        <v>231</v>
      </c>
      <c r="L524" s="42" t="s">
        <v>408</v>
      </c>
      <c r="M524" s="42" t="s">
        <v>8926</v>
      </c>
      <c r="N524" s="42" t="s">
        <v>8876</v>
      </c>
      <c r="O524" s="42"/>
    </row>
    <row r="525" spans="1:15" x14ac:dyDescent="0.3">
      <c r="A525" s="42" t="s">
        <v>6735</v>
      </c>
      <c r="B525" s="42" t="s">
        <v>6754</v>
      </c>
      <c r="C525" s="43" t="s">
        <v>8878</v>
      </c>
      <c r="D525" s="42" t="s">
        <v>142</v>
      </c>
      <c r="E525" s="43" t="s">
        <v>6018</v>
      </c>
      <c r="F525" s="42" t="s">
        <v>1942</v>
      </c>
      <c r="G525" s="42" t="s">
        <v>6753</v>
      </c>
      <c r="H525" s="42" t="s">
        <v>70</v>
      </c>
      <c r="I525" s="42" t="s">
        <v>6755</v>
      </c>
      <c r="J525" s="42" t="s">
        <v>6743</v>
      </c>
      <c r="K525" s="42" t="s">
        <v>231</v>
      </c>
      <c r="L525" s="42" t="s">
        <v>408</v>
      </c>
      <c r="M525" s="42" t="s">
        <v>8926</v>
      </c>
      <c r="N525" s="42" t="s">
        <v>8876</v>
      </c>
      <c r="O525" s="42"/>
    </row>
    <row r="526" spans="1:15" x14ac:dyDescent="0.3">
      <c r="A526" s="42" t="s">
        <v>6735</v>
      </c>
      <c r="B526" s="42" t="s">
        <v>6608</v>
      </c>
      <c r="C526" s="43" t="s">
        <v>2556</v>
      </c>
      <c r="D526" s="42" t="s">
        <v>142</v>
      </c>
      <c r="E526" s="43" t="s">
        <v>2289</v>
      </c>
      <c r="F526" s="42" t="s">
        <v>2148</v>
      </c>
      <c r="G526" s="42" t="s">
        <v>7894</v>
      </c>
      <c r="H526" s="42" t="s">
        <v>70</v>
      </c>
      <c r="I526" s="45" t="s">
        <v>7895</v>
      </c>
      <c r="J526" s="42" t="s">
        <v>6743</v>
      </c>
      <c r="K526" s="42" t="s">
        <v>231</v>
      </c>
      <c r="L526" s="42" t="s">
        <v>408</v>
      </c>
      <c r="M526" s="42" t="s">
        <v>1123</v>
      </c>
      <c r="N526" s="42" t="s">
        <v>8876</v>
      </c>
      <c r="O526" s="42" t="s">
        <v>10230</v>
      </c>
    </row>
    <row r="527" spans="1:15" x14ac:dyDescent="0.3">
      <c r="A527" s="42" t="s">
        <v>6735</v>
      </c>
      <c r="B527" s="42" t="s">
        <v>7087</v>
      </c>
      <c r="C527" s="43" t="s">
        <v>8878</v>
      </c>
      <c r="D527" s="42" t="s">
        <v>154</v>
      </c>
      <c r="E527" s="43" t="s">
        <v>2289</v>
      </c>
      <c r="F527" s="42" t="s">
        <v>1965</v>
      </c>
      <c r="G527" s="42" t="s">
        <v>7086</v>
      </c>
      <c r="H527" s="42" t="s">
        <v>70</v>
      </c>
      <c r="I527" s="42" t="s">
        <v>7088</v>
      </c>
      <c r="J527" s="42" t="s">
        <v>6714</v>
      </c>
      <c r="K527" s="42" t="s">
        <v>231</v>
      </c>
      <c r="L527" s="42" t="s">
        <v>408</v>
      </c>
      <c r="M527" s="42" t="s">
        <v>8967</v>
      </c>
      <c r="N527" s="42" t="s">
        <v>8876</v>
      </c>
      <c r="O527" s="42"/>
    </row>
    <row r="528" spans="1:15" x14ac:dyDescent="0.3">
      <c r="A528" s="42" t="s">
        <v>6735</v>
      </c>
      <c r="B528" s="42" t="s">
        <v>7090</v>
      </c>
      <c r="C528" s="43" t="s">
        <v>8878</v>
      </c>
      <c r="D528" s="42" t="s">
        <v>142</v>
      </c>
      <c r="E528" s="43" t="s">
        <v>6018</v>
      </c>
      <c r="F528" s="42" t="s">
        <v>1965</v>
      </c>
      <c r="G528" s="42" t="s">
        <v>7089</v>
      </c>
      <c r="H528" s="42" t="s">
        <v>70</v>
      </c>
      <c r="I528" s="42" t="s">
        <v>7091</v>
      </c>
      <c r="J528" s="42" t="s">
        <v>6743</v>
      </c>
      <c r="K528" s="42" t="s">
        <v>231</v>
      </c>
      <c r="L528" s="42" t="s">
        <v>408</v>
      </c>
      <c r="M528" s="42" t="s">
        <v>8967</v>
      </c>
      <c r="N528" s="42" t="s">
        <v>8876</v>
      </c>
      <c r="O528" s="42"/>
    </row>
    <row r="529" spans="1:15" x14ac:dyDescent="0.3">
      <c r="A529" s="42" t="s">
        <v>6735</v>
      </c>
      <c r="B529" s="42" t="s">
        <v>6584</v>
      </c>
      <c r="C529" s="43" t="s">
        <v>8878</v>
      </c>
      <c r="D529" s="42" t="s">
        <v>142</v>
      </c>
      <c r="E529" s="43" t="s">
        <v>2543</v>
      </c>
      <c r="F529" s="42" t="s">
        <v>2119</v>
      </c>
      <c r="G529" s="42" t="s">
        <v>7812</v>
      </c>
      <c r="H529" s="42" t="s">
        <v>70</v>
      </c>
      <c r="I529" s="42" t="s">
        <v>7813</v>
      </c>
      <c r="J529" s="42" t="s">
        <v>6743</v>
      </c>
      <c r="K529" s="42" t="s">
        <v>231</v>
      </c>
      <c r="L529" s="42" t="s">
        <v>408</v>
      </c>
      <c r="M529" s="42" t="s">
        <v>8968</v>
      </c>
      <c r="N529" s="42" t="s">
        <v>8876</v>
      </c>
      <c r="O529" s="42"/>
    </row>
    <row r="530" spans="1:15" x14ac:dyDescent="0.3">
      <c r="A530" s="42" t="s">
        <v>6735</v>
      </c>
      <c r="B530" s="42" t="s">
        <v>7093</v>
      </c>
      <c r="C530" s="43" t="s">
        <v>8878</v>
      </c>
      <c r="D530" s="42" t="s">
        <v>154</v>
      </c>
      <c r="E530" s="43" t="s">
        <v>2289</v>
      </c>
      <c r="F530" s="42" t="s">
        <v>1965</v>
      </c>
      <c r="G530" s="42" t="s">
        <v>7092</v>
      </c>
      <c r="H530" s="42" t="s">
        <v>70</v>
      </c>
      <c r="I530" s="42" t="s">
        <v>7094</v>
      </c>
      <c r="J530" s="42" t="s">
        <v>6714</v>
      </c>
      <c r="K530" s="42" t="s">
        <v>231</v>
      </c>
      <c r="L530" s="42" t="s">
        <v>408</v>
      </c>
      <c r="M530" s="42" t="s">
        <v>8969</v>
      </c>
      <c r="N530" s="42" t="s">
        <v>8876</v>
      </c>
      <c r="O530" s="42"/>
    </row>
    <row r="531" spans="1:15" x14ac:dyDescent="0.3">
      <c r="A531" s="42" t="s">
        <v>6735</v>
      </c>
      <c r="B531" s="42" t="s">
        <v>7805</v>
      </c>
      <c r="C531" s="43" t="s">
        <v>8878</v>
      </c>
      <c r="D531" s="42" t="s">
        <v>142</v>
      </c>
      <c r="E531" s="43" t="s">
        <v>6018</v>
      </c>
      <c r="F531" s="42" t="s">
        <v>2117</v>
      </c>
      <c r="G531" s="42" t="s">
        <v>7804</v>
      </c>
      <c r="H531" s="42" t="s">
        <v>70</v>
      </c>
      <c r="I531" s="42" t="s">
        <v>7094</v>
      </c>
      <c r="J531" s="42" t="s">
        <v>6743</v>
      </c>
      <c r="K531" s="42" t="s">
        <v>231</v>
      </c>
      <c r="L531" s="42" t="s">
        <v>408</v>
      </c>
      <c r="M531" s="42" t="s">
        <v>1131</v>
      </c>
      <c r="N531" s="42" t="s">
        <v>8876</v>
      </c>
      <c r="O531" s="42"/>
    </row>
    <row r="532" spans="1:15" x14ac:dyDescent="0.3">
      <c r="A532" s="42" t="s">
        <v>6735</v>
      </c>
      <c r="B532" s="42" t="s">
        <v>7810</v>
      </c>
      <c r="C532" s="43" t="s">
        <v>3048</v>
      </c>
      <c r="D532" s="42" t="s">
        <v>142</v>
      </c>
      <c r="E532" s="43" t="s">
        <v>2289</v>
      </c>
      <c r="F532" s="42" t="s">
        <v>2117</v>
      </c>
      <c r="G532" s="42" t="s">
        <v>7809</v>
      </c>
      <c r="H532" s="42" t="s">
        <v>70</v>
      </c>
      <c r="I532" s="42" t="s">
        <v>7811</v>
      </c>
      <c r="J532" s="42" t="s">
        <v>6743</v>
      </c>
      <c r="K532" s="42" t="s">
        <v>231</v>
      </c>
      <c r="L532" s="42" t="s">
        <v>408</v>
      </c>
      <c r="M532" s="42" t="s">
        <v>1131</v>
      </c>
      <c r="N532" s="42" t="s">
        <v>8876</v>
      </c>
      <c r="O532" s="42"/>
    </row>
    <row r="533" spans="1:15" x14ac:dyDescent="0.3">
      <c r="A533" s="42" t="s">
        <v>6735</v>
      </c>
      <c r="B533" s="42" t="s">
        <v>7865</v>
      </c>
      <c r="C533" s="43" t="s">
        <v>8878</v>
      </c>
      <c r="D533" s="42" t="s">
        <v>142</v>
      </c>
      <c r="E533" s="43" t="s">
        <v>2543</v>
      </c>
      <c r="F533" s="42" t="s">
        <v>2137</v>
      </c>
      <c r="G533" s="42" t="s">
        <v>7864</v>
      </c>
      <c r="H533" s="42" t="s">
        <v>70</v>
      </c>
      <c r="I533" s="42" t="s">
        <v>7866</v>
      </c>
      <c r="J533" s="42" t="s">
        <v>6743</v>
      </c>
      <c r="K533" s="42" t="s">
        <v>231</v>
      </c>
      <c r="L533" s="42" t="s">
        <v>408</v>
      </c>
      <c r="M533" s="42" t="s">
        <v>1751</v>
      </c>
      <c r="N533" s="42" t="s">
        <v>8876</v>
      </c>
      <c r="O533" s="42"/>
    </row>
    <row r="534" spans="1:15" x14ac:dyDescent="0.3">
      <c r="A534" s="42" t="s">
        <v>6735</v>
      </c>
      <c r="B534" s="42" t="s">
        <v>7807</v>
      </c>
      <c r="C534" s="43" t="s">
        <v>8878</v>
      </c>
      <c r="D534" s="42" t="s">
        <v>142</v>
      </c>
      <c r="E534" s="43" t="s">
        <v>2543</v>
      </c>
      <c r="F534" s="42" t="s">
        <v>2117</v>
      </c>
      <c r="G534" s="42" t="s">
        <v>7806</v>
      </c>
      <c r="H534" s="42" t="s">
        <v>70</v>
      </c>
      <c r="I534" s="42" t="s">
        <v>7808</v>
      </c>
      <c r="J534" s="42" t="s">
        <v>6743</v>
      </c>
      <c r="K534" s="42" t="s">
        <v>231</v>
      </c>
      <c r="L534" s="42" t="s">
        <v>408</v>
      </c>
      <c r="M534" s="42" t="s">
        <v>1478</v>
      </c>
      <c r="N534" s="42" t="s">
        <v>8876</v>
      </c>
      <c r="O534" s="42"/>
    </row>
    <row r="535" spans="1:15" x14ac:dyDescent="0.3">
      <c r="A535" s="42" t="s">
        <v>6735</v>
      </c>
      <c r="B535" s="42" t="s">
        <v>7096</v>
      </c>
      <c r="C535" s="43" t="s">
        <v>8878</v>
      </c>
      <c r="D535" s="42" t="s">
        <v>154</v>
      </c>
      <c r="E535" s="43" t="s">
        <v>2289</v>
      </c>
      <c r="F535" s="42" t="s">
        <v>1965</v>
      </c>
      <c r="G535" s="42" t="s">
        <v>7095</v>
      </c>
      <c r="H535" s="42" t="s">
        <v>70</v>
      </c>
      <c r="I535" s="42" t="s">
        <v>7097</v>
      </c>
      <c r="J535" s="42" t="s">
        <v>6714</v>
      </c>
      <c r="K535" s="42" t="s">
        <v>231</v>
      </c>
      <c r="L535" s="42" t="s">
        <v>408</v>
      </c>
      <c r="M535" s="42" t="s">
        <v>8970</v>
      </c>
      <c r="N535" s="42" t="s">
        <v>8876</v>
      </c>
      <c r="O535" s="42"/>
    </row>
    <row r="536" spans="1:15" x14ac:dyDescent="0.3">
      <c r="A536" s="42" t="s">
        <v>6735</v>
      </c>
      <c r="B536" s="42" t="s">
        <v>7099</v>
      </c>
      <c r="C536" s="43" t="s">
        <v>8878</v>
      </c>
      <c r="D536" s="42" t="s">
        <v>142</v>
      </c>
      <c r="E536" s="43" t="s">
        <v>6018</v>
      </c>
      <c r="F536" s="42" t="s">
        <v>1965</v>
      </c>
      <c r="G536" s="42" t="s">
        <v>7098</v>
      </c>
      <c r="H536" s="42" t="s">
        <v>70</v>
      </c>
      <c r="I536" s="42" t="s">
        <v>7100</v>
      </c>
      <c r="J536" s="42" t="s">
        <v>6743</v>
      </c>
      <c r="K536" s="42" t="s">
        <v>231</v>
      </c>
      <c r="L536" s="42" t="s">
        <v>408</v>
      </c>
      <c r="M536" s="42" t="s">
        <v>8970</v>
      </c>
      <c r="N536" s="42" t="s">
        <v>8876</v>
      </c>
      <c r="O536" s="42"/>
    </row>
    <row r="537" spans="1:15" x14ac:dyDescent="0.3">
      <c r="A537" s="42" t="s">
        <v>6735</v>
      </c>
      <c r="B537" s="42" t="s">
        <v>7853</v>
      </c>
      <c r="C537" s="43" t="s">
        <v>8878</v>
      </c>
      <c r="D537" s="42" t="s">
        <v>142</v>
      </c>
      <c r="E537" s="43" t="s">
        <v>2543</v>
      </c>
      <c r="F537" s="42" t="s">
        <v>2134</v>
      </c>
      <c r="G537" s="42" t="s">
        <v>7852</v>
      </c>
      <c r="H537" s="42" t="s">
        <v>70</v>
      </c>
      <c r="I537" s="42" t="s">
        <v>7854</v>
      </c>
      <c r="J537" s="42" t="s">
        <v>6743</v>
      </c>
      <c r="K537" s="42" t="s">
        <v>231</v>
      </c>
      <c r="L537" s="42" t="s">
        <v>408</v>
      </c>
      <c r="M537" s="42" t="s">
        <v>909</v>
      </c>
      <c r="N537" s="42" t="s">
        <v>8876</v>
      </c>
      <c r="O537" s="42"/>
    </row>
    <row r="538" spans="1:15" x14ac:dyDescent="0.3">
      <c r="A538" s="42" t="s">
        <v>6735</v>
      </c>
      <c r="B538" s="42" t="s">
        <v>8022</v>
      </c>
      <c r="C538" s="43" t="s">
        <v>8878</v>
      </c>
      <c r="D538" s="42" t="s">
        <v>142</v>
      </c>
      <c r="E538" s="43" t="s">
        <v>2289</v>
      </c>
      <c r="F538" s="42" t="s">
        <v>2198</v>
      </c>
      <c r="G538" s="42" t="s">
        <v>8021</v>
      </c>
      <c r="H538" s="42" t="s">
        <v>70</v>
      </c>
      <c r="I538" s="42" t="s">
        <v>8023</v>
      </c>
      <c r="J538" s="42" t="s">
        <v>2541</v>
      </c>
      <c r="K538" s="42" t="s">
        <v>231</v>
      </c>
      <c r="L538" s="42" t="s">
        <v>408</v>
      </c>
      <c r="M538" s="42" t="s">
        <v>2201</v>
      </c>
      <c r="N538" s="42" t="s">
        <v>8876</v>
      </c>
      <c r="O538" s="42"/>
    </row>
    <row r="539" spans="1:15" x14ac:dyDescent="0.3">
      <c r="A539" s="42" t="s">
        <v>6735</v>
      </c>
      <c r="B539" s="42" t="s">
        <v>6413</v>
      </c>
      <c r="C539" s="43" t="s">
        <v>8878</v>
      </c>
      <c r="D539" s="42" t="s">
        <v>1944</v>
      </c>
      <c r="E539" s="43" t="s">
        <v>2289</v>
      </c>
      <c r="F539" s="42" t="s">
        <v>1946</v>
      </c>
      <c r="G539" s="42" t="s">
        <v>6807</v>
      </c>
      <c r="H539" s="42" t="s">
        <v>70</v>
      </c>
      <c r="I539" s="42" t="s">
        <v>6808</v>
      </c>
      <c r="J539" s="42" t="s">
        <v>6729</v>
      </c>
      <c r="K539" s="42" t="s">
        <v>231</v>
      </c>
      <c r="L539" s="42" t="s">
        <v>408</v>
      </c>
      <c r="M539" s="42" t="s">
        <v>8926</v>
      </c>
      <c r="N539" s="42" t="s">
        <v>8876</v>
      </c>
      <c r="O539" s="42"/>
    </row>
    <row r="540" spans="1:15" x14ac:dyDescent="0.3">
      <c r="A540" s="42" t="s">
        <v>6823</v>
      </c>
      <c r="B540" s="42" t="s">
        <v>3814</v>
      </c>
      <c r="C540" s="43" t="s">
        <v>8878</v>
      </c>
      <c r="D540" s="42" t="s">
        <v>142</v>
      </c>
      <c r="E540" s="43" t="s">
        <v>2543</v>
      </c>
      <c r="F540" s="42" t="s">
        <v>2102</v>
      </c>
      <c r="G540" s="42" t="s">
        <v>7760</v>
      </c>
      <c r="H540" s="42" t="s">
        <v>70</v>
      </c>
      <c r="I540" s="42" t="s">
        <v>7761</v>
      </c>
      <c r="J540" s="42" t="s">
        <v>3923</v>
      </c>
      <c r="K540" s="42" t="s">
        <v>231</v>
      </c>
      <c r="L540" s="42" t="s">
        <v>408</v>
      </c>
      <c r="M540" s="42" t="s">
        <v>1637</v>
      </c>
      <c r="N540" s="42" t="s">
        <v>8876</v>
      </c>
      <c r="O540" s="42"/>
    </row>
    <row r="541" spans="1:15" x14ac:dyDescent="0.3">
      <c r="A541" s="42" t="s">
        <v>6823</v>
      </c>
      <c r="B541" s="42" t="s">
        <v>3817</v>
      </c>
      <c r="C541" s="43" t="s">
        <v>8878</v>
      </c>
      <c r="D541" s="42" t="s">
        <v>142</v>
      </c>
      <c r="E541" s="43" t="s">
        <v>2289</v>
      </c>
      <c r="F541" s="42" t="s">
        <v>2218</v>
      </c>
      <c r="G541" s="42" t="s">
        <v>8040</v>
      </c>
      <c r="H541" s="42" t="s">
        <v>70</v>
      </c>
      <c r="I541" s="45" t="s">
        <v>8041</v>
      </c>
      <c r="J541" s="42" t="s">
        <v>3923</v>
      </c>
      <c r="K541" s="42" t="s">
        <v>231</v>
      </c>
      <c r="L541" s="42" t="s">
        <v>408</v>
      </c>
      <c r="M541" s="42" t="s">
        <v>8971</v>
      </c>
      <c r="N541" s="42" t="s">
        <v>8876</v>
      </c>
      <c r="O541" s="42" t="s">
        <v>10230</v>
      </c>
    </row>
    <row r="542" spans="1:15" x14ac:dyDescent="0.3">
      <c r="A542" s="42" t="s">
        <v>6823</v>
      </c>
      <c r="B542" s="42" t="s">
        <v>3823</v>
      </c>
      <c r="C542" s="43" t="s">
        <v>2556</v>
      </c>
      <c r="D542" s="42" t="s">
        <v>292</v>
      </c>
      <c r="E542" s="43" t="s">
        <v>2289</v>
      </c>
      <c r="F542" s="42" t="s">
        <v>1985</v>
      </c>
      <c r="G542" s="42" t="s">
        <v>7274</v>
      </c>
      <c r="H542" s="42" t="s">
        <v>70</v>
      </c>
      <c r="I542" s="42" t="s">
        <v>7240</v>
      </c>
      <c r="J542" s="42" t="s">
        <v>6112</v>
      </c>
      <c r="K542" s="42" t="s">
        <v>231</v>
      </c>
      <c r="L542" s="42" t="s">
        <v>408</v>
      </c>
      <c r="M542" s="42" t="s">
        <v>8972</v>
      </c>
      <c r="N542" s="42" t="s">
        <v>8876</v>
      </c>
      <c r="O542" s="42"/>
    </row>
    <row r="543" spans="1:15" x14ac:dyDescent="0.3">
      <c r="A543" s="42" t="s">
        <v>6823</v>
      </c>
      <c r="B543" s="42" t="s">
        <v>3826</v>
      </c>
      <c r="C543" s="43" t="s">
        <v>8878</v>
      </c>
      <c r="D543" s="42" t="s">
        <v>154</v>
      </c>
      <c r="E543" s="43" t="s">
        <v>6018</v>
      </c>
      <c r="F543" s="42" t="s">
        <v>1985</v>
      </c>
      <c r="G543" s="42" t="s">
        <v>7239</v>
      </c>
      <c r="H543" s="42" t="s">
        <v>70</v>
      </c>
      <c r="I543" s="42" t="s">
        <v>7240</v>
      </c>
      <c r="J543" s="42" t="s">
        <v>6828</v>
      </c>
      <c r="K543" s="42" t="s">
        <v>231</v>
      </c>
      <c r="L543" s="42" t="s">
        <v>408</v>
      </c>
      <c r="M543" s="42" t="s">
        <v>8972</v>
      </c>
      <c r="N543" s="42" t="s">
        <v>8876</v>
      </c>
      <c r="O543" s="42"/>
    </row>
    <row r="544" spans="1:15" x14ac:dyDescent="0.3">
      <c r="A544" s="42" t="s">
        <v>6823</v>
      </c>
      <c r="B544" s="42" t="s">
        <v>3829</v>
      </c>
      <c r="C544" s="43" t="s">
        <v>8878</v>
      </c>
      <c r="D544" s="42" t="s">
        <v>142</v>
      </c>
      <c r="E544" s="43" t="s">
        <v>6018</v>
      </c>
      <c r="F544" s="42" t="s">
        <v>1985</v>
      </c>
      <c r="G544" s="42" t="s">
        <v>7241</v>
      </c>
      <c r="H544" s="42" t="s">
        <v>70</v>
      </c>
      <c r="I544" s="42" t="s">
        <v>7240</v>
      </c>
      <c r="J544" s="42" t="s">
        <v>3923</v>
      </c>
      <c r="K544" s="42" t="s">
        <v>231</v>
      </c>
      <c r="L544" s="42" t="s">
        <v>408</v>
      </c>
      <c r="M544" s="42" t="s">
        <v>8972</v>
      </c>
      <c r="N544" s="42" t="s">
        <v>8876</v>
      </c>
      <c r="O544" s="42"/>
    </row>
    <row r="545" spans="1:15" x14ac:dyDescent="0.3">
      <c r="A545" s="42" t="s">
        <v>6823</v>
      </c>
      <c r="B545" s="42" t="s">
        <v>3832</v>
      </c>
      <c r="C545" s="43" t="s">
        <v>2556</v>
      </c>
      <c r="D545" s="42" t="s">
        <v>292</v>
      </c>
      <c r="E545" s="43" t="s">
        <v>2289</v>
      </c>
      <c r="F545" s="42" t="s">
        <v>1991</v>
      </c>
      <c r="G545" s="42" t="s">
        <v>7334</v>
      </c>
      <c r="H545" s="42" t="s">
        <v>70</v>
      </c>
      <c r="I545" s="42" t="s">
        <v>7317</v>
      </c>
      <c r="J545" s="42" t="s">
        <v>6112</v>
      </c>
      <c r="K545" s="42" t="s">
        <v>231</v>
      </c>
      <c r="L545" s="42" t="s">
        <v>408</v>
      </c>
      <c r="M545" s="42" t="s">
        <v>9105</v>
      </c>
      <c r="N545" s="42" t="s">
        <v>8876</v>
      </c>
      <c r="O545" s="42"/>
    </row>
    <row r="546" spans="1:15" x14ac:dyDescent="0.3">
      <c r="A546" s="42" t="s">
        <v>6823</v>
      </c>
      <c r="B546" s="42" t="s">
        <v>3835</v>
      </c>
      <c r="C546" s="43" t="s">
        <v>2556</v>
      </c>
      <c r="D546" s="42" t="s">
        <v>154</v>
      </c>
      <c r="E546" s="43" t="s">
        <v>2289</v>
      </c>
      <c r="F546" s="42" t="s">
        <v>1991</v>
      </c>
      <c r="G546" s="42" t="s">
        <v>7335</v>
      </c>
      <c r="H546" s="42" t="s">
        <v>70</v>
      </c>
      <c r="I546" s="42" t="s">
        <v>7317</v>
      </c>
      <c r="J546" s="42" t="s">
        <v>6828</v>
      </c>
      <c r="K546" s="42" t="s">
        <v>231</v>
      </c>
      <c r="L546" s="42" t="s">
        <v>408</v>
      </c>
      <c r="M546" s="42" t="s">
        <v>9105</v>
      </c>
      <c r="N546" s="42" t="s">
        <v>8876</v>
      </c>
      <c r="O546" s="42"/>
    </row>
    <row r="547" spans="1:15" x14ac:dyDescent="0.3">
      <c r="A547" s="42" t="s">
        <v>6823</v>
      </c>
      <c r="B547" s="42" t="s">
        <v>3838</v>
      </c>
      <c r="C547" s="43" t="s">
        <v>8878</v>
      </c>
      <c r="D547" s="42" t="s">
        <v>142</v>
      </c>
      <c r="E547" s="43" t="s">
        <v>6018</v>
      </c>
      <c r="F547" s="42" t="s">
        <v>1991</v>
      </c>
      <c r="G547" s="42" t="s">
        <v>7316</v>
      </c>
      <c r="H547" s="42" t="s">
        <v>70</v>
      </c>
      <c r="I547" s="42" t="s">
        <v>7317</v>
      </c>
      <c r="J547" s="42" t="s">
        <v>3923</v>
      </c>
      <c r="K547" s="42" t="s">
        <v>231</v>
      </c>
      <c r="L547" s="42" t="s">
        <v>408</v>
      </c>
      <c r="M547" s="42" t="s">
        <v>9105</v>
      </c>
      <c r="N547" s="42" t="s">
        <v>8876</v>
      </c>
      <c r="O547" s="42"/>
    </row>
    <row r="548" spans="1:15" x14ac:dyDescent="0.3">
      <c r="A548" s="42" t="s">
        <v>6823</v>
      </c>
      <c r="B548" s="42" t="s">
        <v>3841</v>
      </c>
      <c r="C548" s="43" t="s">
        <v>8878</v>
      </c>
      <c r="D548" s="42" t="s">
        <v>1944</v>
      </c>
      <c r="E548" s="43" t="s">
        <v>2289</v>
      </c>
      <c r="F548" s="42" t="s">
        <v>1949</v>
      </c>
      <c r="G548" s="42" t="s">
        <v>6822</v>
      </c>
      <c r="H548" s="42" t="s">
        <v>70</v>
      </c>
      <c r="I548" s="42" t="s">
        <v>6825</v>
      </c>
      <c r="J548" s="42" t="s">
        <v>6824</v>
      </c>
      <c r="K548" s="42" t="s">
        <v>231</v>
      </c>
      <c r="L548" s="42" t="s">
        <v>408</v>
      </c>
      <c r="M548" s="42" t="s">
        <v>1951</v>
      </c>
      <c r="N548" s="42" t="s">
        <v>8876</v>
      </c>
      <c r="O548" s="42"/>
    </row>
    <row r="549" spans="1:15" x14ac:dyDescent="0.3">
      <c r="A549" s="42" t="s">
        <v>6823</v>
      </c>
      <c r="B549" s="42" t="s">
        <v>3844</v>
      </c>
      <c r="C549" s="43" t="s">
        <v>8878</v>
      </c>
      <c r="D549" s="42" t="s">
        <v>292</v>
      </c>
      <c r="E549" s="299" t="s">
        <v>6018</v>
      </c>
      <c r="F549" s="42" t="s">
        <v>1949</v>
      </c>
      <c r="G549" s="42" t="s">
        <v>6826</v>
      </c>
      <c r="H549" s="42" t="s">
        <v>70</v>
      </c>
      <c r="I549" s="42" t="s">
        <v>6825</v>
      </c>
      <c r="J549" s="42" t="s">
        <v>6112</v>
      </c>
      <c r="K549" s="42" t="s">
        <v>231</v>
      </c>
      <c r="L549" s="42" t="s">
        <v>408</v>
      </c>
      <c r="M549" s="42" t="s">
        <v>1951</v>
      </c>
      <c r="N549" s="42" t="s">
        <v>8876</v>
      </c>
      <c r="O549" s="42" t="s">
        <v>10226</v>
      </c>
    </row>
    <row r="550" spans="1:15" x14ac:dyDescent="0.3">
      <c r="A550" s="42" t="s">
        <v>6823</v>
      </c>
      <c r="B550" s="42" t="s">
        <v>3847</v>
      </c>
      <c r="C550" s="43" t="s">
        <v>8878</v>
      </c>
      <c r="D550" s="42" t="s">
        <v>154</v>
      </c>
      <c r="E550" s="299" t="s">
        <v>6018</v>
      </c>
      <c r="F550" s="42" t="s">
        <v>1949</v>
      </c>
      <c r="G550" s="42" t="s">
        <v>6827</v>
      </c>
      <c r="H550" s="42" t="s">
        <v>70</v>
      </c>
      <c r="I550" s="42" t="s">
        <v>6825</v>
      </c>
      <c r="J550" s="42" t="s">
        <v>6828</v>
      </c>
      <c r="K550" s="42" t="s">
        <v>231</v>
      </c>
      <c r="L550" s="42" t="s">
        <v>408</v>
      </c>
      <c r="M550" s="42" t="s">
        <v>1951</v>
      </c>
      <c r="N550" s="42" t="s">
        <v>8876</v>
      </c>
      <c r="O550" s="42" t="s">
        <v>10226</v>
      </c>
    </row>
    <row r="551" spans="1:15" x14ac:dyDescent="0.3">
      <c r="A551" s="42" t="s">
        <v>6823</v>
      </c>
      <c r="B551" s="42" t="s">
        <v>3850</v>
      </c>
      <c r="C551" s="43" t="s">
        <v>8878</v>
      </c>
      <c r="D551" s="42" t="s">
        <v>142</v>
      </c>
      <c r="E551" s="43" t="s">
        <v>6018</v>
      </c>
      <c r="F551" s="42" t="s">
        <v>1949</v>
      </c>
      <c r="G551" s="42" t="s">
        <v>6829</v>
      </c>
      <c r="H551" s="42" t="s">
        <v>70</v>
      </c>
      <c r="I551" s="42" t="s">
        <v>6825</v>
      </c>
      <c r="J551" s="42" t="s">
        <v>3923</v>
      </c>
      <c r="K551" s="42" t="s">
        <v>231</v>
      </c>
      <c r="L551" s="42" t="s">
        <v>408</v>
      </c>
      <c r="M551" s="42" t="s">
        <v>1951</v>
      </c>
      <c r="N551" s="42" t="s">
        <v>8876</v>
      </c>
      <c r="O551" s="42"/>
    </row>
    <row r="552" spans="1:15" x14ac:dyDescent="0.3">
      <c r="A552" s="42" t="s">
        <v>6823</v>
      </c>
      <c r="B552" s="42" t="s">
        <v>3853</v>
      </c>
      <c r="C552" s="43" t="s">
        <v>8878</v>
      </c>
      <c r="D552" s="42" t="s">
        <v>142</v>
      </c>
      <c r="E552" s="43" t="s">
        <v>2289</v>
      </c>
      <c r="F552" s="42" t="s">
        <v>2091</v>
      </c>
      <c r="G552" s="42" t="s">
        <v>7732</v>
      </c>
      <c r="H552" s="42" t="s">
        <v>70</v>
      </c>
      <c r="I552" s="42" t="s">
        <v>7733</v>
      </c>
      <c r="J552" s="42" t="s">
        <v>3923</v>
      </c>
      <c r="K552" s="42" t="s">
        <v>231</v>
      </c>
      <c r="L552" s="42" t="s">
        <v>408</v>
      </c>
      <c r="M552" s="42" t="s">
        <v>2094</v>
      </c>
      <c r="N552" s="42" t="s">
        <v>8876</v>
      </c>
      <c r="O552" s="42"/>
    </row>
    <row r="553" spans="1:15" x14ac:dyDescent="0.3">
      <c r="A553" s="42" t="s">
        <v>6823</v>
      </c>
      <c r="B553" s="42" t="s">
        <v>3856</v>
      </c>
      <c r="C553" s="43" t="s">
        <v>3048</v>
      </c>
      <c r="D553" s="42" t="s">
        <v>142</v>
      </c>
      <c r="E553" s="43" t="s">
        <v>2543</v>
      </c>
      <c r="F553" s="42" t="s">
        <v>2059</v>
      </c>
      <c r="G553" s="42" t="s">
        <v>7608</v>
      </c>
      <c r="H553" s="42" t="s">
        <v>70</v>
      </c>
      <c r="I553" s="42" t="s">
        <v>7609</v>
      </c>
      <c r="J553" s="42" t="s">
        <v>3923</v>
      </c>
      <c r="K553" s="42" t="s">
        <v>231</v>
      </c>
      <c r="L553" s="42" t="s">
        <v>408</v>
      </c>
      <c r="M553" s="42" t="s">
        <v>346</v>
      </c>
      <c r="N553" s="42" t="s">
        <v>8876</v>
      </c>
      <c r="O553" s="42"/>
    </row>
    <row r="554" spans="1:15" x14ac:dyDescent="0.3">
      <c r="A554" s="42" t="s">
        <v>6823</v>
      </c>
      <c r="B554" s="42" t="s">
        <v>3859</v>
      </c>
      <c r="C554" s="43" t="s">
        <v>2556</v>
      </c>
      <c r="D554" s="42" t="s">
        <v>142</v>
      </c>
      <c r="E554" s="43" t="s">
        <v>6018</v>
      </c>
      <c r="F554" s="42" t="s">
        <v>1982</v>
      </c>
      <c r="G554" s="42" t="s">
        <v>7233</v>
      </c>
      <c r="H554" s="42" t="s">
        <v>70</v>
      </c>
      <c r="I554" s="42" t="s">
        <v>7208</v>
      </c>
      <c r="J554" s="42" t="s">
        <v>3923</v>
      </c>
      <c r="K554" s="42" t="s">
        <v>231</v>
      </c>
      <c r="L554" s="42" t="s">
        <v>408</v>
      </c>
      <c r="M554" s="42" t="s">
        <v>8973</v>
      </c>
      <c r="N554" s="42" t="s">
        <v>8876</v>
      </c>
      <c r="O554" s="42"/>
    </row>
    <row r="555" spans="1:15" x14ac:dyDescent="0.3">
      <c r="A555" s="42" t="s">
        <v>6823</v>
      </c>
      <c r="B555" s="42" t="s">
        <v>3862</v>
      </c>
      <c r="C555" s="43" t="s">
        <v>8878</v>
      </c>
      <c r="D555" s="42" t="s">
        <v>154</v>
      </c>
      <c r="E555" s="43" t="s">
        <v>2289</v>
      </c>
      <c r="F555" s="42" t="s">
        <v>1982</v>
      </c>
      <c r="G555" s="42" t="s">
        <v>7207</v>
      </c>
      <c r="H555" s="42" t="s">
        <v>70</v>
      </c>
      <c r="I555" s="42" t="s">
        <v>7208</v>
      </c>
      <c r="J555" s="42" t="s">
        <v>6828</v>
      </c>
      <c r="K555" s="42" t="s">
        <v>231</v>
      </c>
      <c r="L555" s="42" t="s">
        <v>408</v>
      </c>
      <c r="M555" s="42" t="s">
        <v>8973</v>
      </c>
      <c r="N555" s="42" t="s">
        <v>8876</v>
      </c>
      <c r="O555" s="42"/>
    </row>
    <row r="556" spans="1:15" x14ac:dyDescent="0.3">
      <c r="A556" s="42" t="s">
        <v>6823</v>
      </c>
      <c r="B556" s="42" t="s">
        <v>3865</v>
      </c>
      <c r="C556" s="43" t="s">
        <v>2556</v>
      </c>
      <c r="D556" s="42" t="s">
        <v>142</v>
      </c>
      <c r="E556" s="43" t="s">
        <v>2543</v>
      </c>
      <c r="F556" s="42" t="s">
        <v>2084</v>
      </c>
      <c r="G556" s="42" t="s">
        <v>7701</v>
      </c>
      <c r="H556" s="42" t="s">
        <v>70</v>
      </c>
      <c r="I556" s="42" t="s">
        <v>7702</v>
      </c>
      <c r="J556" s="42" t="s">
        <v>3923</v>
      </c>
      <c r="K556" s="42" t="s">
        <v>231</v>
      </c>
      <c r="L556" s="42" t="s">
        <v>408</v>
      </c>
      <c r="M556" s="42" t="s">
        <v>252</v>
      </c>
      <c r="N556" s="42" t="s">
        <v>8876</v>
      </c>
      <c r="O556" s="42"/>
    </row>
    <row r="557" spans="1:15" x14ac:dyDescent="0.3">
      <c r="A557" s="42" t="s">
        <v>6823</v>
      </c>
      <c r="B557" s="42" t="s">
        <v>3868</v>
      </c>
      <c r="C557" s="43" t="s">
        <v>8878</v>
      </c>
      <c r="D557" s="42" t="s">
        <v>142</v>
      </c>
      <c r="E557" s="43" t="s">
        <v>2289</v>
      </c>
      <c r="F557" s="42" t="s">
        <v>2091</v>
      </c>
      <c r="G557" s="42" t="s">
        <v>7734</v>
      </c>
      <c r="H557" s="42" t="s">
        <v>70</v>
      </c>
      <c r="I557" s="42" t="s">
        <v>7735</v>
      </c>
      <c r="J557" s="42" t="s">
        <v>3923</v>
      </c>
      <c r="K557" s="42" t="s">
        <v>231</v>
      </c>
      <c r="L557" s="42" t="s">
        <v>408</v>
      </c>
      <c r="M557" s="42" t="s">
        <v>2094</v>
      </c>
      <c r="N557" s="42" t="s">
        <v>8876</v>
      </c>
      <c r="O557" s="42"/>
    </row>
    <row r="558" spans="1:15" x14ac:dyDescent="0.3">
      <c r="A558" s="42" t="s">
        <v>6823</v>
      </c>
      <c r="B558" s="42" t="s">
        <v>3871</v>
      </c>
      <c r="C558" s="43" t="s">
        <v>8878</v>
      </c>
      <c r="D558" s="42" t="s">
        <v>142</v>
      </c>
      <c r="E558" s="43" t="s">
        <v>2289</v>
      </c>
      <c r="F558" s="42" t="s">
        <v>2091</v>
      </c>
      <c r="G558" s="42" t="s">
        <v>7739</v>
      </c>
      <c r="H558" s="42" t="s">
        <v>70</v>
      </c>
      <c r="I558" s="42" t="s">
        <v>7740</v>
      </c>
      <c r="J558" s="42" t="s">
        <v>3923</v>
      </c>
      <c r="K558" s="42" t="s">
        <v>231</v>
      </c>
      <c r="L558" s="42" t="s">
        <v>408</v>
      </c>
      <c r="M558" s="42" t="s">
        <v>8974</v>
      </c>
      <c r="N558" s="42" t="s">
        <v>8876</v>
      </c>
      <c r="O558" s="42"/>
    </row>
    <row r="559" spans="1:15" x14ac:dyDescent="0.3">
      <c r="A559" s="42" t="s">
        <v>6823</v>
      </c>
      <c r="B559" s="42" t="s">
        <v>3874</v>
      </c>
      <c r="C559" s="43" t="s">
        <v>2556</v>
      </c>
      <c r="D559" s="42" t="s">
        <v>142</v>
      </c>
      <c r="E559" s="43" t="s">
        <v>2543</v>
      </c>
      <c r="F559" s="42" t="s">
        <v>2057</v>
      </c>
      <c r="G559" s="42" t="s">
        <v>7606</v>
      </c>
      <c r="H559" s="42" t="s">
        <v>70</v>
      </c>
      <c r="I559" s="42" t="s">
        <v>7607</v>
      </c>
      <c r="J559" s="42" t="s">
        <v>3923</v>
      </c>
      <c r="K559" s="42" t="s">
        <v>231</v>
      </c>
      <c r="L559" s="42" t="s">
        <v>408</v>
      </c>
      <c r="M559" s="42" t="s">
        <v>1598</v>
      </c>
      <c r="N559" s="42" t="s">
        <v>8876</v>
      </c>
      <c r="O559" s="42"/>
    </row>
    <row r="560" spans="1:15" x14ac:dyDescent="0.3">
      <c r="A560" s="42" t="s">
        <v>6823</v>
      </c>
      <c r="B560" s="42" t="s">
        <v>3880</v>
      </c>
      <c r="C560" s="43" t="s">
        <v>8878</v>
      </c>
      <c r="D560" s="42" t="s">
        <v>154</v>
      </c>
      <c r="E560" s="43" t="s">
        <v>2289</v>
      </c>
      <c r="F560" s="42" t="s">
        <v>1982</v>
      </c>
      <c r="G560" s="42" t="s">
        <v>7218</v>
      </c>
      <c r="H560" s="42" t="s">
        <v>70</v>
      </c>
      <c r="I560" s="42" t="s">
        <v>7219</v>
      </c>
      <c r="J560" s="42" t="s">
        <v>6828</v>
      </c>
      <c r="K560" s="42" t="s">
        <v>231</v>
      </c>
      <c r="L560" s="42" t="s">
        <v>408</v>
      </c>
      <c r="M560" s="42" t="s">
        <v>8973</v>
      </c>
      <c r="N560" s="42" t="s">
        <v>8876</v>
      </c>
      <c r="O560" s="42"/>
    </row>
    <row r="561" spans="1:15" x14ac:dyDescent="0.3">
      <c r="A561" s="42" t="s">
        <v>6823</v>
      </c>
      <c r="B561" s="42" t="s">
        <v>7221</v>
      </c>
      <c r="C561" s="43" t="s">
        <v>8878</v>
      </c>
      <c r="D561" s="42" t="s">
        <v>142</v>
      </c>
      <c r="E561" s="43" t="s">
        <v>6018</v>
      </c>
      <c r="F561" s="42" t="s">
        <v>1982</v>
      </c>
      <c r="G561" s="42" t="s">
        <v>7220</v>
      </c>
      <c r="H561" s="42" t="s">
        <v>70</v>
      </c>
      <c r="I561" s="42" t="s">
        <v>7219</v>
      </c>
      <c r="J561" s="42" t="s">
        <v>3923</v>
      </c>
      <c r="K561" s="42" t="s">
        <v>231</v>
      </c>
      <c r="L561" s="42" t="s">
        <v>408</v>
      </c>
      <c r="M561" s="42" t="s">
        <v>8973</v>
      </c>
      <c r="N561" s="42" t="s">
        <v>8876</v>
      </c>
      <c r="O561" s="42"/>
    </row>
    <row r="562" spans="1:15" x14ac:dyDescent="0.3">
      <c r="A562" s="42" t="s">
        <v>6823</v>
      </c>
      <c r="B562" s="42" t="s">
        <v>8052</v>
      </c>
      <c r="C562" s="43" t="s">
        <v>8878</v>
      </c>
      <c r="D562" s="42" t="s">
        <v>142</v>
      </c>
      <c r="E562" s="43" t="s">
        <v>2289</v>
      </c>
      <c r="F562" s="42" t="s">
        <v>2218</v>
      </c>
      <c r="G562" s="42" t="s">
        <v>8051</v>
      </c>
      <c r="H562" s="42" t="s">
        <v>70</v>
      </c>
      <c r="I562" s="42" t="s">
        <v>8053</v>
      </c>
      <c r="J562" s="42" t="s">
        <v>3923</v>
      </c>
      <c r="K562" s="42" t="s">
        <v>231</v>
      </c>
      <c r="L562" s="42" t="s">
        <v>408</v>
      </c>
      <c r="M562" s="42" t="s">
        <v>8971</v>
      </c>
      <c r="N562" s="42" t="s">
        <v>8876</v>
      </c>
      <c r="O562" s="42"/>
    </row>
    <row r="563" spans="1:15" x14ac:dyDescent="0.3">
      <c r="A563" s="42" t="s">
        <v>6823</v>
      </c>
      <c r="B563" s="42" t="s">
        <v>7589</v>
      </c>
      <c r="C563" s="43" t="s">
        <v>8878</v>
      </c>
      <c r="D563" s="42" t="s">
        <v>142</v>
      </c>
      <c r="E563" s="43" t="s">
        <v>2543</v>
      </c>
      <c r="F563" s="42" t="s">
        <v>2051</v>
      </c>
      <c r="G563" s="42" t="s">
        <v>7588</v>
      </c>
      <c r="H563" s="42" t="s">
        <v>70</v>
      </c>
      <c r="I563" s="42" t="s">
        <v>7590</v>
      </c>
      <c r="J563" s="42" t="s">
        <v>3923</v>
      </c>
      <c r="K563" s="42" t="s">
        <v>231</v>
      </c>
      <c r="L563" s="42" t="s">
        <v>408</v>
      </c>
      <c r="M563" s="42" t="s">
        <v>1248</v>
      </c>
      <c r="N563" s="42" t="s">
        <v>8876</v>
      </c>
      <c r="O563" s="42"/>
    </row>
    <row r="564" spans="1:15" x14ac:dyDescent="0.3">
      <c r="A564" s="42" t="s">
        <v>6823</v>
      </c>
      <c r="B564" s="42" t="s">
        <v>8092</v>
      </c>
      <c r="C564" s="43" t="s">
        <v>2556</v>
      </c>
      <c r="D564" s="42" t="s">
        <v>142</v>
      </c>
      <c r="E564" s="43" t="s">
        <v>2289</v>
      </c>
      <c r="F564" s="42" t="s">
        <v>2222</v>
      </c>
      <c r="G564" s="42" t="s">
        <v>8091</v>
      </c>
      <c r="H564" s="42" t="s">
        <v>70</v>
      </c>
      <c r="I564" s="42" t="s">
        <v>8093</v>
      </c>
      <c r="J564" s="42" t="s">
        <v>3923</v>
      </c>
      <c r="K564" s="42" t="s">
        <v>231</v>
      </c>
      <c r="L564" s="42" t="s">
        <v>408</v>
      </c>
      <c r="M564" s="42" t="s">
        <v>8975</v>
      </c>
      <c r="N564" s="42" t="s">
        <v>8876</v>
      </c>
      <c r="O564" s="42"/>
    </row>
    <row r="565" spans="1:15" x14ac:dyDescent="0.3">
      <c r="A565" s="42" t="s">
        <v>6823</v>
      </c>
      <c r="B565" s="42" t="s">
        <v>7639</v>
      </c>
      <c r="C565" s="43" t="s">
        <v>8878</v>
      </c>
      <c r="D565" s="42" t="s">
        <v>142</v>
      </c>
      <c r="E565" s="43" t="s">
        <v>2543</v>
      </c>
      <c r="F565" s="42" t="s">
        <v>2063</v>
      </c>
      <c r="G565" s="42" t="s">
        <v>7638</v>
      </c>
      <c r="H565" s="42" t="s">
        <v>70</v>
      </c>
      <c r="I565" s="42" t="s">
        <v>7640</v>
      </c>
      <c r="J565" s="42" t="s">
        <v>3923</v>
      </c>
      <c r="K565" s="42" t="s">
        <v>231</v>
      </c>
      <c r="L565" s="42" t="s">
        <v>408</v>
      </c>
      <c r="M565" s="42" t="s">
        <v>1029</v>
      </c>
      <c r="N565" s="42" t="s">
        <v>8876</v>
      </c>
      <c r="O565" s="42"/>
    </row>
    <row r="566" spans="1:15" x14ac:dyDescent="0.3">
      <c r="A566" s="42" t="s">
        <v>6823</v>
      </c>
      <c r="B566" s="42" t="s">
        <v>8055</v>
      </c>
      <c r="C566" s="43" t="s">
        <v>8878</v>
      </c>
      <c r="D566" s="42" t="s">
        <v>142</v>
      </c>
      <c r="E566" s="43" t="s">
        <v>2289</v>
      </c>
      <c r="F566" s="42" t="s">
        <v>2218</v>
      </c>
      <c r="G566" s="42" t="s">
        <v>8054</v>
      </c>
      <c r="H566" s="42" t="s">
        <v>70</v>
      </c>
      <c r="I566" s="45" t="s">
        <v>8056</v>
      </c>
      <c r="J566" s="42" t="s">
        <v>3923</v>
      </c>
      <c r="K566" s="42" t="s">
        <v>231</v>
      </c>
      <c r="L566" s="42" t="s">
        <v>408</v>
      </c>
      <c r="M566" s="42" t="s">
        <v>8971</v>
      </c>
      <c r="N566" s="42" t="s">
        <v>8876</v>
      </c>
      <c r="O566" s="42" t="s">
        <v>10230</v>
      </c>
    </row>
    <row r="567" spans="1:15" x14ac:dyDescent="0.3">
      <c r="A567" s="42" t="s">
        <v>6823</v>
      </c>
      <c r="B567" s="42" t="s">
        <v>7745</v>
      </c>
      <c r="C567" s="43" t="s">
        <v>2556</v>
      </c>
      <c r="D567" s="42" t="s">
        <v>142</v>
      </c>
      <c r="E567" s="43" t="s">
        <v>2289</v>
      </c>
      <c r="F567" s="42" t="s">
        <v>2091</v>
      </c>
      <c r="G567" s="42" t="s">
        <v>7744</v>
      </c>
      <c r="H567" s="42" t="s">
        <v>70</v>
      </c>
      <c r="I567" s="42" t="s">
        <v>7746</v>
      </c>
      <c r="J567" s="42" t="s">
        <v>3923</v>
      </c>
      <c r="K567" s="42" t="s">
        <v>231</v>
      </c>
      <c r="L567" s="42" t="s">
        <v>408</v>
      </c>
      <c r="M567" s="42" t="s">
        <v>2094</v>
      </c>
      <c r="N567" s="42" t="s">
        <v>8876</v>
      </c>
      <c r="O567" s="42"/>
    </row>
    <row r="568" spans="1:15" x14ac:dyDescent="0.3">
      <c r="A568" s="42" t="s">
        <v>6823</v>
      </c>
      <c r="B568" s="42" t="s">
        <v>6239</v>
      </c>
      <c r="C568" s="43" t="s">
        <v>2556</v>
      </c>
      <c r="D568" s="42" t="s">
        <v>154</v>
      </c>
      <c r="E568" s="43" t="s">
        <v>2289</v>
      </c>
      <c r="F568" s="42" t="s">
        <v>1982</v>
      </c>
      <c r="G568" s="42" t="s">
        <v>7236</v>
      </c>
      <c r="H568" s="42" t="s">
        <v>70</v>
      </c>
      <c r="I568" s="45" t="s">
        <v>7237</v>
      </c>
      <c r="J568" s="42" t="s">
        <v>6828</v>
      </c>
      <c r="K568" s="42" t="s">
        <v>231</v>
      </c>
      <c r="L568" s="42" t="s">
        <v>408</v>
      </c>
      <c r="M568" s="42" t="s">
        <v>8976</v>
      </c>
      <c r="N568" s="42" t="s">
        <v>8876</v>
      </c>
      <c r="O568" s="42" t="s">
        <v>10230</v>
      </c>
    </row>
    <row r="569" spans="1:15" x14ac:dyDescent="0.3">
      <c r="A569" s="42" t="s">
        <v>6823</v>
      </c>
      <c r="B569" s="42" t="s">
        <v>6242</v>
      </c>
      <c r="C569" s="43" t="s">
        <v>8878</v>
      </c>
      <c r="D569" s="42" t="s">
        <v>142</v>
      </c>
      <c r="E569" s="43" t="s">
        <v>6018</v>
      </c>
      <c r="F569" s="42" t="s">
        <v>1982</v>
      </c>
      <c r="G569" s="42" t="s">
        <v>7222</v>
      </c>
      <c r="H569" s="42" t="s">
        <v>70</v>
      </c>
      <c r="I569" s="45" t="s">
        <v>7223</v>
      </c>
      <c r="J569" s="42" t="s">
        <v>3923</v>
      </c>
      <c r="K569" s="42" t="s">
        <v>231</v>
      </c>
      <c r="L569" s="42" t="s">
        <v>408</v>
      </c>
      <c r="M569" s="42" t="s">
        <v>8976</v>
      </c>
      <c r="N569" s="42" t="s">
        <v>8876</v>
      </c>
      <c r="O569" s="42" t="s">
        <v>10230</v>
      </c>
    </row>
    <row r="570" spans="1:15" x14ac:dyDescent="0.3">
      <c r="A570" s="42" t="s">
        <v>6823</v>
      </c>
      <c r="B570" s="42" t="s">
        <v>6245</v>
      </c>
      <c r="C570" s="43" t="s">
        <v>2556</v>
      </c>
      <c r="D570" s="42" t="s">
        <v>142</v>
      </c>
      <c r="E570" s="43" t="s">
        <v>2543</v>
      </c>
      <c r="F570" s="42" t="s">
        <v>2087</v>
      </c>
      <c r="G570" s="42" t="s">
        <v>7719</v>
      </c>
      <c r="H570" s="42" t="s">
        <v>70</v>
      </c>
      <c r="I570" s="42" t="s">
        <v>7720</v>
      </c>
      <c r="J570" s="42" t="s">
        <v>3923</v>
      </c>
      <c r="K570" s="42" t="s">
        <v>231</v>
      </c>
      <c r="L570" s="42" t="s">
        <v>408</v>
      </c>
      <c r="M570" s="42" t="s">
        <v>1463</v>
      </c>
      <c r="N570" s="42" t="s">
        <v>8876</v>
      </c>
      <c r="O570" s="42"/>
    </row>
    <row r="571" spans="1:15" x14ac:dyDescent="0.3">
      <c r="A571" s="42" t="s">
        <v>6823</v>
      </c>
      <c r="B571" s="42" t="s">
        <v>6298</v>
      </c>
      <c r="C571" s="43" t="s">
        <v>2556</v>
      </c>
      <c r="D571" s="42" t="s">
        <v>154</v>
      </c>
      <c r="E571" s="43" t="s">
        <v>2289</v>
      </c>
      <c r="F571" s="42" t="s">
        <v>1982</v>
      </c>
      <c r="G571" s="45" t="s">
        <v>7238</v>
      </c>
      <c r="H571" s="42" t="s">
        <v>70</v>
      </c>
      <c r="I571" s="45" t="s">
        <v>7225</v>
      </c>
      <c r="J571" s="42" t="s">
        <v>6828</v>
      </c>
      <c r="K571" s="42" t="s">
        <v>231</v>
      </c>
      <c r="L571" s="42" t="s">
        <v>408</v>
      </c>
      <c r="M571" s="42" t="s">
        <v>8973</v>
      </c>
      <c r="N571" s="42" t="s">
        <v>8876</v>
      </c>
      <c r="O571" s="42" t="s">
        <v>10231</v>
      </c>
    </row>
    <row r="572" spans="1:15" x14ac:dyDescent="0.3">
      <c r="A572" s="42" t="s">
        <v>6823</v>
      </c>
      <c r="B572" s="42" t="s">
        <v>6188</v>
      </c>
      <c r="C572" s="43" t="s">
        <v>8878</v>
      </c>
      <c r="D572" s="42" t="s">
        <v>142</v>
      </c>
      <c r="E572" s="43" t="s">
        <v>6018</v>
      </c>
      <c r="F572" s="42" t="s">
        <v>1982</v>
      </c>
      <c r="G572" s="42" t="s">
        <v>7224</v>
      </c>
      <c r="H572" s="42" t="s">
        <v>70</v>
      </c>
      <c r="I572" s="45" t="s">
        <v>7225</v>
      </c>
      <c r="J572" s="42" t="s">
        <v>3923</v>
      </c>
      <c r="K572" s="42" t="s">
        <v>231</v>
      </c>
      <c r="L572" s="42" t="s">
        <v>408</v>
      </c>
      <c r="M572" s="42" t="s">
        <v>8973</v>
      </c>
      <c r="N572" s="42" t="s">
        <v>8876</v>
      </c>
      <c r="O572" s="42" t="s">
        <v>10230</v>
      </c>
    </row>
    <row r="573" spans="1:15" x14ac:dyDescent="0.3">
      <c r="A573" s="42" t="s">
        <v>6823</v>
      </c>
      <c r="B573" s="42" t="s">
        <v>7771</v>
      </c>
      <c r="C573" s="43" t="s">
        <v>2556</v>
      </c>
      <c r="D573" s="42" t="s">
        <v>142</v>
      </c>
      <c r="E573" s="43" t="s">
        <v>2289</v>
      </c>
      <c r="F573" s="42" t="s">
        <v>2102</v>
      </c>
      <c r="G573" s="42" t="s">
        <v>7770</v>
      </c>
      <c r="H573" s="42" t="s">
        <v>70</v>
      </c>
      <c r="I573" s="45" t="s">
        <v>7772</v>
      </c>
      <c r="J573" s="42" t="s">
        <v>3923</v>
      </c>
      <c r="K573" s="42" t="s">
        <v>231</v>
      </c>
      <c r="L573" s="42" t="s">
        <v>408</v>
      </c>
      <c r="M573" s="42" t="s">
        <v>1637</v>
      </c>
      <c r="N573" s="42" t="s">
        <v>8876</v>
      </c>
      <c r="O573" s="42" t="s">
        <v>10230</v>
      </c>
    </row>
    <row r="574" spans="1:15" x14ac:dyDescent="0.3">
      <c r="A574" s="42" t="s">
        <v>6823</v>
      </c>
      <c r="B574" s="42" t="s">
        <v>6129</v>
      </c>
      <c r="C574" s="43" t="s">
        <v>2556</v>
      </c>
      <c r="D574" s="42" t="s">
        <v>142</v>
      </c>
      <c r="E574" s="43" t="s">
        <v>2543</v>
      </c>
      <c r="F574" s="42" t="s">
        <v>2095</v>
      </c>
      <c r="G574" s="42" t="s">
        <v>7749</v>
      </c>
      <c r="H574" s="42" t="s">
        <v>70</v>
      </c>
      <c r="I574" s="42" t="s">
        <v>7750</v>
      </c>
      <c r="J574" s="42" t="s">
        <v>3923</v>
      </c>
      <c r="K574" s="42" t="s">
        <v>231</v>
      </c>
      <c r="L574" s="42" t="s">
        <v>408</v>
      </c>
      <c r="M574" s="42" t="s">
        <v>1567</v>
      </c>
      <c r="N574" s="42" t="s">
        <v>8876</v>
      </c>
      <c r="O574" s="42"/>
    </row>
    <row r="575" spans="1:15" x14ac:dyDescent="0.3">
      <c r="A575" s="42" t="s">
        <v>6823</v>
      </c>
      <c r="B575" s="42" t="s">
        <v>6094</v>
      </c>
      <c r="C575" s="43" t="s">
        <v>2556</v>
      </c>
      <c r="D575" s="42" t="s">
        <v>142</v>
      </c>
      <c r="E575" s="43" t="s">
        <v>2289</v>
      </c>
      <c r="F575" s="42" t="s">
        <v>2091</v>
      </c>
      <c r="G575" s="42" t="s">
        <v>7747</v>
      </c>
      <c r="H575" s="42" t="s">
        <v>70</v>
      </c>
      <c r="I575" s="42" t="s">
        <v>7748</v>
      </c>
      <c r="J575" s="42" t="s">
        <v>3923</v>
      </c>
      <c r="K575" s="42" t="s">
        <v>231</v>
      </c>
      <c r="L575" s="42" t="s">
        <v>408</v>
      </c>
      <c r="M575" s="42" t="s">
        <v>2094</v>
      </c>
      <c r="N575" s="42" t="s">
        <v>8876</v>
      </c>
      <c r="O575" s="42"/>
    </row>
    <row r="576" spans="1:15" x14ac:dyDescent="0.3">
      <c r="A576" s="42" t="s">
        <v>2540</v>
      </c>
      <c r="B576" s="42" t="s">
        <v>6917</v>
      </c>
      <c r="C576" s="43" t="s">
        <v>2556</v>
      </c>
      <c r="D576" s="42" t="s">
        <v>154</v>
      </c>
      <c r="E576" s="43" t="s">
        <v>2289</v>
      </c>
      <c r="F576" s="42" t="s">
        <v>1954</v>
      </c>
      <c r="G576" s="42" t="s">
        <v>6930</v>
      </c>
      <c r="H576" s="42" t="s">
        <v>70</v>
      </c>
      <c r="I576" s="42" t="s">
        <v>6886</v>
      </c>
      <c r="J576" s="42" t="s">
        <v>5676</v>
      </c>
      <c r="K576" s="42" t="s">
        <v>231</v>
      </c>
      <c r="L576" s="42" t="s">
        <v>408</v>
      </c>
      <c r="M576" s="42" t="s">
        <v>1956</v>
      </c>
      <c r="N576" s="42" t="s">
        <v>8876</v>
      </c>
      <c r="O576" s="42"/>
    </row>
    <row r="577" spans="1:15" x14ac:dyDescent="0.3">
      <c r="A577" s="42" t="s">
        <v>2540</v>
      </c>
      <c r="B577" s="42" t="s">
        <v>6775</v>
      </c>
      <c r="C577" s="43" t="s">
        <v>2556</v>
      </c>
      <c r="D577" s="42" t="s">
        <v>142</v>
      </c>
      <c r="E577" s="43" t="s">
        <v>2289</v>
      </c>
      <c r="F577" s="42" t="s">
        <v>1954</v>
      </c>
      <c r="G577" s="42" t="s">
        <v>6931</v>
      </c>
      <c r="H577" s="42" t="s">
        <v>70</v>
      </c>
      <c r="I577" s="42" t="s">
        <v>6886</v>
      </c>
      <c r="J577" s="42" t="s">
        <v>2541</v>
      </c>
      <c r="K577" s="42" t="s">
        <v>231</v>
      </c>
      <c r="L577" s="42" t="s">
        <v>408</v>
      </c>
      <c r="M577" s="42" t="s">
        <v>1956</v>
      </c>
      <c r="N577" s="42" t="s">
        <v>8876</v>
      </c>
      <c r="O577" s="42"/>
    </row>
    <row r="578" spans="1:15" x14ac:dyDescent="0.3">
      <c r="A578" s="42" t="s">
        <v>2540</v>
      </c>
      <c r="B578" s="42" t="s">
        <v>6779</v>
      </c>
      <c r="C578" s="43" t="s">
        <v>8878</v>
      </c>
      <c r="D578" s="42" t="s">
        <v>142</v>
      </c>
      <c r="E578" s="43" t="s">
        <v>2289</v>
      </c>
      <c r="F578" s="42" t="s">
        <v>2243</v>
      </c>
      <c r="G578" s="42" t="s">
        <v>8138</v>
      </c>
      <c r="H578" s="42" t="s">
        <v>70</v>
      </c>
      <c r="I578" s="42" t="s">
        <v>8139</v>
      </c>
      <c r="J578" s="42" t="s">
        <v>2541</v>
      </c>
      <c r="K578" s="42" t="s">
        <v>231</v>
      </c>
      <c r="L578" s="42" t="s">
        <v>408</v>
      </c>
      <c r="M578" s="42" t="s">
        <v>2246</v>
      </c>
      <c r="N578" s="42" t="s">
        <v>8876</v>
      </c>
      <c r="O578" s="42"/>
    </row>
    <row r="579" spans="1:15" x14ac:dyDescent="0.3">
      <c r="A579" s="42" t="s">
        <v>2540</v>
      </c>
      <c r="B579" s="42" t="s">
        <v>6782</v>
      </c>
      <c r="C579" s="43" t="s">
        <v>2556</v>
      </c>
      <c r="D579" s="42" t="s">
        <v>154</v>
      </c>
      <c r="E579" s="43" t="s">
        <v>2289</v>
      </c>
      <c r="F579" s="42" t="s">
        <v>1957</v>
      </c>
      <c r="G579" s="42" t="s">
        <v>6975</v>
      </c>
      <c r="H579" s="42" t="s">
        <v>70</v>
      </c>
      <c r="I579" s="42" t="s">
        <v>6937</v>
      </c>
      <c r="J579" s="42" t="s">
        <v>5676</v>
      </c>
      <c r="K579" s="42" t="s">
        <v>231</v>
      </c>
      <c r="L579" s="42" t="s">
        <v>408</v>
      </c>
      <c r="M579" s="42" t="s">
        <v>8982</v>
      </c>
      <c r="N579" s="42" t="s">
        <v>8876</v>
      </c>
      <c r="O579" s="42"/>
    </row>
    <row r="580" spans="1:15" x14ac:dyDescent="0.3">
      <c r="A580" s="42" t="s">
        <v>2540</v>
      </c>
      <c r="B580" s="42" t="s">
        <v>6785</v>
      </c>
      <c r="C580" s="43" t="s">
        <v>8878</v>
      </c>
      <c r="D580" s="42" t="s">
        <v>142</v>
      </c>
      <c r="E580" s="43" t="s">
        <v>6018</v>
      </c>
      <c r="F580" s="42" t="s">
        <v>1957</v>
      </c>
      <c r="G580" s="42" t="s">
        <v>6936</v>
      </c>
      <c r="H580" s="42" t="s">
        <v>70</v>
      </c>
      <c r="I580" s="42" t="s">
        <v>6937</v>
      </c>
      <c r="J580" s="42" t="s">
        <v>2541</v>
      </c>
      <c r="K580" s="42" t="s">
        <v>231</v>
      </c>
      <c r="L580" s="42" t="s">
        <v>408</v>
      </c>
      <c r="M580" s="42" t="s">
        <v>8982</v>
      </c>
      <c r="N580" s="42" t="s">
        <v>8876</v>
      </c>
      <c r="O580" s="42"/>
    </row>
    <row r="581" spans="1:15" x14ac:dyDescent="0.3">
      <c r="A581" s="42" t="s">
        <v>2540</v>
      </c>
      <c r="B581" s="42" t="s">
        <v>6891</v>
      </c>
      <c r="C581" s="43" t="s">
        <v>8878</v>
      </c>
      <c r="D581" s="42" t="s">
        <v>154</v>
      </c>
      <c r="E581" s="43" t="s">
        <v>2289</v>
      </c>
      <c r="F581" s="42" t="s">
        <v>1954</v>
      </c>
      <c r="G581" s="42" t="s">
        <v>6890</v>
      </c>
      <c r="H581" s="42" t="s">
        <v>70</v>
      </c>
      <c r="I581" s="42" t="s">
        <v>6892</v>
      </c>
      <c r="J581" s="42" t="s">
        <v>5676</v>
      </c>
      <c r="K581" s="42" t="s">
        <v>231</v>
      </c>
      <c r="L581" s="42" t="s">
        <v>408</v>
      </c>
      <c r="M581" s="42" t="s">
        <v>1013</v>
      </c>
      <c r="N581" s="42" t="s">
        <v>8876</v>
      </c>
      <c r="O581" s="42"/>
    </row>
    <row r="582" spans="1:15" x14ac:dyDescent="0.3">
      <c r="A582" s="42" t="s">
        <v>2540</v>
      </c>
      <c r="B582" s="42" t="s">
        <v>6894</v>
      </c>
      <c r="C582" s="43" t="s">
        <v>8878</v>
      </c>
      <c r="D582" s="42" t="s">
        <v>142</v>
      </c>
      <c r="E582" s="43" t="s">
        <v>6018</v>
      </c>
      <c r="F582" s="42" t="s">
        <v>1954</v>
      </c>
      <c r="G582" s="42" t="s">
        <v>6893</v>
      </c>
      <c r="H582" s="42" t="s">
        <v>70</v>
      </c>
      <c r="I582" s="42" t="s">
        <v>6892</v>
      </c>
      <c r="J582" s="42" t="s">
        <v>2541</v>
      </c>
      <c r="K582" s="42" t="s">
        <v>231</v>
      </c>
      <c r="L582" s="42" t="s">
        <v>408</v>
      </c>
      <c r="M582" s="42" t="s">
        <v>1013</v>
      </c>
      <c r="N582" s="42" t="s">
        <v>8876</v>
      </c>
      <c r="O582" s="42"/>
    </row>
    <row r="583" spans="1:15" x14ac:dyDescent="0.3">
      <c r="A583" s="42" t="s">
        <v>2540</v>
      </c>
      <c r="B583" s="42" t="s">
        <v>7655</v>
      </c>
      <c r="C583" s="43" t="s">
        <v>8878</v>
      </c>
      <c r="D583" s="42" t="s">
        <v>142</v>
      </c>
      <c r="E583" s="43" t="s">
        <v>2543</v>
      </c>
      <c r="F583" s="42" t="s">
        <v>2075</v>
      </c>
      <c r="G583" s="42" t="s">
        <v>7654</v>
      </c>
      <c r="H583" s="42" t="s">
        <v>70</v>
      </c>
      <c r="I583" s="42" t="s">
        <v>7656</v>
      </c>
      <c r="J583" s="42" t="s">
        <v>2541</v>
      </c>
      <c r="K583" s="42" t="s">
        <v>231</v>
      </c>
      <c r="L583" s="42" t="s">
        <v>408</v>
      </c>
      <c r="M583" s="42" t="s">
        <v>8977</v>
      </c>
      <c r="N583" s="42" t="s">
        <v>8876</v>
      </c>
      <c r="O583" s="42"/>
    </row>
    <row r="584" spans="1:15" x14ac:dyDescent="0.3">
      <c r="A584" s="42" t="s">
        <v>2540</v>
      </c>
      <c r="B584" s="42" t="s">
        <v>6933</v>
      </c>
      <c r="C584" s="43" t="s">
        <v>2556</v>
      </c>
      <c r="D584" s="42" t="s">
        <v>154</v>
      </c>
      <c r="E584" s="43" t="s">
        <v>2289</v>
      </c>
      <c r="F584" s="42" t="s">
        <v>1954</v>
      </c>
      <c r="G584" s="42" t="s">
        <v>6932</v>
      </c>
      <c r="H584" s="42" t="s">
        <v>70</v>
      </c>
      <c r="I584" s="42" t="s">
        <v>6934</v>
      </c>
      <c r="J584" s="42" t="s">
        <v>5676</v>
      </c>
      <c r="K584" s="42" t="s">
        <v>231</v>
      </c>
      <c r="L584" s="42" t="s">
        <v>408</v>
      </c>
      <c r="M584" s="42" t="s">
        <v>1013</v>
      </c>
      <c r="N584" s="42" t="s">
        <v>8876</v>
      </c>
      <c r="O584" s="42"/>
    </row>
    <row r="585" spans="1:15" x14ac:dyDescent="0.3">
      <c r="A585" s="42" t="s">
        <v>2540</v>
      </c>
      <c r="B585" s="42" t="s">
        <v>6903</v>
      </c>
      <c r="C585" s="43" t="s">
        <v>8878</v>
      </c>
      <c r="D585" s="42" t="s">
        <v>142</v>
      </c>
      <c r="E585" s="43" t="s">
        <v>6018</v>
      </c>
      <c r="F585" s="42" t="s">
        <v>1954</v>
      </c>
      <c r="G585" s="42" t="s">
        <v>6902</v>
      </c>
      <c r="H585" s="42" t="s">
        <v>70</v>
      </c>
      <c r="I585" s="42" t="s">
        <v>6904</v>
      </c>
      <c r="J585" s="42" t="s">
        <v>2541</v>
      </c>
      <c r="K585" s="42" t="s">
        <v>231</v>
      </c>
      <c r="L585" s="42" t="s">
        <v>408</v>
      </c>
      <c r="M585" s="42" t="s">
        <v>1013</v>
      </c>
      <c r="N585" s="42" t="s">
        <v>8876</v>
      </c>
      <c r="O585" s="42"/>
    </row>
    <row r="586" spans="1:15" x14ac:dyDescent="0.3">
      <c r="A586" s="42" t="s">
        <v>2540</v>
      </c>
      <c r="B586" s="42" t="s">
        <v>6625</v>
      </c>
      <c r="C586" s="43" t="s">
        <v>2556</v>
      </c>
      <c r="D586" s="42" t="s">
        <v>154</v>
      </c>
      <c r="E586" s="43" t="s">
        <v>2289</v>
      </c>
      <c r="F586" s="42" t="s">
        <v>1954</v>
      </c>
      <c r="G586" s="42" t="s">
        <v>6935</v>
      </c>
      <c r="H586" s="42" t="s">
        <v>70</v>
      </c>
      <c r="I586" s="42" t="s">
        <v>6907</v>
      </c>
      <c r="J586" s="42" t="s">
        <v>5676</v>
      </c>
      <c r="K586" s="42" t="s">
        <v>231</v>
      </c>
      <c r="L586" s="42" t="s">
        <v>408</v>
      </c>
      <c r="M586" s="42" t="s">
        <v>1013</v>
      </c>
      <c r="N586" s="42" t="s">
        <v>8876</v>
      </c>
      <c r="O586" s="42"/>
    </row>
    <row r="587" spans="1:15" x14ac:dyDescent="0.3">
      <c r="A587" s="42" t="s">
        <v>2540</v>
      </c>
      <c r="B587" s="42" t="s">
        <v>6906</v>
      </c>
      <c r="C587" s="43" t="s">
        <v>8878</v>
      </c>
      <c r="D587" s="42" t="s">
        <v>142</v>
      </c>
      <c r="E587" s="43" t="s">
        <v>6018</v>
      </c>
      <c r="F587" s="42" t="s">
        <v>1954</v>
      </c>
      <c r="G587" s="42" t="s">
        <v>6905</v>
      </c>
      <c r="H587" s="42" t="s">
        <v>70</v>
      </c>
      <c r="I587" s="42" t="s">
        <v>6907</v>
      </c>
      <c r="J587" s="42" t="s">
        <v>2541</v>
      </c>
      <c r="K587" s="42" t="s">
        <v>231</v>
      </c>
      <c r="L587" s="42" t="s">
        <v>408</v>
      </c>
      <c r="M587" s="42" t="s">
        <v>1013</v>
      </c>
      <c r="N587" s="42" t="s">
        <v>8876</v>
      </c>
      <c r="O587" s="42"/>
    </row>
    <row r="588" spans="1:15" x14ac:dyDescent="0.3">
      <c r="A588" s="42" t="s">
        <v>2540</v>
      </c>
      <c r="B588" s="42" t="s">
        <v>7680</v>
      </c>
      <c r="C588" s="43" t="s">
        <v>8878</v>
      </c>
      <c r="D588" s="42" t="s">
        <v>142</v>
      </c>
      <c r="E588" s="43" t="s">
        <v>2543</v>
      </c>
      <c r="F588" s="42" t="s">
        <v>2075</v>
      </c>
      <c r="G588" s="42" t="s">
        <v>7679</v>
      </c>
      <c r="H588" s="42" t="s">
        <v>70</v>
      </c>
      <c r="I588" s="42" t="s">
        <v>7681</v>
      </c>
      <c r="J588" s="42" t="s">
        <v>2541</v>
      </c>
      <c r="K588" s="42" t="s">
        <v>231</v>
      </c>
      <c r="L588" s="42" t="s">
        <v>408</v>
      </c>
      <c r="M588" s="42" t="s">
        <v>321</v>
      </c>
      <c r="N588" s="42" t="s">
        <v>8876</v>
      </c>
      <c r="O588" s="42"/>
    </row>
    <row r="589" spans="1:15" x14ac:dyDescent="0.3">
      <c r="A589" s="42" t="s">
        <v>2540</v>
      </c>
      <c r="B589" s="42" t="s">
        <v>2542</v>
      </c>
      <c r="C589" s="43" t="s">
        <v>8878</v>
      </c>
      <c r="D589" s="42" t="s">
        <v>142</v>
      </c>
      <c r="E589" s="43" t="s">
        <v>2543</v>
      </c>
      <c r="F589" s="42" t="s">
        <v>2536</v>
      </c>
      <c r="G589" s="42" t="s">
        <v>8878</v>
      </c>
      <c r="H589" s="42" t="s">
        <v>70</v>
      </c>
      <c r="I589" s="42" t="s">
        <v>2537</v>
      </c>
      <c r="J589" s="42" t="s">
        <v>2541</v>
      </c>
      <c r="K589" s="42" t="s">
        <v>8878</v>
      </c>
      <c r="L589" s="42" t="s">
        <v>408</v>
      </c>
      <c r="M589" s="42" t="s">
        <v>321</v>
      </c>
      <c r="N589" s="42" t="s">
        <v>8876</v>
      </c>
      <c r="O589" s="42"/>
    </row>
    <row r="590" spans="1:15" x14ac:dyDescent="0.3">
      <c r="A590" s="42" t="s">
        <v>6719</v>
      </c>
      <c r="B590" s="42" t="s">
        <v>7699</v>
      </c>
      <c r="C590" s="43" t="s">
        <v>2556</v>
      </c>
      <c r="D590" s="42" t="s">
        <v>142</v>
      </c>
      <c r="E590" s="43" t="s">
        <v>2543</v>
      </c>
      <c r="F590" s="42" t="s">
        <v>2084</v>
      </c>
      <c r="G590" s="42" t="s">
        <v>7698</v>
      </c>
      <c r="H590" s="42" t="s">
        <v>70</v>
      </c>
      <c r="I590" s="45" t="s">
        <v>7700</v>
      </c>
      <c r="J590" s="42" t="s">
        <v>2541</v>
      </c>
      <c r="K590" s="42" t="s">
        <v>231</v>
      </c>
      <c r="L590" s="42" t="s">
        <v>408</v>
      </c>
      <c r="M590" s="42" t="s">
        <v>252</v>
      </c>
      <c r="N590" s="42" t="s">
        <v>8876</v>
      </c>
      <c r="O590" s="42" t="s">
        <v>10230</v>
      </c>
    </row>
    <row r="591" spans="1:15" x14ac:dyDescent="0.3">
      <c r="A591" s="42" t="s">
        <v>6719</v>
      </c>
      <c r="B591" s="42" t="s">
        <v>6794</v>
      </c>
      <c r="C591" s="43" t="s">
        <v>2556</v>
      </c>
      <c r="D591" s="42" t="s">
        <v>154</v>
      </c>
      <c r="E591" s="43" t="s">
        <v>2289</v>
      </c>
      <c r="F591" s="42" t="s">
        <v>1946</v>
      </c>
      <c r="G591" s="42" t="s">
        <v>6793</v>
      </c>
      <c r="H591" s="42" t="s">
        <v>70</v>
      </c>
      <c r="I591" s="42" t="s">
        <v>6720</v>
      </c>
      <c r="J591" s="42" t="s">
        <v>6714</v>
      </c>
      <c r="K591" s="42" t="s">
        <v>231</v>
      </c>
      <c r="L591" s="42" t="s">
        <v>408</v>
      </c>
      <c r="M591" s="42" t="s">
        <v>8978</v>
      </c>
      <c r="N591" s="42" t="s">
        <v>8876</v>
      </c>
      <c r="O591" s="42"/>
    </row>
    <row r="592" spans="1:15" x14ac:dyDescent="0.3">
      <c r="A592" s="42" t="s">
        <v>6719</v>
      </c>
      <c r="B592" s="42" t="s">
        <v>6837</v>
      </c>
      <c r="C592" s="43" t="s">
        <v>8878</v>
      </c>
      <c r="D592" s="42" t="s">
        <v>154</v>
      </c>
      <c r="E592" s="43" t="s">
        <v>2289</v>
      </c>
      <c r="F592" s="42" t="s">
        <v>1949</v>
      </c>
      <c r="G592" s="42" t="s">
        <v>6836</v>
      </c>
      <c r="H592" s="42" t="s">
        <v>70</v>
      </c>
      <c r="I592" s="45" t="s">
        <v>6838</v>
      </c>
      <c r="J592" s="42" t="s">
        <v>6714</v>
      </c>
      <c r="K592" s="42" t="s">
        <v>231</v>
      </c>
      <c r="L592" s="42" t="s">
        <v>408</v>
      </c>
      <c r="M592" s="42" t="s">
        <v>1951</v>
      </c>
      <c r="N592" s="42" t="s">
        <v>8876</v>
      </c>
      <c r="O592" s="42" t="s">
        <v>10230</v>
      </c>
    </row>
    <row r="593" spans="1:15" x14ac:dyDescent="0.3">
      <c r="A593" s="42" t="s">
        <v>6719</v>
      </c>
      <c r="B593" s="42" t="s">
        <v>2778</v>
      </c>
      <c r="C593" s="43" t="s">
        <v>8878</v>
      </c>
      <c r="D593" s="45" t="s">
        <v>142</v>
      </c>
      <c r="E593" s="43" t="s">
        <v>6018</v>
      </c>
      <c r="F593" s="42" t="s">
        <v>1949</v>
      </c>
      <c r="G593" s="42" t="s">
        <v>6839</v>
      </c>
      <c r="H593" s="42" t="s">
        <v>70</v>
      </c>
      <c r="I593" s="45" t="s">
        <v>6840</v>
      </c>
      <c r="J593" s="42" t="s">
        <v>2541</v>
      </c>
      <c r="K593" s="42" t="s">
        <v>231</v>
      </c>
      <c r="L593" s="42" t="s">
        <v>408</v>
      </c>
      <c r="M593" s="42" t="s">
        <v>1951</v>
      </c>
      <c r="N593" s="42" t="s">
        <v>8876</v>
      </c>
      <c r="O593" s="42" t="s">
        <v>10232</v>
      </c>
    </row>
    <row r="594" spans="1:15" x14ac:dyDescent="0.3">
      <c r="A594" s="42" t="s">
        <v>6719</v>
      </c>
      <c r="B594" s="42" t="s">
        <v>3236</v>
      </c>
      <c r="C594" s="43" t="s">
        <v>8878</v>
      </c>
      <c r="D594" s="42" t="s">
        <v>142</v>
      </c>
      <c r="E594" s="43" t="s">
        <v>6018</v>
      </c>
      <c r="F594" s="42" t="s">
        <v>1942</v>
      </c>
      <c r="G594" s="42" t="s">
        <v>6718</v>
      </c>
      <c r="H594" s="42" t="s">
        <v>70</v>
      </c>
      <c r="I594" s="42" t="s">
        <v>6720</v>
      </c>
      <c r="J594" s="42" t="s">
        <v>2541</v>
      </c>
      <c r="K594" s="42" t="s">
        <v>231</v>
      </c>
      <c r="L594" s="42" t="s">
        <v>408</v>
      </c>
      <c r="M594" s="42" t="s">
        <v>8978</v>
      </c>
      <c r="N594" s="42" t="s">
        <v>8876</v>
      </c>
      <c r="O594" s="42"/>
    </row>
    <row r="595" spans="1:15" x14ac:dyDescent="0.3">
      <c r="A595" s="42" t="s">
        <v>6719</v>
      </c>
      <c r="B595" s="42" t="s">
        <v>4098</v>
      </c>
      <c r="C595" s="43" t="s">
        <v>8878</v>
      </c>
      <c r="D595" s="42" t="s">
        <v>142</v>
      </c>
      <c r="E595" s="43" t="s">
        <v>2289</v>
      </c>
      <c r="F595" s="42" t="s">
        <v>2194</v>
      </c>
      <c r="G595" s="42" t="s">
        <v>7984</v>
      </c>
      <c r="H595" s="42" t="s">
        <v>70</v>
      </c>
      <c r="I595" s="42" t="s">
        <v>7985</v>
      </c>
      <c r="J595" s="42" t="s">
        <v>2541</v>
      </c>
      <c r="K595" s="42" t="s">
        <v>231</v>
      </c>
      <c r="L595" s="42" t="s">
        <v>408</v>
      </c>
      <c r="M595" s="42" t="s">
        <v>2197</v>
      </c>
      <c r="N595" s="42" t="s">
        <v>8876</v>
      </c>
      <c r="O595" s="42"/>
    </row>
    <row r="596" spans="1:15" x14ac:dyDescent="0.3">
      <c r="A596" s="42" t="s">
        <v>6719</v>
      </c>
      <c r="B596" s="42" t="s">
        <v>5000</v>
      </c>
      <c r="C596" s="43" t="s">
        <v>2556</v>
      </c>
      <c r="D596" s="42" t="s">
        <v>142</v>
      </c>
      <c r="E596" s="43" t="s">
        <v>2289</v>
      </c>
      <c r="F596" s="42" t="s">
        <v>2089</v>
      </c>
      <c r="G596" s="42" t="s">
        <v>7726</v>
      </c>
      <c r="H596" s="42" t="s">
        <v>70</v>
      </c>
      <c r="I596" s="42" t="s">
        <v>7727</v>
      </c>
      <c r="J596" s="42" t="s">
        <v>2541</v>
      </c>
      <c r="K596" s="42" t="s">
        <v>231</v>
      </c>
      <c r="L596" s="42" t="s">
        <v>408</v>
      </c>
      <c r="M596" s="42" t="s">
        <v>409</v>
      </c>
      <c r="N596" s="42" t="s">
        <v>8876</v>
      </c>
      <c r="O596" s="42"/>
    </row>
    <row r="597" spans="1:15" x14ac:dyDescent="0.3">
      <c r="A597" s="42" t="s">
        <v>6719</v>
      </c>
      <c r="B597" s="42" t="s">
        <v>5003</v>
      </c>
      <c r="C597" s="43" t="s">
        <v>8878</v>
      </c>
      <c r="D597" s="42" t="s">
        <v>142</v>
      </c>
      <c r="E597" s="43" t="s">
        <v>2289</v>
      </c>
      <c r="F597" s="42" t="s">
        <v>2087</v>
      </c>
      <c r="G597" s="42" t="s">
        <v>7710</v>
      </c>
      <c r="H597" s="42" t="s">
        <v>70</v>
      </c>
      <c r="I597" s="42" t="s">
        <v>7711</v>
      </c>
      <c r="J597" s="42" t="s">
        <v>2541</v>
      </c>
      <c r="K597" s="42" t="s">
        <v>231</v>
      </c>
      <c r="L597" s="42" t="s">
        <v>408</v>
      </c>
      <c r="M597" s="42" t="s">
        <v>1463</v>
      </c>
      <c r="N597" s="42" t="s">
        <v>8876</v>
      </c>
      <c r="O597" s="42"/>
    </row>
    <row r="598" spans="1:15" x14ac:dyDescent="0.3">
      <c r="A598" s="42" t="s">
        <v>6719</v>
      </c>
      <c r="B598" s="42" t="s">
        <v>5898</v>
      </c>
      <c r="C598" s="43" t="s">
        <v>8878</v>
      </c>
      <c r="D598" s="42" t="s">
        <v>142</v>
      </c>
      <c r="E598" s="43" t="s">
        <v>2289</v>
      </c>
      <c r="F598" s="42" t="s">
        <v>2194</v>
      </c>
      <c r="G598" s="42" t="s">
        <v>7986</v>
      </c>
      <c r="H598" s="42" t="s">
        <v>70</v>
      </c>
      <c r="I598" s="42" t="s">
        <v>7987</v>
      </c>
      <c r="J598" s="42" t="s">
        <v>2541</v>
      </c>
      <c r="K598" s="42" t="s">
        <v>231</v>
      </c>
      <c r="L598" s="42" t="s">
        <v>408</v>
      </c>
      <c r="M598" s="42" t="s">
        <v>2197</v>
      </c>
      <c r="N598" s="42" t="s">
        <v>8876</v>
      </c>
      <c r="O598" s="42"/>
    </row>
    <row r="599" spans="1:15" x14ac:dyDescent="0.3">
      <c r="A599" s="42" t="s">
        <v>6719</v>
      </c>
      <c r="B599" s="42" t="s">
        <v>4028</v>
      </c>
      <c r="C599" s="43" t="s">
        <v>2556</v>
      </c>
      <c r="D599" s="42" t="s">
        <v>142</v>
      </c>
      <c r="E599" s="43" t="s">
        <v>2289</v>
      </c>
      <c r="F599" s="42" t="s">
        <v>2194</v>
      </c>
      <c r="G599" s="42" t="s">
        <v>7991</v>
      </c>
      <c r="H599" s="42" t="s">
        <v>70</v>
      </c>
      <c r="I599" s="42" t="s">
        <v>7992</v>
      </c>
      <c r="J599" s="42" t="s">
        <v>2541</v>
      </c>
      <c r="K599" s="42" t="s">
        <v>231</v>
      </c>
      <c r="L599" s="42" t="s">
        <v>408</v>
      </c>
      <c r="M599" s="42" t="s">
        <v>2197</v>
      </c>
      <c r="N599" s="42" t="s">
        <v>8876</v>
      </c>
      <c r="O599" s="42"/>
    </row>
    <row r="600" spans="1:15" x14ac:dyDescent="0.3">
      <c r="A600" s="42" t="s">
        <v>6719</v>
      </c>
      <c r="B600" s="42" t="s">
        <v>4113</v>
      </c>
      <c r="C600" s="43" t="s">
        <v>8878</v>
      </c>
      <c r="D600" s="42" t="s">
        <v>154</v>
      </c>
      <c r="E600" s="43" t="s">
        <v>2289</v>
      </c>
      <c r="F600" s="42" t="s">
        <v>1982</v>
      </c>
      <c r="G600" s="42" t="s">
        <v>7212</v>
      </c>
      <c r="H600" s="42" t="s">
        <v>70</v>
      </c>
      <c r="I600" s="42" t="s">
        <v>7213</v>
      </c>
      <c r="J600" s="42" t="s">
        <v>6714</v>
      </c>
      <c r="K600" s="42" t="s">
        <v>231</v>
      </c>
      <c r="L600" s="42" t="s">
        <v>408</v>
      </c>
      <c r="M600" s="42" t="s">
        <v>8925</v>
      </c>
      <c r="N600" s="42" t="s">
        <v>8876</v>
      </c>
      <c r="O600" s="42"/>
    </row>
    <row r="601" spans="1:15" x14ac:dyDescent="0.3">
      <c r="A601" s="42" t="s">
        <v>6719</v>
      </c>
      <c r="B601" s="42" t="s">
        <v>3293</v>
      </c>
      <c r="C601" s="43" t="s">
        <v>8878</v>
      </c>
      <c r="D601" s="42" t="s">
        <v>142</v>
      </c>
      <c r="E601" s="43" t="s">
        <v>6018</v>
      </c>
      <c r="F601" s="42" t="s">
        <v>1982</v>
      </c>
      <c r="G601" s="42" t="s">
        <v>7214</v>
      </c>
      <c r="H601" s="42" t="s">
        <v>70</v>
      </c>
      <c r="I601" s="42" t="s">
        <v>7215</v>
      </c>
      <c r="J601" s="42" t="s">
        <v>2541</v>
      </c>
      <c r="K601" s="42" t="s">
        <v>231</v>
      </c>
      <c r="L601" s="42" t="s">
        <v>408</v>
      </c>
      <c r="M601" s="42" t="s">
        <v>8925</v>
      </c>
      <c r="N601" s="42" t="s">
        <v>8876</v>
      </c>
      <c r="O601" s="42"/>
    </row>
    <row r="602" spans="1:15" x14ac:dyDescent="0.3">
      <c r="A602" s="42" t="s">
        <v>6719</v>
      </c>
      <c r="B602" s="42" t="s">
        <v>5026</v>
      </c>
      <c r="C602" s="43" t="s">
        <v>8878</v>
      </c>
      <c r="D602" s="42" t="s">
        <v>142</v>
      </c>
      <c r="E602" s="43" t="s">
        <v>2289</v>
      </c>
      <c r="F602" s="42" t="s">
        <v>2218</v>
      </c>
      <c r="G602" s="42" t="s">
        <v>8045</v>
      </c>
      <c r="H602" s="42" t="s">
        <v>70</v>
      </c>
      <c r="I602" s="42" t="s">
        <v>8046</v>
      </c>
      <c r="J602" s="42" t="s">
        <v>2541</v>
      </c>
      <c r="K602" s="42" t="s">
        <v>231</v>
      </c>
      <c r="L602" s="42" t="s">
        <v>408</v>
      </c>
      <c r="M602" s="42" t="s">
        <v>2565</v>
      </c>
      <c r="N602" s="42" t="s">
        <v>8876</v>
      </c>
      <c r="O602" s="42"/>
    </row>
    <row r="603" spans="1:15" x14ac:dyDescent="0.3">
      <c r="A603" s="42" t="s">
        <v>6719</v>
      </c>
      <c r="B603" s="42" t="s">
        <v>2712</v>
      </c>
      <c r="C603" s="43" t="s">
        <v>8878</v>
      </c>
      <c r="D603" s="42" t="s">
        <v>142</v>
      </c>
      <c r="E603" s="43" t="s">
        <v>2289</v>
      </c>
      <c r="F603" s="42" t="s">
        <v>2251</v>
      </c>
      <c r="G603" s="42" t="s">
        <v>8143</v>
      </c>
      <c r="H603" s="42" t="s">
        <v>70</v>
      </c>
      <c r="I603" s="42" t="s">
        <v>8144</v>
      </c>
      <c r="J603" s="42" t="s">
        <v>2541</v>
      </c>
      <c r="K603" s="42" t="s">
        <v>231</v>
      </c>
      <c r="L603" s="42" t="s">
        <v>408</v>
      </c>
      <c r="M603" s="42" t="s">
        <v>8979</v>
      </c>
      <c r="N603" s="42" t="s">
        <v>8876</v>
      </c>
      <c r="O603" s="42"/>
    </row>
    <row r="604" spans="1:15" x14ac:dyDescent="0.3">
      <c r="A604" s="42" t="s">
        <v>6719</v>
      </c>
      <c r="B604" s="42" t="s">
        <v>3259</v>
      </c>
      <c r="C604" s="43" t="s">
        <v>2556</v>
      </c>
      <c r="D604" s="42" t="s">
        <v>142</v>
      </c>
      <c r="E604" s="43" t="s">
        <v>2289</v>
      </c>
      <c r="F604" s="42" t="s">
        <v>2194</v>
      </c>
      <c r="G604" s="42" t="s">
        <v>7995</v>
      </c>
      <c r="H604" s="42" t="s">
        <v>70</v>
      </c>
      <c r="I604" s="42" t="s">
        <v>7996</v>
      </c>
      <c r="J604" s="42" t="s">
        <v>2541</v>
      </c>
      <c r="K604" s="42" t="s">
        <v>231</v>
      </c>
      <c r="L604" s="42" t="s">
        <v>408</v>
      </c>
      <c r="M604" s="42" t="s">
        <v>2197</v>
      </c>
      <c r="N604" s="42" t="s">
        <v>8876</v>
      </c>
      <c r="O604" s="42"/>
    </row>
    <row r="605" spans="1:15" x14ac:dyDescent="0.3">
      <c r="A605" s="42" t="s">
        <v>6719</v>
      </c>
      <c r="B605" s="42" t="s">
        <v>4468</v>
      </c>
      <c r="C605" s="43" t="s">
        <v>8878</v>
      </c>
      <c r="D605" s="42" t="s">
        <v>142</v>
      </c>
      <c r="E605" s="43" t="s">
        <v>2289</v>
      </c>
      <c r="F605" s="42" t="s">
        <v>2218</v>
      </c>
      <c r="G605" s="42" t="s">
        <v>8057</v>
      </c>
      <c r="H605" s="42" t="s">
        <v>70</v>
      </c>
      <c r="I605" s="45" t="s">
        <v>8058</v>
      </c>
      <c r="J605" s="42" t="s">
        <v>2541</v>
      </c>
      <c r="K605" s="42" t="s">
        <v>231</v>
      </c>
      <c r="L605" s="42" t="s">
        <v>408</v>
      </c>
      <c r="M605" s="42" t="s">
        <v>8971</v>
      </c>
      <c r="N605" s="42" t="s">
        <v>8876</v>
      </c>
      <c r="O605" s="42" t="s">
        <v>10230</v>
      </c>
    </row>
    <row r="606" spans="1:15" x14ac:dyDescent="0.3">
      <c r="A606" s="42" t="s">
        <v>6719</v>
      </c>
      <c r="B606" s="42" t="s">
        <v>7717</v>
      </c>
      <c r="C606" s="43" t="s">
        <v>8878</v>
      </c>
      <c r="D606" s="42" t="s">
        <v>142</v>
      </c>
      <c r="E606" s="43" t="s">
        <v>2289</v>
      </c>
      <c r="F606" s="42" t="s">
        <v>2087</v>
      </c>
      <c r="G606" s="45" t="s">
        <v>7716</v>
      </c>
      <c r="H606" s="42" t="s">
        <v>70</v>
      </c>
      <c r="I606" s="45" t="s">
        <v>7718</v>
      </c>
      <c r="J606" s="42" t="s">
        <v>2541</v>
      </c>
      <c r="K606" s="42" t="s">
        <v>231</v>
      </c>
      <c r="L606" s="42" t="s">
        <v>408</v>
      </c>
      <c r="M606" s="42" t="s">
        <v>1463</v>
      </c>
      <c r="N606" s="42" t="s">
        <v>8876</v>
      </c>
      <c r="O606" s="42" t="s">
        <v>10231</v>
      </c>
    </row>
    <row r="607" spans="1:15" x14ac:dyDescent="0.3">
      <c r="A607" s="42" t="s">
        <v>6719</v>
      </c>
      <c r="B607" s="42" t="s">
        <v>6261</v>
      </c>
      <c r="C607" s="43" t="s">
        <v>2556</v>
      </c>
      <c r="D607" s="42" t="s">
        <v>292</v>
      </c>
      <c r="E607" s="43" t="s">
        <v>2289</v>
      </c>
      <c r="F607" s="42" t="s">
        <v>2255</v>
      </c>
      <c r="G607" s="42" t="s">
        <v>8160</v>
      </c>
      <c r="H607" s="42" t="s">
        <v>70</v>
      </c>
      <c r="I607" s="42" t="s">
        <v>8158</v>
      </c>
      <c r="J607" s="42" t="s">
        <v>6733</v>
      </c>
      <c r="K607" s="42" t="s">
        <v>231</v>
      </c>
      <c r="L607" s="42" t="s">
        <v>408</v>
      </c>
      <c r="M607" s="42" t="s">
        <v>2258</v>
      </c>
      <c r="N607" s="42" t="s">
        <v>8876</v>
      </c>
      <c r="O607" s="42"/>
    </row>
    <row r="608" spans="1:15" x14ac:dyDescent="0.3">
      <c r="A608" s="42" t="s">
        <v>6719</v>
      </c>
      <c r="B608" s="42" t="s">
        <v>3285</v>
      </c>
      <c r="C608" s="43" t="s">
        <v>8878</v>
      </c>
      <c r="D608" s="42" t="s">
        <v>154</v>
      </c>
      <c r="E608" s="43" t="s">
        <v>6018</v>
      </c>
      <c r="F608" s="42" t="s">
        <v>2255</v>
      </c>
      <c r="G608" s="42" t="s">
        <v>8157</v>
      </c>
      <c r="H608" s="42" t="s">
        <v>70</v>
      </c>
      <c r="I608" s="42" t="s">
        <v>8158</v>
      </c>
      <c r="J608" s="42" t="s">
        <v>6714</v>
      </c>
      <c r="K608" s="42" t="s">
        <v>231</v>
      </c>
      <c r="L608" s="42" t="s">
        <v>408</v>
      </c>
      <c r="M608" s="42" t="s">
        <v>2258</v>
      </c>
      <c r="N608" s="42" t="s">
        <v>8876</v>
      </c>
      <c r="O608" s="42"/>
    </row>
    <row r="609" spans="1:15" x14ac:dyDescent="0.3">
      <c r="A609" s="42" t="s">
        <v>6719</v>
      </c>
      <c r="B609" s="42" t="s">
        <v>4022</v>
      </c>
      <c r="C609" s="43" t="s">
        <v>8878</v>
      </c>
      <c r="D609" s="42" t="s">
        <v>142</v>
      </c>
      <c r="E609" s="43" t="s">
        <v>6018</v>
      </c>
      <c r="F609" s="42" t="s">
        <v>2255</v>
      </c>
      <c r="G609" s="42" t="s">
        <v>8159</v>
      </c>
      <c r="H609" s="42" t="s">
        <v>70</v>
      </c>
      <c r="I609" s="42" t="s">
        <v>8158</v>
      </c>
      <c r="J609" s="42" t="s">
        <v>2541</v>
      </c>
      <c r="K609" s="42" t="s">
        <v>231</v>
      </c>
      <c r="L609" s="42" t="s">
        <v>408</v>
      </c>
      <c r="M609" s="42" t="s">
        <v>2258</v>
      </c>
      <c r="N609" s="42" t="s">
        <v>8876</v>
      </c>
      <c r="O609" s="42"/>
    </row>
    <row r="610" spans="1:15" x14ac:dyDescent="0.3">
      <c r="A610" s="42" t="s">
        <v>6719</v>
      </c>
      <c r="B610" s="42" t="s">
        <v>6301</v>
      </c>
      <c r="C610" s="43" t="s">
        <v>2556</v>
      </c>
      <c r="D610" s="42" t="s">
        <v>142</v>
      </c>
      <c r="E610" s="43" t="s">
        <v>2289</v>
      </c>
      <c r="F610" s="42" t="s">
        <v>2263</v>
      </c>
      <c r="G610" s="42" t="s">
        <v>8176</v>
      </c>
      <c r="H610" s="42" t="s">
        <v>2669</v>
      </c>
      <c r="I610" s="42" t="s">
        <v>8177</v>
      </c>
      <c r="J610" s="45" t="s">
        <v>2541</v>
      </c>
      <c r="K610" s="42" t="s">
        <v>231</v>
      </c>
      <c r="L610" s="42" t="s">
        <v>408</v>
      </c>
      <c r="M610" s="42" t="s">
        <v>9107</v>
      </c>
      <c r="N610" s="42" t="s">
        <v>8876</v>
      </c>
      <c r="O610" s="42" t="s">
        <v>9114</v>
      </c>
    </row>
    <row r="611" spans="1:15" x14ac:dyDescent="0.3">
      <c r="A611" s="42" t="s">
        <v>6719</v>
      </c>
      <c r="B611" s="42" t="s">
        <v>5092</v>
      </c>
      <c r="C611" s="43" t="s">
        <v>2556</v>
      </c>
      <c r="D611" s="42" t="s">
        <v>154</v>
      </c>
      <c r="E611" s="43" t="s">
        <v>2289</v>
      </c>
      <c r="F611" s="42" t="s">
        <v>1988</v>
      </c>
      <c r="G611" s="42" t="s">
        <v>7298</v>
      </c>
      <c r="H611" s="42" t="s">
        <v>70</v>
      </c>
      <c r="I611" s="42" t="s">
        <v>7299</v>
      </c>
      <c r="J611" s="42" t="s">
        <v>6714</v>
      </c>
      <c r="K611" s="42" t="s">
        <v>231</v>
      </c>
      <c r="L611" s="42" t="s">
        <v>408</v>
      </c>
      <c r="M611" s="42" t="s">
        <v>8980</v>
      </c>
      <c r="N611" s="42" t="s">
        <v>8876</v>
      </c>
      <c r="O611" s="42"/>
    </row>
    <row r="612" spans="1:15" x14ac:dyDescent="0.3">
      <c r="A612" s="42" t="s">
        <v>6719</v>
      </c>
      <c r="B612" s="42" t="s">
        <v>6200</v>
      </c>
      <c r="C612" s="43" t="s">
        <v>2556</v>
      </c>
      <c r="D612" s="42" t="s">
        <v>142</v>
      </c>
      <c r="E612" s="43" t="s">
        <v>2543</v>
      </c>
      <c r="F612" s="42" t="s">
        <v>2057</v>
      </c>
      <c r="G612" s="42" t="s">
        <v>7604</v>
      </c>
      <c r="H612" s="42" t="s">
        <v>70</v>
      </c>
      <c r="I612" s="42" t="s">
        <v>7605</v>
      </c>
      <c r="J612" s="42" t="s">
        <v>2541</v>
      </c>
      <c r="K612" s="42" t="s">
        <v>231</v>
      </c>
      <c r="L612" s="42" t="s">
        <v>408</v>
      </c>
      <c r="M612" s="42" t="s">
        <v>1598</v>
      </c>
      <c r="N612" s="42" t="s">
        <v>8876</v>
      </c>
      <c r="O612" s="42"/>
    </row>
    <row r="613" spans="1:15" x14ac:dyDescent="0.3">
      <c r="A613" s="42" t="s">
        <v>6719</v>
      </c>
      <c r="B613" s="42" t="s">
        <v>5845</v>
      </c>
      <c r="C613" s="43" t="s">
        <v>2556</v>
      </c>
      <c r="D613" s="42" t="s">
        <v>154</v>
      </c>
      <c r="E613" s="43" t="s">
        <v>2289</v>
      </c>
      <c r="F613" s="42" t="s">
        <v>1988</v>
      </c>
      <c r="G613" s="42" t="s">
        <v>7303</v>
      </c>
      <c r="H613" s="42" t="s">
        <v>70</v>
      </c>
      <c r="I613" s="42" t="s">
        <v>7291</v>
      </c>
      <c r="J613" s="42" t="s">
        <v>6714</v>
      </c>
      <c r="K613" s="42" t="s">
        <v>231</v>
      </c>
      <c r="L613" s="42" t="s">
        <v>408</v>
      </c>
      <c r="M613" s="42" t="s">
        <v>155</v>
      </c>
      <c r="N613" s="42" t="s">
        <v>8876</v>
      </c>
      <c r="O613" s="42"/>
    </row>
    <row r="614" spans="1:15" x14ac:dyDescent="0.3">
      <c r="A614" s="42" t="s">
        <v>6719</v>
      </c>
      <c r="B614" s="42" t="s">
        <v>4272</v>
      </c>
      <c r="C614" s="43" t="s">
        <v>8878</v>
      </c>
      <c r="D614" s="42" t="s">
        <v>142</v>
      </c>
      <c r="E614" s="43" t="s">
        <v>2289</v>
      </c>
      <c r="F614" s="42" t="s">
        <v>1988</v>
      </c>
      <c r="G614" s="42" t="s">
        <v>7290</v>
      </c>
      <c r="H614" s="42" t="s">
        <v>70</v>
      </c>
      <c r="I614" s="42" t="s">
        <v>7291</v>
      </c>
      <c r="J614" s="42" t="s">
        <v>2541</v>
      </c>
      <c r="K614" s="42" t="s">
        <v>231</v>
      </c>
      <c r="L614" s="42" t="s">
        <v>408</v>
      </c>
      <c r="M614" s="42" t="s">
        <v>155</v>
      </c>
      <c r="N614" s="42" t="s">
        <v>8876</v>
      </c>
      <c r="O614" s="42"/>
    </row>
    <row r="615" spans="1:15" x14ac:dyDescent="0.3">
      <c r="A615" s="42" t="s">
        <v>6719</v>
      </c>
      <c r="B615" s="42" t="s">
        <v>4190</v>
      </c>
      <c r="C615" s="43" t="s">
        <v>3048</v>
      </c>
      <c r="D615" s="42" t="s">
        <v>292</v>
      </c>
      <c r="E615" s="43" t="s">
        <v>2289</v>
      </c>
      <c r="F615" s="42" t="s">
        <v>1946</v>
      </c>
      <c r="G615" s="42" t="s">
        <v>6795</v>
      </c>
      <c r="H615" s="42" t="s">
        <v>70</v>
      </c>
      <c r="I615" s="42" t="s">
        <v>6772</v>
      </c>
      <c r="J615" s="42" t="s">
        <v>6733</v>
      </c>
      <c r="K615" s="42" t="s">
        <v>231</v>
      </c>
      <c r="L615" s="42" t="s">
        <v>408</v>
      </c>
      <c r="M615" s="42" t="s">
        <v>8926</v>
      </c>
      <c r="N615" s="42" t="s">
        <v>8876</v>
      </c>
      <c r="O615" s="42"/>
    </row>
    <row r="616" spans="1:15" x14ac:dyDescent="0.3">
      <c r="A616" s="42" t="s">
        <v>6719</v>
      </c>
      <c r="B616" s="42" t="s">
        <v>5764</v>
      </c>
      <c r="C616" s="43" t="s">
        <v>3048</v>
      </c>
      <c r="D616" s="42" t="s">
        <v>154</v>
      </c>
      <c r="E616" s="43" t="s">
        <v>2289</v>
      </c>
      <c r="F616" s="42" t="s">
        <v>1946</v>
      </c>
      <c r="G616" s="42" t="s">
        <v>6796</v>
      </c>
      <c r="H616" s="42" t="s">
        <v>70</v>
      </c>
      <c r="I616" s="42" t="s">
        <v>6772</v>
      </c>
      <c r="J616" s="42" t="s">
        <v>6714</v>
      </c>
      <c r="K616" s="42" t="s">
        <v>231</v>
      </c>
      <c r="L616" s="42" t="s">
        <v>408</v>
      </c>
      <c r="M616" s="42" t="s">
        <v>8926</v>
      </c>
      <c r="N616" s="42" t="s">
        <v>8876</v>
      </c>
      <c r="O616" s="42"/>
    </row>
    <row r="617" spans="1:15" x14ac:dyDescent="0.3">
      <c r="A617" s="42" t="s">
        <v>6719</v>
      </c>
      <c r="B617" s="42" t="s">
        <v>5880</v>
      </c>
      <c r="C617" s="43" t="s">
        <v>8878</v>
      </c>
      <c r="D617" s="42" t="s">
        <v>142</v>
      </c>
      <c r="E617" s="43" t="s">
        <v>6018</v>
      </c>
      <c r="F617" s="42" t="s">
        <v>1942</v>
      </c>
      <c r="G617" s="42" t="s">
        <v>6771</v>
      </c>
      <c r="H617" s="42" t="s">
        <v>70</v>
      </c>
      <c r="I617" s="42" t="s">
        <v>6772</v>
      </c>
      <c r="J617" s="42" t="s">
        <v>2541</v>
      </c>
      <c r="K617" s="42" t="s">
        <v>231</v>
      </c>
      <c r="L617" s="42" t="s">
        <v>408</v>
      </c>
      <c r="M617" s="42" t="s">
        <v>8926</v>
      </c>
      <c r="N617" s="42" t="s">
        <v>8876</v>
      </c>
      <c r="O617" s="42"/>
    </row>
    <row r="618" spans="1:15" x14ac:dyDescent="0.3">
      <c r="A618" s="42" t="s">
        <v>6719</v>
      </c>
      <c r="B618" s="42" t="s">
        <v>3336</v>
      </c>
      <c r="C618" s="43" t="s">
        <v>2556</v>
      </c>
      <c r="D618" s="42" t="s">
        <v>154</v>
      </c>
      <c r="E618" s="43" t="s">
        <v>2289</v>
      </c>
      <c r="F618" s="42" t="s">
        <v>1974</v>
      </c>
      <c r="G618" s="42" t="s">
        <v>7151</v>
      </c>
      <c r="H618" s="42" t="s">
        <v>70</v>
      </c>
      <c r="I618" s="42" t="s">
        <v>7152</v>
      </c>
      <c r="J618" s="42" t="s">
        <v>6714</v>
      </c>
      <c r="K618" s="42" t="s">
        <v>231</v>
      </c>
      <c r="L618" s="42" t="s">
        <v>408</v>
      </c>
      <c r="M618" s="42" t="s">
        <v>8981</v>
      </c>
      <c r="N618" s="42" t="s">
        <v>8876</v>
      </c>
      <c r="O618" s="42"/>
    </row>
    <row r="619" spans="1:15" x14ac:dyDescent="0.3">
      <c r="A619" s="42" t="s">
        <v>6719</v>
      </c>
      <c r="B619" s="42" t="s">
        <v>3910</v>
      </c>
      <c r="C619" s="43" t="s">
        <v>8878</v>
      </c>
      <c r="D619" s="42" t="s">
        <v>142</v>
      </c>
      <c r="E619" s="43" t="s">
        <v>6018</v>
      </c>
      <c r="F619" s="42" t="s">
        <v>1974</v>
      </c>
      <c r="G619" s="42" t="s">
        <v>7142</v>
      </c>
      <c r="H619" s="42" t="s">
        <v>70</v>
      </c>
      <c r="I619" s="42" t="s">
        <v>7143</v>
      </c>
      <c r="J619" s="42" t="s">
        <v>2541</v>
      </c>
      <c r="K619" s="42" t="s">
        <v>231</v>
      </c>
      <c r="L619" s="42" t="s">
        <v>408</v>
      </c>
      <c r="M619" s="42" t="s">
        <v>8981</v>
      </c>
      <c r="N619" s="42" t="s">
        <v>8876</v>
      </c>
      <c r="O619" s="42"/>
    </row>
    <row r="620" spans="1:15" x14ac:dyDescent="0.3">
      <c r="A620" s="42" t="s">
        <v>6719</v>
      </c>
      <c r="B620" s="42" t="s">
        <v>2751</v>
      </c>
      <c r="C620" s="43" t="s">
        <v>8878</v>
      </c>
      <c r="D620" s="42" t="s">
        <v>142</v>
      </c>
      <c r="E620" s="43" t="s">
        <v>2543</v>
      </c>
      <c r="F620" s="42" t="s">
        <v>2055</v>
      </c>
      <c r="G620" s="42" t="s">
        <v>7596</v>
      </c>
      <c r="H620" s="42" t="s">
        <v>70</v>
      </c>
      <c r="I620" s="45" t="s">
        <v>7597</v>
      </c>
      <c r="J620" s="42" t="s">
        <v>2541</v>
      </c>
      <c r="K620" s="42" t="s">
        <v>231</v>
      </c>
      <c r="L620" s="42" t="s">
        <v>408</v>
      </c>
      <c r="M620" s="42" t="s">
        <v>1641</v>
      </c>
      <c r="N620" s="42" t="s">
        <v>8876</v>
      </c>
      <c r="O620" s="42" t="s">
        <v>10230</v>
      </c>
    </row>
    <row r="621" spans="1:15" x14ac:dyDescent="0.3">
      <c r="A621" s="42" t="s">
        <v>7613</v>
      </c>
      <c r="B621" s="42" t="s">
        <v>6028</v>
      </c>
      <c r="C621" s="43" t="s">
        <v>8878</v>
      </c>
      <c r="D621" s="42" t="s">
        <v>142</v>
      </c>
      <c r="E621" s="43" t="s">
        <v>2289</v>
      </c>
      <c r="F621" s="42" t="s">
        <v>2172</v>
      </c>
      <c r="G621" s="42" t="s">
        <v>7939</v>
      </c>
      <c r="H621" s="42" t="s">
        <v>70</v>
      </c>
      <c r="I621" s="42" t="s">
        <v>7940</v>
      </c>
      <c r="J621" s="42" t="s">
        <v>3928</v>
      </c>
      <c r="K621" s="42" t="s">
        <v>231</v>
      </c>
      <c r="L621" s="42" t="s">
        <v>408</v>
      </c>
      <c r="M621" s="42" t="s">
        <v>2175</v>
      </c>
      <c r="N621" s="42" t="s">
        <v>8876</v>
      </c>
      <c r="O621" s="42"/>
    </row>
    <row r="622" spans="1:15" x14ac:dyDescent="0.3">
      <c r="A622" s="42" t="s">
        <v>7613</v>
      </c>
      <c r="B622" s="42" t="s">
        <v>6055</v>
      </c>
      <c r="C622" s="43" t="s">
        <v>8878</v>
      </c>
      <c r="D622" s="42" t="s">
        <v>142</v>
      </c>
      <c r="E622" s="43" t="s">
        <v>2289</v>
      </c>
      <c r="F622" s="42" t="s">
        <v>2172</v>
      </c>
      <c r="G622" s="42" t="s">
        <v>7941</v>
      </c>
      <c r="H622" s="42" t="s">
        <v>70</v>
      </c>
      <c r="I622" s="42" t="s">
        <v>7942</v>
      </c>
      <c r="J622" s="42" t="s">
        <v>3928</v>
      </c>
      <c r="K622" s="42" t="s">
        <v>231</v>
      </c>
      <c r="L622" s="42" t="s">
        <v>408</v>
      </c>
      <c r="M622" s="42" t="s">
        <v>2175</v>
      </c>
      <c r="N622" s="42" t="s">
        <v>8876</v>
      </c>
      <c r="O622" s="42"/>
    </row>
    <row r="623" spans="1:15" x14ac:dyDescent="0.3">
      <c r="A623" s="42" t="s">
        <v>7613</v>
      </c>
      <c r="B623" s="42" t="s">
        <v>6901</v>
      </c>
      <c r="C623" s="43" t="s">
        <v>2556</v>
      </c>
      <c r="D623" s="42" t="s">
        <v>142</v>
      </c>
      <c r="E623" s="43" t="s">
        <v>2289</v>
      </c>
      <c r="F623" s="42" t="s">
        <v>2172</v>
      </c>
      <c r="G623" s="42" t="s">
        <v>7954</v>
      </c>
      <c r="H623" s="42" t="s">
        <v>70</v>
      </c>
      <c r="I623" s="42" t="s">
        <v>7955</v>
      </c>
      <c r="J623" s="42" t="s">
        <v>3928</v>
      </c>
      <c r="K623" s="42" t="s">
        <v>231</v>
      </c>
      <c r="L623" s="42" t="s">
        <v>408</v>
      </c>
      <c r="M623" s="42" t="s">
        <v>2175</v>
      </c>
      <c r="N623" s="42" t="s">
        <v>8876</v>
      </c>
      <c r="O623" s="42"/>
    </row>
    <row r="624" spans="1:15" x14ac:dyDescent="0.3">
      <c r="A624" s="42" t="s">
        <v>7613</v>
      </c>
      <c r="B624" s="42" t="s">
        <v>6953</v>
      </c>
      <c r="C624" s="43" t="s">
        <v>2556</v>
      </c>
      <c r="D624" s="42" t="s">
        <v>142</v>
      </c>
      <c r="E624" s="43" t="s">
        <v>2289</v>
      </c>
      <c r="F624" s="42" t="s">
        <v>2172</v>
      </c>
      <c r="G624" s="42" t="s">
        <v>7952</v>
      </c>
      <c r="H624" s="42" t="s">
        <v>70</v>
      </c>
      <c r="I624" s="42" t="s">
        <v>7953</v>
      </c>
      <c r="J624" s="42" t="s">
        <v>3928</v>
      </c>
      <c r="K624" s="42" t="s">
        <v>231</v>
      </c>
      <c r="L624" s="42" t="s">
        <v>408</v>
      </c>
      <c r="M624" s="42" t="s">
        <v>2175</v>
      </c>
      <c r="N624" s="42" t="s">
        <v>8876</v>
      </c>
      <c r="O624" s="42"/>
    </row>
    <row r="625" spans="1:15" x14ac:dyDescent="0.3">
      <c r="A625" s="42" t="s">
        <v>7613</v>
      </c>
      <c r="B625" s="42" t="s">
        <v>6924</v>
      </c>
      <c r="C625" s="43" t="s">
        <v>3048</v>
      </c>
      <c r="D625" s="42" t="s">
        <v>142</v>
      </c>
      <c r="E625" s="43" t="s">
        <v>2289</v>
      </c>
      <c r="F625" s="42" t="s">
        <v>2172</v>
      </c>
      <c r="G625" s="42" t="s">
        <v>7956</v>
      </c>
      <c r="H625" s="42" t="s">
        <v>70</v>
      </c>
      <c r="I625" s="42" t="s">
        <v>7957</v>
      </c>
      <c r="J625" s="42" t="s">
        <v>3928</v>
      </c>
      <c r="K625" s="42" t="s">
        <v>231</v>
      </c>
      <c r="L625" s="42" t="s">
        <v>408</v>
      </c>
      <c r="M625" s="42" t="s">
        <v>2175</v>
      </c>
      <c r="N625" s="42" t="s">
        <v>8876</v>
      </c>
      <c r="O625" s="42"/>
    </row>
    <row r="626" spans="1:15" x14ac:dyDescent="0.3">
      <c r="A626" s="42" t="s">
        <v>7613</v>
      </c>
      <c r="B626" s="42" t="s">
        <v>7944</v>
      </c>
      <c r="C626" s="43" t="s">
        <v>8878</v>
      </c>
      <c r="D626" s="42" t="s">
        <v>142</v>
      </c>
      <c r="E626" s="43" t="s">
        <v>2289</v>
      </c>
      <c r="F626" s="42" t="s">
        <v>2172</v>
      </c>
      <c r="G626" s="42" t="s">
        <v>7943</v>
      </c>
      <c r="H626" s="42" t="s">
        <v>70</v>
      </c>
      <c r="I626" s="42" t="s">
        <v>7945</v>
      </c>
      <c r="J626" s="42" t="s">
        <v>3928</v>
      </c>
      <c r="K626" s="42" t="s">
        <v>231</v>
      </c>
      <c r="L626" s="42" t="s">
        <v>408</v>
      </c>
      <c r="M626" s="42" t="s">
        <v>2175</v>
      </c>
      <c r="N626" s="42" t="s">
        <v>8876</v>
      </c>
      <c r="O626" s="42"/>
    </row>
    <row r="627" spans="1:15" x14ac:dyDescent="0.3">
      <c r="A627" s="42" t="s">
        <v>7613</v>
      </c>
      <c r="B627" s="42" t="s">
        <v>7947</v>
      </c>
      <c r="C627" s="43" t="s">
        <v>8878</v>
      </c>
      <c r="D627" s="42" t="s">
        <v>142</v>
      </c>
      <c r="E627" s="43" t="s">
        <v>6556</v>
      </c>
      <c r="F627" s="42" t="s">
        <v>2172</v>
      </c>
      <c r="G627" s="42" t="s">
        <v>7946</v>
      </c>
      <c r="H627" s="42" t="s">
        <v>70</v>
      </c>
      <c r="I627" s="42" t="s">
        <v>7948</v>
      </c>
      <c r="J627" s="42" t="s">
        <v>3928</v>
      </c>
      <c r="K627" s="42" t="s">
        <v>231</v>
      </c>
      <c r="L627" s="42" t="s">
        <v>408</v>
      </c>
      <c r="M627" s="42" t="s">
        <v>2175</v>
      </c>
      <c r="N627" s="42" t="s">
        <v>8876</v>
      </c>
      <c r="O627" s="42"/>
    </row>
    <row r="628" spans="1:15" x14ac:dyDescent="0.3">
      <c r="A628" s="42" t="s">
        <v>7613</v>
      </c>
      <c r="B628" s="42" t="s">
        <v>6917</v>
      </c>
      <c r="C628" s="43" t="s">
        <v>8878</v>
      </c>
      <c r="D628" s="42" t="s">
        <v>142</v>
      </c>
      <c r="E628" s="43" t="s">
        <v>2289</v>
      </c>
      <c r="F628" s="42" t="s">
        <v>2061</v>
      </c>
      <c r="G628" s="42" t="s">
        <v>7612</v>
      </c>
      <c r="H628" s="42" t="s">
        <v>70</v>
      </c>
      <c r="I628" s="42" t="s">
        <v>7614</v>
      </c>
      <c r="J628" s="42" t="s">
        <v>3928</v>
      </c>
      <c r="K628" s="42" t="s">
        <v>231</v>
      </c>
      <c r="L628" s="42" t="s">
        <v>408</v>
      </c>
      <c r="M628" s="42" t="s">
        <v>357</v>
      </c>
      <c r="N628" s="42" t="s">
        <v>8876</v>
      </c>
      <c r="O628" s="42"/>
    </row>
    <row r="629" spans="1:15" x14ac:dyDescent="0.3">
      <c r="A629" s="42" t="s">
        <v>7613</v>
      </c>
      <c r="B629" s="42" t="s">
        <v>6775</v>
      </c>
      <c r="C629" s="43" t="s">
        <v>8878</v>
      </c>
      <c r="D629" s="42" t="s">
        <v>142</v>
      </c>
      <c r="E629" s="43" t="s">
        <v>2289</v>
      </c>
      <c r="F629" s="42" t="s">
        <v>2061</v>
      </c>
      <c r="G629" s="42" t="s">
        <v>7621</v>
      </c>
      <c r="H629" s="42" t="s">
        <v>70</v>
      </c>
      <c r="I629" s="42" t="s">
        <v>7622</v>
      </c>
      <c r="J629" s="42" t="s">
        <v>3928</v>
      </c>
      <c r="K629" s="42" t="s">
        <v>231</v>
      </c>
      <c r="L629" s="42" t="s">
        <v>408</v>
      </c>
      <c r="M629" s="42" t="s">
        <v>357</v>
      </c>
      <c r="N629" s="42" t="s">
        <v>8876</v>
      </c>
      <c r="O629" s="42"/>
    </row>
    <row r="630" spans="1:15" x14ac:dyDescent="0.3">
      <c r="A630" s="42" t="s">
        <v>7613</v>
      </c>
      <c r="B630" s="42" t="s">
        <v>6779</v>
      </c>
      <c r="C630" s="43" t="s">
        <v>8878</v>
      </c>
      <c r="D630" s="42" t="s">
        <v>154</v>
      </c>
      <c r="E630" s="43" t="s">
        <v>2289</v>
      </c>
      <c r="F630" s="42" t="s">
        <v>2172</v>
      </c>
      <c r="G630" s="42" t="s">
        <v>7949</v>
      </c>
      <c r="H630" s="42" t="s">
        <v>70</v>
      </c>
      <c r="I630" s="42" t="s">
        <v>7950</v>
      </c>
      <c r="J630" s="42" t="s">
        <v>6019</v>
      </c>
      <c r="K630" s="42" t="s">
        <v>231</v>
      </c>
      <c r="L630" s="42" t="s">
        <v>408</v>
      </c>
      <c r="M630" s="42" t="s">
        <v>2175</v>
      </c>
      <c r="N630" s="42" t="s">
        <v>8876</v>
      </c>
      <c r="O630" s="42"/>
    </row>
    <row r="631" spans="1:15" x14ac:dyDescent="0.3">
      <c r="A631" s="42" t="s">
        <v>7613</v>
      </c>
      <c r="B631" s="42" t="s">
        <v>6782</v>
      </c>
      <c r="C631" s="43" t="s">
        <v>8878</v>
      </c>
      <c r="D631" s="42" t="s">
        <v>142</v>
      </c>
      <c r="E631" s="43" t="s">
        <v>6018</v>
      </c>
      <c r="F631" s="42" t="s">
        <v>2172</v>
      </c>
      <c r="G631" s="42" t="s">
        <v>7951</v>
      </c>
      <c r="H631" s="42" t="s">
        <v>70</v>
      </c>
      <c r="I631" s="42" t="s">
        <v>7950</v>
      </c>
      <c r="J631" s="42" t="s">
        <v>3928</v>
      </c>
      <c r="K631" s="42" t="s">
        <v>231</v>
      </c>
      <c r="L631" s="42" t="s">
        <v>408</v>
      </c>
      <c r="M631" s="42" t="s">
        <v>2175</v>
      </c>
      <c r="N631" s="42" t="s">
        <v>8876</v>
      </c>
      <c r="O631" s="42"/>
    </row>
    <row r="632" spans="1:15" x14ac:dyDescent="0.3">
      <c r="A632" s="42" t="s">
        <v>7613</v>
      </c>
      <c r="B632" s="42" t="s">
        <v>6785</v>
      </c>
      <c r="C632" s="43" t="s">
        <v>2556</v>
      </c>
      <c r="D632" s="42" t="s">
        <v>142</v>
      </c>
      <c r="E632" s="43" t="s">
        <v>2543</v>
      </c>
      <c r="F632" s="42" t="s">
        <v>2061</v>
      </c>
      <c r="G632" s="42" t="s">
        <v>7636</v>
      </c>
      <c r="H632" s="42" t="s">
        <v>70</v>
      </c>
      <c r="I632" s="42" t="s">
        <v>7637</v>
      </c>
      <c r="J632" s="42" t="s">
        <v>3928</v>
      </c>
      <c r="K632" s="42" t="s">
        <v>231</v>
      </c>
      <c r="L632" s="42" t="s">
        <v>408</v>
      </c>
      <c r="M632" s="42" t="s">
        <v>357</v>
      </c>
      <c r="N632" s="42" t="s">
        <v>8876</v>
      </c>
      <c r="O632" s="42"/>
    </row>
    <row r="633" spans="1:15" x14ac:dyDescent="0.3">
      <c r="A633" s="42" t="s">
        <v>6885</v>
      </c>
      <c r="B633" s="42" t="s">
        <v>3611</v>
      </c>
      <c r="C633" s="43" t="s">
        <v>8878</v>
      </c>
      <c r="D633" s="42" t="s">
        <v>154</v>
      </c>
      <c r="E633" s="43" t="s">
        <v>2289</v>
      </c>
      <c r="F633" s="42" t="s">
        <v>1954</v>
      </c>
      <c r="G633" s="42" t="s">
        <v>6884</v>
      </c>
      <c r="H633" s="42" t="s">
        <v>70</v>
      </c>
      <c r="I633" s="42" t="s">
        <v>6886</v>
      </c>
      <c r="J633" s="42" t="s">
        <v>5676</v>
      </c>
      <c r="K633" s="42" t="s">
        <v>231</v>
      </c>
      <c r="L633" s="42" t="s">
        <v>408</v>
      </c>
      <c r="M633" s="42" t="s">
        <v>1956</v>
      </c>
      <c r="N633" s="42" t="s">
        <v>8876</v>
      </c>
      <c r="O633" s="42"/>
    </row>
    <row r="634" spans="1:15" x14ac:dyDescent="0.3">
      <c r="A634" s="42" t="s">
        <v>6885</v>
      </c>
      <c r="B634" s="42" t="s">
        <v>3614</v>
      </c>
      <c r="C634" s="43" t="s">
        <v>8878</v>
      </c>
      <c r="D634" s="42" t="s">
        <v>142</v>
      </c>
      <c r="E634" s="43" t="s">
        <v>6018</v>
      </c>
      <c r="F634" s="42" t="s">
        <v>1954</v>
      </c>
      <c r="G634" s="42" t="s">
        <v>6887</v>
      </c>
      <c r="H634" s="42" t="s">
        <v>70</v>
      </c>
      <c r="I634" s="42" t="s">
        <v>6886</v>
      </c>
      <c r="J634" s="42" t="s">
        <v>2554</v>
      </c>
      <c r="K634" s="42" t="s">
        <v>231</v>
      </c>
      <c r="L634" s="42" t="s">
        <v>408</v>
      </c>
      <c r="M634" s="42" t="s">
        <v>1956</v>
      </c>
      <c r="N634" s="42" t="s">
        <v>8876</v>
      </c>
      <c r="O634" s="42"/>
    </row>
    <row r="635" spans="1:15" x14ac:dyDescent="0.3">
      <c r="A635" s="42" t="s">
        <v>6885</v>
      </c>
      <c r="B635" s="42" t="s">
        <v>3221</v>
      </c>
      <c r="C635" s="43" t="s">
        <v>8878</v>
      </c>
      <c r="D635" s="42" t="s">
        <v>142</v>
      </c>
      <c r="E635" s="43" t="s">
        <v>2543</v>
      </c>
      <c r="F635" s="42" t="s">
        <v>2075</v>
      </c>
      <c r="G635" s="42" t="s">
        <v>7649</v>
      </c>
      <c r="H635" s="42" t="s">
        <v>70</v>
      </c>
      <c r="I635" s="45" t="s">
        <v>7650</v>
      </c>
      <c r="J635" s="42" t="s">
        <v>2554</v>
      </c>
      <c r="K635" s="42" t="s">
        <v>231</v>
      </c>
      <c r="L635" s="42" t="s">
        <v>408</v>
      </c>
      <c r="M635" s="42" t="s">
        <v>8977</v>
      </c>
      <c r="N635" s="42" t="s">
        <v>8876</v>
      </c>
      <c r="O635" s="42" t="s">
        <v>10230</v>
      </c>
    </row>
    <row r="636" spans="1:15" x14ac:dyDescent="0.3">
      <c r="A636" s="42" t="s">
        <v>6885</v>
      </c>
      <c r="B636" s="42" t="s">
        <v>3213</v>
      </c>
      <c r="C636" s="43" t="s">
        <v>2556</v>
      </c>
      <c r="D636" s="42" t="s">
        <v>154</v>
      </c>
      <c r="E636" s="43" t="s">
        <v>2289</v>
      </c>
      <c r="F636" s="42" t="s">
        <v>1954</v>
      </c>
      <c r="G636" s="42" t="s">
        <v>6919</v>
      </c>
      <c r="H636" s="42" t="s">
        <v>70</v>
      </c>
      <c r="I636" s="42" t="s">
        <v>6920</v>
      </c>
      <c r="J636" s="42" t="s">
        <v>5676</v>
      </c>
      <c r="K636" s="42" t="s">
        <v>231</v>
      </c>
      <c r="L636" s="42" t="s">
        <v>408</v>
      </c>
      <c r="M636" s="42" t="s">
        <v>1013</v>
      </c>
      <c r="N636" s="42" t="s">
        <v>8876</v>
      </c>
      <c r="O636" s="42"/>
    </row>
    <row r="637" spans="1:15" x14ac:dyDescent="0.3">
      <c r="A637" s="42" t="s">
        <v>6885</v>
      </c>
      <c r="B637" s="42" t="s">
        <v>4054</v>
      </c>
      <c r="C637" s="43" t="s">
        <v>2556</v>
      </c>
      <c r="D637" s="42" t="s">
        <v>142</v>
      </c>
      <c r="E637" s="43" t="s">
        <v>2289</v>
      </c>
      <c r="F637" s="42" t="s">
        <v>1954</v>
      </c>
      <c r="G637" s="42" t="s">
        <v>6921</v>
      </c>
      <c r="H637" s="42" t="s">
        <v>70</v>
      </c>
      <c r="I637" s="42" t="s">
        <v>6922</v>
      </c>
      <c r="J637" s="42" t="s">
        <v>2554</v>
      </c>
      <c r="K637" s="42" t="s">
        <v>231</v>
      </c>
      <c r="L637" s="42" t="s">
        <v>408</v>
      </c>
      <c r="M637" s="42" t="s">
        <v>1013</v>
      </c>
      <c r="N637" s="42" t="s">
        <v>8876</v>
      </c>
      <c r="O637" s="42"/>
    </row>
    <row r="638" spans="1:15" x14ac:dyDescent="0.3">
      <c r="A638" s="42" t="s">
        <v>6885</v>
      </c>
      <c r="B638" s="42" t="s">
        <v>3620</v>
      </c>
      <c r="C638" s="43" t="s">
        <v>8878</v>
      </c>
      <c r="D638" s="42" t="s">
        <v>154</v>
      </c>
      <c r="E638" s="43" t="s">
        <v>2289</v>
      </c>
      <c r="F638" s="42" t="s">
        <v>1957</v>
      </c>
      <c r="G638" s="42" t="s">
        <v>6938</v>
      </c>
      <c r="H638" s="42" t="s">
        <v>70</v>
      </c>
      <c r="I638" s="42" t="s">
        <v>6939</v>
      </c>
      <c r="J638" s="42" t="s">
        <v>5676</v>
      </c>
      <c r="K638" s="42" t="s">
        <v>231</v>
      </c>
      <c r="L638" s="42" t="s">
        <v>408</v>
      </c>
      <c r="M638" s="42" t="s">
        <v>8982</v>
      </c>
      <c r="N638" s="42" t="s">
        <v>8876</v>
      </c>
      <c r="O638" s="42"/>
    </row>
    <row r="639" spans="1:15" x14ac:dyDescent="0.3">
      <c r="A639" s="42" t="s">
        <v>6885</v>
      </c>
      <c r="B639" s="42" t="s">
        <v>6025</v>
      </c>
      <c r="C639" s="43" t="s">
        <v>8878</v>
      </c>
      <c r="D639" s="42" t="s">
        <v>142</v>
      </c>
      <c r="E639" s="43" t="s">
        <v>6018</v>
      </c>
      <c r="F639" s="42" t="s">
        <v>1957</v>
      </c>
      <c r="G639" s="42" t="s">
        <v>6940</v>
      </c>
      <c r="H639" s="42" t="s">
        <v>70</v>
      </c>
      <c r="I639" s="42" t="s">
        <v>6939</v>
      </c>
      <c r="J639" s="42" t="s">
        <v>2554</v>
      </c>
      <c r="K639" s="42" t="s">
        <v>231</v>
      </c>
      <c r="L639" s="42" t="s">
        <v>408</v>
      </c>
      <c r="M639" s="42" t="s">
        <v>8982</v>
      </c>
      <c r="N639" s="42" t="s">
        <v>8876</v>
      </c>
      <c r="O639" s="42"/>
    </row>
    <row r="640" spans="1:15" x14ac:dyDescent="0.3">
      <c r="A640" s="42" t="s">
        <v>6885</v>
      </c>
      <c r="B640" s="42" t="s">
        <v>6028</v>
      </c>
      <c r="C640" s="43" t="s">
        <v>2556</v>
      </c>
      <c r="D640" s="42" t="s">
        <v>142</v>
      </c>
      <c r="E640" s="43" t="s">
        <v>2543</v>
      </c>
      <c r="F640" s="42" t="s">
        <v>2075</v>
      </c>
      <c r="G640" s="42" t="s">
        <v>7661</v>
      </c>
      <c r="H640" s="42" t="s">
        <v>70</v>
      </c>
      <c r="I640" s="42" t="s">
        <v>7662</v>
      </c>
      <c r="J640" s="42" t="s">
        <v>2554</v>
      </c>
      <c r="K640" s="42" t="s">
        <v>231</v>
      </c>
      <c r="L640" s="42" t="s">
        <v>408</v>
      </c>
      <c r="M640" s="42" t="s">
        <v>321</v>
      </c>
      <c r="N640" s="42" t="s">
        <v>8876</v>
      </c>
      <c r="O640" s="42"/>
    </row>
    <row r="641" spans="1:15" x14ac:dyDescent="0.3">
      <c r="A641" s="42" t="s">
        <v>6885</v>
      </c>
      <c r="B641" s="42" t="s">
        <v>6055</v>
      </c>
      <c r="C641" s="43" t="s">
        <v>8878</v>
      </c>
      <c r="D641" s="42" t="s">
        <v>154</v>
      </c>
      <c r="E641" s="43" t="s">
        <v>2289</v>
      </c>
      <c r="F641" s="42" t="s">
        <v>1954</v>
      </c>
      <c r="G641" s="42" t="s">
        <v>6898</v>
      </c>
      <c r="H641" s="42" t="s">
        <v>70</v>
      </c>
      <c r="I641" s="42" t="s">
        <v>6899</v>
      </c>
      <c r="J641" s="42" t="s">
        <v>5676</v>
      </c>
      <c r="K641" s="42" t="s">
        <v>231</v>
      </c>
      <c r="L641" s="42" t="s">
        <v>408</v>
      </c>
      <c r="M641" s="42" t="s">
        <v>1013</v>
      </c>
      <c r="N641" s="42" t="s">
        <v>8876</v>
      </c>
      <c r="O641" s="42"/>
    </row>
    <row r="642" spans="1:15" x14ac:dyDescent="0.3">
      <c r="A642" s="42" t="s">
        <v>6885</v>
      </c>
      <c r="B642" s="42" t="s">
        <v>6901</v>
      </c>
      <c r="C642" s="43" t="s">
        <v>8878</v>
      </c>
      <c r="D642" s="42" t="s">
        <v>142</v>
      </c>
      <c r="E642" s="43" t="s">
        <v>6018</v>
      </c>
      <c r="F642" s="42" t="s">
        <v>1954</v>
      </c>
      <c r="G642" s="42" t="s">
        <v>6900</v>
      </c>
      <c r="H642" s="42" t="s">
        <v>70</v>
      </c>
      <c r="I642" s="42" t="s">
        <v>6899</v>
      </c>
      <c r="J642" s="42" t="s">
        <v>2554</v>
      </c>
      <c r="K642" s="42" t="s">
        <v>231</v>
      </c>
      <c r="L642" s="42" t="s">
        <v>408</v>
      </c>
      <c r="M642" s="42" t="s">
        <v>1013</v>
      </c>
      <c r="N642" s="42" t="s">
        <v>8876</v>
      </c>
      <c r="O642" s="42"/>
    </row>
    <row r="643" spans="1:15" x14ac:dyDescent="0.3">
      <c r="A643" s="42" t="s">
        <v>6885</v>
      </c>
      <c r="B643" s="42" t="s">
        <v>6953</v>
      </c>
      <c r="C643" s="43" t="s">
        <v>8878</v>
      </c>
      <c r="D643" s="42" t="s">
        <v>154</v>
      </c>
      <c r="E643" s="43" t="s">
        <v>2289</v>
      </c>
      <c r="F643" s="42" t="s">
        <v>1957</v>
      </c>
      <c r="G643" s="42" t="s">
        <v>6952</v>
      </c>
      <c r="H643" s="42" t="s">
        <v>70</v>
      </c>
      <c r="I643" s="42" t="s">
        <v>6954</v>
      </c>
      <c r="J643" s="42" t="s">
        <v>5676</v>
      </c>
      <c r="K643" s="42" t="s">
        <v>231</v>
      </c>
      <c r="L643" s="42" t="s">
        <v>408</v>
      </c>
      <c r="M643" s="42" t="s">
        <v>8982</v>
      </c>
      <c r="N643" s="42" t="s">
        <v>8876</v>
      </c>
      <c r="O643" s="42"/>
    </row>
    <row r="644" spans="1:15" x14ac:dyDescent="0.3">
      <c r="A644" s="42" t="s">
        <v>6885</v>
      </c>
      <c r="B644" s="42" t="s">
        <v>6956</v>
      </c>
      <c r="C644" s="43" t="s">
        <v>8878</v>
      </c>
      <c r="D644" s="42" t="s">
        <v>142</v>
      </c>
      <c r="E644" s="43" t="s">
        <v>6018</v>
      </c>
      <c r="F644" s="42" t="s">
        <v>1957</v>
      </c>
      <c r="G644" s="42" t="s">
        <v>6955</v>
      </c>
      <c r="H644" s="42" t="s">
        <v>70</v>
      </c>
      <c r="I644" s="42" t="s">
        <v>6954</v>
      </c>
      <c r="J644" s="42" t="s">
        <v>2554</v>
      </c>
      <c r="K644" s="42" t="s">
        <v>231</v>
      </c>
      <c r="L644" s="42" t="s">
        <v>408</v>
      </c>
      <c r="M644" s="42" t="s">
        <v>8982</v>
      </c>
      <c r="N644" s="42" t="s">
        <v>8876</v>
      </c>
      <c r="O644" s="42"/>
    </row>
    <row r="645" spans="1:15" x14ac:dyDescent="0.3">
      <c r="A645" s="42" t="s">
        <v>6885</v>
      </c>
      <c r="B645" s="42" t="s">
        <v>7670</v>
      </c>
      <c r="C645" s="43" t="s">
        <v>3048</v>
      </c>
      <c r="D645" s="42" t="s">
        <v>142</v>
      </c>
      <c r="E645" s="43" t="s">
        <v>2289</v>
      </c>
      <c r="F645" s="42" t="s">
        <v>2075</v>
      </c>
      <c r="G645" s="42" t="s">
        <v>7669</v>
      </c>
      <c r="H645" s="42" t="s">
        <v>70</v>
      </c>
      <c r="I645" s="42" t="s">
        <v>7671</v>
      </c>
      <c r="J645" s="42" t="s">
        <v>2554</v>
      </c>
      <c r="K645" s="42" t="s">
        <v>231</v>
      </c>
      <c r="L645" s="42" t="s">
        <v>408</v>
      </c>
      <c r="M645" s="42" t="s">
        <v>321</v>
      </c>
      <c r="N645" s="42" t="s">
        <v>8876</v>
      </c>
      <c r="O645" s="42"/>
    </row>
    <row r="646" spans="1:15" x14ac:dyDescent="0.3">
      <c r="A646" s="42" t="s">
        <v>6885</v>
      </c>
      <c r="B646" s="42" t="s">
        <v>6924</v>
      </c>
      <c r="C646" s="43" t="s">
        <v>2556</v>
      </c>
      <c r="D646" s="42" t="s">
        <v>154</v>
      </c>
      <c r="E646" s="43" t="s">
        <v>2289</v>
      </c>
      <c r="F646" s="42" t="s">
        <v>1954</v>
      </c>
      <c r="G646" s="42" t="s">
        <v>6923</v>
      </c>
      <c r="H646" s="42" t="s">
        <v>70</v>
      </c>
      <c r="I646" s="42" t="s">
        <v>6910</v>
      </c>
      <c r="J646" s="42" t="s">
        <v>5676</v>
      </c>
      <c r="K646" s="42" t="s">
        <v>231</v>
      </c>
      <c r="L646" s="42" t="s">
        <v>408</v>
      </c>
      <c r="M646" s="42" t="s">
        <v>1013</v>
      </c>
      <c r="N646" s="42" t="s">
        <v>8876</v>
      </c>
      <c r="O646" s="42"/>
    </row>
    <row r="647" spans="1:15" x14ac:dyDescent="0.3">
      <c r="A647" s="42" t="s">
        <v>6885</v>
      </c>
      <c r="B647" s="42" t="s">
        <v>6909</v>
      </c>
      <c r="C647" s="43" t="s">
        <v>8878</v>
      </c>
      <c r="D647" s="42" t="s">
        <v>142</v>
      </c>
      <c r="E647" s="43" t="s">
        <v>6018</v>
      </c>
      <c r="F647" s="42" t="s">
        <v>1954</v>
      </c>
      <c r="G647" s="42" t="s">
        <v>6908</v>
      </c>
      <c r="H647" s="42" t="s">
        <v>70</v>
      </c>
      <c r="I647" s="42" t="s">
        <v>6910</v>
      </c>
      <c r="J647" s="42" t="s">
        <v>2554</v>
      </c>
      <c r="K647" s="42" t="s">
        <v>231</v>
      </c>
      <c r="L647" s="42" t="s">
        <v>408</v>
      </c>
      <c r="M647" s="42" t="s">
        <v>1013</v>
      </c>
      <c r="N647" s="42" t="s">
        <v>8876</v>
      </c>
      <c r="O647" s="42"/>
    </row>
    <row r="648" spans="1:15" x14ac:dyDescent="0.3">
      <c r="A648" s="42" t="s">
        <v>6885</v>
      </c>
      <c r="B648" s="42" t="s">
        <v>6917</v>
      </c>
      <c r="C648" s="43" t="s">
        <v>8878</v>
      </c>
      <c r="D648" s="42" t="s">
        <v>154</v>
      </c>
      <c r="E648" s="43" t="s">
        <v>2289</v>
      </c>
      <c r="F648" s="42" t="s">
        <v>1954</v>
      </c>
      <c r="G648" s="42" t="s">
        <v>6916</v>
      </c>
      <c r="H648" s="42" t="s">
        <v>70</v>
      </c>
      <c r="I648" s="42" t="s">
        <v>6918</v>
      </c>
      <c r="J648" s="42" t="s">
        <v>5676</v>
      </c>
      <c r="K648" s="42" t="s">
        <v>231</v>
      </c>
      <c r="L648" s="42" t="s">
        <v>408</v>
      </c>
      <c r="M648" s="42" t="s">
        <v>1013</v>
      </c>
      <c r="N648" s="42" t="s">
        <v>8876</v>
      </c>
      <c r="O648" s="42"/>
    </row>
    <row r="649" spans="1:15" x14ac:dyDescent="0.3">
      <c r="A649" s="42" t="s">
        <v>6774</v>
      </c>
      <c r="B649" s="42" t="s">
        <v>6775</v>
      </c>
      <c r="C649" s="43" t="s">
        <v>2556</v>
      </c>
      <c r="D649" s="42" t="s">
        <v>1944</v>
      </c>
      <c r="E649" s="43" t="s">
        <v>2289</v>
      </c>
      <c r="F649" s="42" t="s">
        <v>1942</v>
      </c>
      <c r="G649" s="42" t="s">
        <v>6773</v>
      </c>
      <c r="H649" s="42" t="s">
        <v>70</v>
      </c>
      <c r="I649" s="42" t="s">
        <v>6777</v>
      </c>
      <c r="J649" s="42" t="s">
        <v>6776</v>
      </c>
      <c r="K649" s="42" t="s">
        <v>231</v>
      </c>
      <c r="L649" s="42" t="s">
        <v>408</v>
      </c>
      <c r="M649" s="42" t="s">
        <v>1945</v>
      </c>
      <c r="N649" s="42" t="s">
        <v>8876</v>
      </c>
      <c r="O649" s="42"/>
    </row>
    <row r="650" spans="1:15" x14ac:dyDescent="0.3">
      <c r="A650" s="42" t="s">
        <v>6774</v>
      </c>
      <c r="B650" s="42" t="s">
        <v>6779</v>
      </c>
      <c r="C650" s="43" t="s">
        <v>8878</v>
      </c>
      <c r="D650" s="42" t="s">
        <v>292</v>
      </c>
      <c r="E650" s="43" t="s">
        <v>6018</v>
      </c>
      <c r="F650" s="42" t="s">
        <v>1942</v>
      </c>
      <c r="G650" s="42" t="s">
        <v>6778</v>
      </c>
      <c r="H650" s="42" t="s">
        <v>70</v>
      </c>
      <c r="I650" s="42" t="s">
        <v>6780</v>
      </c>
      <c r="J650" s="42" t="s">
        <v>5457</v>
      </c>
      <c r="K650" s="42" t="s">
        <v>231</v>
      </c>
      <c r="L650" s="42" t="s">
        <v>408</v>
      </c>
      <c r="M650" s="42" t="s">
        <v>1945</v>
      </c>
      <c r="N650" s="42" t="s">
        <v>8876</v>
      </c>
      <c r="O650" s="42"/>
    </row>
    <row r="651" spans="1:15" x14ac:dyDescent="0.3">
      <c r="A651" s="42" t="s">
        <v>6774</v>
      </c>
      <c r="B651" s="42" t="s">
        <v>6782</v>
      </c>
      <c r="C651" s="43" t="s">
        <v>8878</v>
      </c>
      <c r="D651" s="42" t="s">
        <v>154</v>
      </c>
      <c r="E651" s="43" t="s">
        <v>6018</v>
      </c>
      <c r="F651" s="42" t="s">
        <v>1942</v>
      </c>
      <c r="G651" s="42" t="s">
        <v>6781</v>
      </c>
      <c r="H651" s="42" t="s">
        <v>70</v>
      </c>
      <c r="I651" s="42" t="s">
        <v>6783</v>
      </c>
      <c r="J651" s="42" t="s">
        <v>2795</v>
      </c>
      <c r="K651" s="42" t="s">
        <v>231</v>
      </c>
      <c r="L651" s="42" t="s">
        <v>408</v>
      </c>
      <c r="M651" s="42" t="s">
        <v>1945</v>
      </c>
      <c r="N651" s="42" t="s">
        <v>8876</v>
      </c>
      <c r="O651" s="42"/>
    </row>
    <row r="652" spans="1:15" x14ac:dyDescent="0.3">
      <c r="A652" s="42" t="s">
        <v>6774</v>
      </c>
      <c r="B652" s="42" t="s">
        <v>6785</v>
      </c>
      <c r="C652" s="43" t="s">
        <v>8878</v>
      </c>
      <c r="D652" s="42" t="s">
        <v>142</v>
      </c>
      <c r="E652" s="43" t="s">
        <v>6018</v>
      </c>
      <c r="F652" s="42" t="s">
        <v>1942</v>
      </c>
      <c r="G652" s="42" t="s">
        <v>6784</v>
      </c>
      <c r="H652" s="42" t="s">
        <v>70</v>
      </c>
      <c r="I652" s="42" t="s">
        <v>6786</v>
      </c>
      <c r="J652" s="42" t="s">
        <v>2554</v>
      </c>
      <c r="K652" s="42" t="s">
        <v>231</v>
      </c>
      <c r="L652" s="42" t="s">
        <v>408</v>
      </c>
      <c r="M652" s="42" t="s">
        <v>1945</v>
      </c>
      <c r="N652" s="42" t="s">
        <v>8876</v>
      </c>
      <c r="O652" s="42"/>
    </row>
    <row r="653" spans="1:15" x14ac:dyDescent="0.3">
      <c r="A653" s="42" t="s">
        <v>7439</v>
      </c>
      <c r="B653" s="42" t="s">
        <v>5790</v>
      </c>
      <c r="C653" s="43" t="s">
        <v>8878</v>
      </c>
      <c r="D653" s="42" t="s">
        <v>154</v>
      </c>
      <c r="E653" s="43" t="s">
        <v>2289</v>
      </c>
      <c r="F653" s="42" t="s">
        <v>2000</v>
      </c>
      <c r="G653" s="42" t="s">
        <v>7438</v>
      </c>
      <c r="H653" s="42" t="s">
        <v>70</v>
      </c>
      <c r="I653" s="42" t="s">
        <v>7440</v>
      </c>
      <c r="J653" s="42" t="s">
        <v>4497</v>
      </c>
      <c r="K653" s="42" t="s">
        <v>231</v>
      </c>
      <c r="L653" s="42" t="s">
        <v>408</v>
      </c>
      <c r="M653" s="42" t="s">
        <v>8983</v>
      </c>
      <c r="N653" s="42" t="s">
        <v>8876</v>
      </c>
      <c r="O653" s="42"/>
    </row>
    <row r="654" spans="1:15" x14ac:dyDescent="0.3">
      <c r="A654" s="42" t="s">
        <v>7439</v>
      </c>
      <c r="B654" s="42" t="s">
        <v>5793</v>
      </c>
      <c r="C654" s="43" t="s">
        <v>8878</v>
      </c>
      <c r="D654" s="42" t="s">
        <v>142</v>
      </c>
      <c r="E654" s="43" t="s">
        <v>6018</v>
      </c>
      <c r="F654" s="42" t="s">
        <v>2000</v>
      </c>
      <c r="G654" s="42" t="s">
        <v>7441</v>
      </c>
      <c r="H654" s="42" t="s">
        <v>70</v>
      </c>
      <c r="I654" s="42" t="s">
        <v>7442</v>
      </c>
      <c r="J654" s="42" t="s">
        <v>2675</v>
      </c>
      <c r="K654" s="42" t="s">
        <v>231</v>
      </c>
      <c r="L654" s="42" t="s">
        <v>408</v>
      </c>
      <c r="M654" s="42" t="s">
        <v>8983</v>
      </c>
      <c r="N654" s="42" t="s">
        <v>8876</v>
      </c>
      <c r="O654" s="42"/>
    </row>
    <row r="655" spans="1:15" x14ac:dyDescent="0.3">
      <c r="A655" s="42" t="s">
        <v>7439</v>
      </c>
      <c r="B655" s="42" t="s">
        <v>5796</v>
      </c>
      <c r="C655" s="43" t="s">
        <v>8878</v>
      </c>
      <c r="D655" s="42" t="s">
        <v>142</v>
      </c>
      <c r="E655" s="43" t="s">
        <v>2543</v>
      </c>
      <c r="F655" s="42" t="s">
        <v>2061</v>
      </c>
      <c r="G655" s="42" t="s">
        <v>7629</v>
      </c>
      <c r="H655" s="42" t="s">
        <v>70</v>
      </c>
      <c r="I655" s="42" t="s">
        <v>7630</v>
      </c>
      <c r="J655" s="42" t="s">
        <v>2675</v>
      </c>
      <c r="K655" s="42" t="s">
        <v>231</v>
      </c>
      <c r="L655" s="42" t="s">
        <v>408</v>
      </c>
      <c r="M655" s="42" t="s">
        <v>357</v>
      </c>
      <c r="N655" s="42" t="s">
        <v>8876</v>
      </c>
      <c r="O655" s="42"/>
    </row>
    <row r="656" spans="1:15" x14ac:dyDescent="0.3">
      <c r="A656" s="42" t="s">
        <v>7616</v>
      </c>
      <c r="B656" s="42" t="s">
        <v>6972</v>
      </c>
      <c r="C656" s="43" t="s">
        <v>2556</v>
      </c>
      <c r="D656" s="42" t="s">
        <v>142</v>
      </c>
      <c r="E656" s="43" t="s">
        <v>2543</v>
      </c>
      <c r="F656" s="42" t="s">
        <v>2061</v>
      </c>
      <c r="G656" s="42" t="s">
        <v>7631</v>
      </c>
      <c r="H656" s="42" t="s">
        <v>70</v>
      </c>
      <c r="I656" s="42" t="s">
        <v>7632</v>
      </c>
      <c r="J656" s="42" t="s">
        <v>3928</v>
      </c>
      <c r="K656" s="42" t="s">
        <v>231</v>
      </c>
      <c r="L656" s="42" t="s">
        <v>408</v>
      </c>
      <c r="M656" s="42" t="s">
        <v>357</v>
      </c>
      <c r="N656" s="42" t="s">
        <v>8876</v>
      </c>
      <c r="O656" s="42"/>
    </row>
    <row r="657" spans="1:15" x14ac:dyDescent="0.3">
      <c r="A657" s="42" t="s">
        <v>7616</v>
      </c>
      <c r="B657" s="42" t="s">
        <v>7634</v>
      </c>
      <c r="C657" s="43" t="s">
        <v>2556</v>
      </c>
      <c r="D657" s="42" t="s">
        <v>142</v>
      </c>
      <c r="E657" s="43" t="s">
        <v>2289</v>
      </c>
      <c r="F657" s="42" t="s">
        <v>2061</v>
      </c>
      <c r="G657" s="42" t="s">
        <v>7633</v>
      </c>
      <c r="H657" s="42" t="s">
        <v>70</v>
      </c>
      <c r="I657" s="42" t="s">
        <v>7635</v>
      </c>
      <c r="J657" s="42" t="s">
        <v>3928</v>
      </c>
      <c r="K657" s="42" t="s">
        <v>231</v>
      </c>
      <c r="L657" s="42" t="s">
        <v>408</v>
      </c>
      <c r="M657" s="42" t="s">
        <v>357</v>
      </c>
      <c r="N657" s="42" t="s">
        <v>8876</v>
      </c>
      <c r="O657" s="42"/>
    </row>
    <row r="658" spans="1:15" x14ac:dyDescent="0.3">
      <c r="A658" s="42" t="s">
        <v>7616</v>
      </c>
      <c r="B658" s="42" t="s">
        <v>4949</v>
      </c>
      <c r="C658" s="43" t="s">
        <v>8878</v>
      </c>
      <c r="D658" s="42" t="s">
        <v>142</v>
      </c>
      <c r="E658" s="43" t="s">
        <v>2289</v>
      </c>
      <c r="F658" s="42" t="s">
        <v>2061</v>
      </c>
      <c r="G658" s="42" t="s">
        <v>7615</v>
      </c>
      <c r="H658" s="42" t="s">
        <v>70</v>
      </c>
      <c r="I658" s="42" t="s">
        <v>7617</v>
      </c>
      <c r="J658" s="42" t="s">
        <v>3928</v>
      </c>
      <c r="K658" s="42" t="s">
        <v>231</v>
      </c>
      <c r="L658" s="42" t="s">
        <v>408</v>
      </c>
      <c r="M658" s="42" t="s">
        <v>357</v>
      </c>
      <c r="N658" s="42" t="s">
        <v>8876</v>
      </c>
      <c r="O658" s="42"/>
    </row>
    <row r="659" spans="1:15" x14ac:dyDescent="0.3">
      <c r="A659" s="42" t="s">
        <v>7616</v>
      </c>
      <c r="B659" s="42" t="s">
        <v>4925</v>
      </c>
      <c r="C659" s="43" t="s">
        <v>8878</v>
      </c>
      <c r="D659" s="42" t="s">
        <v>142</v>
      </c>
      <c r="E659" s="43" t="s">
        <v>2289</v>
      </c>
      <c r="F659" s="42" t="s">
        <v>2061</v>
      </c>
      <c r="G659" s="42" t="s">
        <v>7623</v>
      </c>
      <c r="H659" s="42" t="s">
        <v>70</v>
      </c>
      <c r="I659" s="42" t="s">
        <v>7624</v>
      </c>
      <c r="J659" s="42" t="s">
        <v>3928</v>
      </c>
      <c r="K659" s="42" t="s">
        <v>231</v>
      </c>
      <c r="L659" s="42" t="s">
        <v>408</v>
      </c>
      <c r="M659" s="42" t="s">
        <v>357</v>
      </c>
      <c r="N659" s="42" t="s">
        <v>8876</v>
      </c>
      <c r="O659" s="42"/>
    </row>
    <row r="660" spans="1:15" x14ac:dyDescent="0.3">
      <c r="A660" s="42" t="s">
        <v>7619</v>
      </c>
      <c r="B660" s="42" t="s">
        <v>5796</v>
      </c>
      <c r="C660" s="43" t="s">
        <v>8878</v>
      </c>
      <c r="D660" s="42" t="s">
        <v>142</v>
      </c>
      <c r="E660" s="43" t="s">
        <v>2289</v>
      </c>
      <c r="F660" s="42" t="s">
        <v>2061</v>
      </c>
      <c r="G660" s="42" t="s">
        <v>7618</v>
      </c>
      <c r="H660" s="42" t="s">
        <v>70</v>
      </c>
      <c r="I660" s="42" t="s">
        <v>7620</v>
      </c>
      <c r="J660" s="42" t="s">
        <v>6067</v>
      </c>
      <c r="K660" s="42" t="s">
        <v>231</v>
      </c>
      <c r="L660" s="42" t="s">
        <v>408</v>
      </c>
      <c r="M660" s="42" t="s">
        <v>357</v>
      </c>
      <c r="N660" s="42" t="s">
        <v>8876</v>
      </c>
      <c r="O660" s="42"/>
    </row>
    <row r="661" spans="1:15" x14ac:dyDescent="0.3">
      <c r="A661" s="42" t="s">
        <v>7619</v>
      </c>
      <c r="B661" s="42" t="s">
        <v>5798</v>
      </c>
      <c r="C661" s="43" t="s">
        <v>8878</v>
      </c>
      <c r="D661" s="42" t="s">
        <v>142</v>
      </c>
      <c r="E661" s="43" t="s">
        <v>2289</v>
      </c>
      <c r="F661" s="42" t="s">
        <v>2061</v>
      </c>
      <c r="G661" s="42" t="s">
        <v>7625</v>
      </c>
      <c r="H661" s="42" t="s">
        <v>70</v>
      </c>
      <c r="I661" s="42" t="s">
        <v>7626</v>
      </c>
      <c r="J661" s="42" t="s">
        <v>6067</v>
      </c>
      <c r="K661" s="42" t="s">
        <v>231</v>
      </c>
      <c r="L661" s="42" t="s">
        <v>408</v>
      </c>
      <c r="M661" s="42" t="s">
        <v>357</v>
      </c>
      <c r="N661" s="42" t="s">
        <v>8876</v>
      </c>
      <c r="O661" s="42"/>
    </row>
    <row r="662" spans="1:15" x14ac:dyDescent="0.3">
      <c r="A662" s="42" t="s">
        <v>7619</v>
      </c>
      <c r="B662" s="42" t="s">
        <v>6555</v>
      </c>
      <c r="C662" s="43" t="s">
        <v>8878</v>
      </c>
      <c r="D662" s="42" t="s">
        <v>142</v>
      </c>
      <c r="E662" s="43" t="s">
        <v>2543</v>
      </c>
      <c r="F662" s="42" t="s">
        <v>2061</v>
      </c>
      <c r="G662" s="42" t="s">
        <v>7627</v>
      </c>
      <c r="H662" s="42" t="s">
        <v>70</v>
      </c>
      <c r="I662" s="42" t="s">
        <v>7628</v>
      </c>
      <c r="J662" s="42" t="s">
        <v>6067</v>
      </c>
      <c r="K662" s="42" t="s">
        <v>231</v>
      </c>
      <c r="L662" s="42" t="s">
        <v>408</v>
      </c>
      <c r="M662" s="42" t="s">
        <v>357</v>
      </c>
      <c r="N662" s="42" t="s">
        <v>8876</v>
      </c>
      <c r="O662" s="42"/>
    </row>
    <row r="663" spans="1:15" x14ac:dyDescent="0.3">
      <c r="A663" s="42" t="s">
        <v>6798</v>
      </c>
      <c r="B663" s="42" t="s">
        <v>5620</v>
      </c>
      <c r="C663" s="43" t="s">
        <v>8878</v>
      </c>
      <c r="D663" s="42" t="s">
        <v>154</v>
      </c>
      <c r="E663" s="43" t="s">
        <v>2289</v>
      </c>
      <c r="F663" s="42" t="s">
        <v>1997</v>
      </c>
      <c r="G663" s="42" t="s">
        <v>7395</v>
      </c>
      <c r="H663" s="42" t="s">
        <v>70</v>
      </c>
      <c r="I663" s="42" t="s">
        <v>7396</v>
      </c>
      <c r="J663" s="42" t="s">
        <v>6714</v>
      </c>
      <c r="K663" s="42" t="s">
        <v>231</v>
      </c>
      <c r="L663" s="42" t="s">
        <v>408</v>
      </c>
      <c r="M663" s="42" t="s">
        <v>1999</v>
      </c>
      <c r="N663" s="42" t="s">
        <v>8876</v>
      </c>
      <c r="O663" s="42"/>
    </row>
    <row r="664" spans="1:15" x14ac:dyDescent="0.3">
      <c r="A664" s="42" t="s">
        <v>6798</v>
      </c>
      <c r="B664" s="42" t="s">
        <v>5404</v>
      </c>
      <c r="C664" s="43" t="s">
        <v>8878</v>
      </c>
      <c r="D664" s="42" t="s">
        <v>142</v>
      </c>
      <c r="E664" s="43" t="s">
        <v>6018</v>
      </c>
      <c r="F664" s="42" t="s">
        <v>1997</v>
      </c>
      <c r="G664" s="42" t="s">
        <v>7397</v>
      </c>
      <c r="H664" s="42" t="s">
        <v>70</v>
      </c>
      <c r="I664" s="42" t="s">
        <v>7396</v>
      </c>
      <c r="J664" s="42" t="s">
        <v>2541</v>
      </c>
      <c r="K664" s="42" t="s">
        <v>231</v>
      </c>
      <c r="L664" s="42" t="s">
        <v>408</v>
      </c>
      <c r="M664" s="42" t="s">
        <v>1999</v>
      </c>
      <c r="N664" s="42" t="s">
        <v>8876</v>
      </c>
      <c r="O664" s="42"/>
    </row>
    <row r="665" spans="1:15" x14ac:dyDescent="0.3">
      <c r="A665" s="42" t="s">
        <v>6798</v>
      </c>
      <c r="B665" s="42" t="s">
        <v>5623</v>
      </c>
      <c r="C665" s="43" t="s">
        <v>2556</v>
      </c>
      <c r="D665" s="42" t="s">
        <v>154</v>
      </c>
      <c r="E665" s="43" t="s">
        <v>2289</v>
      </c>
      <c r="F665" s="42" t="s">
        <v>1991</v>
      </c>
      <c r="G665" s="42" t="s">
        <v>7339</v>
      </c>
      <c r="H665" s="42" t="s">
        <v>70</v>
      </c>
      <c r="I665" s="42" t="s">
        <v>7340</v>
      </c>
      <c r="J665" s="42" t="s">
        <v>6714</v>
      </c>
      <c r="K665" s="42" t="s">
        <v>231</v>
      </c>
      <c r="L665" s="42" t="s">
        <v>408</v>
      </c>
      <c r="M665" s="42" t="s">
        <v>8984</v>
      </c>
      <c r="N665" s="42" t="s">
        <v>8876</v>
      </c>
      <c r="O665" s="42"/>
    </row>
    <row r="666" spans="1:15" x14ac:dyDescent="0.3">
      <c r="A666" s="42" t="s">
        <v>6798</v>
      </c>
      <c r="B666" s="42" t="s">
        <v>5237</v>
      </c>
      <c r="C666" s="43" t="s">
        <v>8878</v>
      </c>
      <c r="D666" s="42" t="s">
        <v>142</v>
      </c>
      <c r="E666" s="43" t="s">
        <v>6018</v>
      </c>
      <c r="F666" s="42" t="s">
        <v>1991</v>
      </c>
      <c r="G666" s="42" t="s">
        <v>7310</v>
      </c>
      <c r="H666" s="42" t="s">
        <v>70</v>
      </c>
      <c r="I666" s="42" t="s">
        <v>7311</v>
      </c>
      <c r="J666" s="42" t="s">
        <v>2541</v>
      </c>
      <c r="K666" s="42" t="s">
        <v>231</v>
      </c>
      <c r="L666" s="42" t="s">
        <v>408</v>
      </c>
      <c r="M666" s="42" t="s">
        <v>8984</v>
      </c>
      <c r="N666" s="42" t="s">
        <v>8876</v>
      </c>
      <c r="O666" s="42"/>
    </row>
    <row r="667" spans="1:15" x14ac:dyDescent="0.3">
      <c r="A667" s="42" t="s">
        <v>6798</v>
      </c>
      <c r="B667" s="42" t="s">
        <v>5240</v>
      </c>
      <c r="C667" s="43" t="s">
        <v>8878</v>
      </c>
      <c r="D667" s="42" t="s">
        <v>154</v>
      </c>
      <c r="E667" s="43" t="s">
        <v>2289</v>
      </c>
      <c r="F667" s="42" t="s">
        <v>1991</v>
      </c>
      <c r="G667" s="42" t="s">
        <v>7312</v>
      </c>
      <c r="H667" s="42" t="s">
        <v>70</v>
      </c>
      <c r="I667" s="42" t="s">
        <v>7313</v>
      </c>
      <c r="J667" s="42" t="s">
        <v>6714</v>
      </c>
      <c r="K667" s="42" t="s">
        <v>231</v>
      </c>
      <c r="L667" s="42" t="s">
        <v>408</v>
      </c>
      <c r="M667" s="42" t="s">
        <v>8984</v>
      </c>
      <c r="N667" s="42" t="s">
        <v>8876</v>
      </c>
      <c r="O667" s="42"/>
    </row>
    <row r="668" spans="1:15" x14ac:dyDescent="0.3">
      <c r="A668" s="42" t="s">
        <v>6798</v>
      </c>
      <c r="B668" s="42" t="s">
        <v>7315</v>
      </c>
      <c r="C668" s="43" t="s">
        <v>8878</v>
      </c>
      <c r="D668" s="42" t="s">
        <v>142</v>
      </c>
      <c r="E668" s="43" t="s">
        <v>6018</v>
      </c>
      <c r="F668" s="42" t="s">
        <v>1991</v>
      </c>
      <c r="G668" s="42" t="s">
        <v>7314</v>
      </c>
      <c r="H668" s="42" t="s">
        <v>70</v>
      </c>
      <c r="I668" s="42" t="s">
        <v>7313</v>
      </c>
      <c r="J668" s="42" t="s">
        <v>2541</v>
      </c>
      <c r="K668" s="42" t="s">
        <v>231</v>
      </c>
      <c r="L668" s="42" t="s">
        <v>408</v>
      </c>
      <c r="M668" s="42" t="s">
        <v>8984</v>
      </c>
      <c r="N668" s="42" t="s">
        <v>8876</v>
      </c>
      <c r="O668" s="42"/>
    </row>
    <row r="669" spans="1:15" x14ac:dyDescent="0.3">
      <c r="A669" s="42" t="s">
        <v>6798</v>
      </c>
      <c r="B669" s="42" t="s">
        <v>5530</v>
      </c>
      <c r="C669" s="43" t="s">
        <v>2556</v>
      </c>
      <c r="D669" s="42" t="s">
        <v>1944</v>
      </c>
      <c r="E669" s="43" t="s">
        <v>2289</v>
      </c>
      <c r="F669" s="42" t="s">
        <v>1952</v>
      </c>
      <c r="G669" s="42" t="s">
        <v>6857</v>
      </c>
      <c r="H669" s="42" t="s">
        <v>70</v>
      </c>
      <c r="I669" s="42" t="s">
        <v>6858</v>
      </c>
      <c r="J669" s="42" t="s">
        <v>6729</v>
      </c>
      <c r="K669" s="42" t="s">
        <v>231</v>
      </c>
      <c r="L669" s="42" t="s">
        <v>408</v>
      </c>
      <c r="M669" s="42" t="s">
        <v>1951</v>
      </c>
      <c r="N669" s="42" t="s">
        <v>8876</v>
      </c>
      <c r="O669" s="42"/>
    </row>
    <row r="670" spans="1:15" x14ac:dyDescent="0.3">
      <c r="A670" s="42" t="s">
        <v>6798</v>
      </c>
      <c r="B670" s="42" t="s">
        <v>5407</v>
      </c>
      <c r="C670" s="43" t="s">
        <v>8878</v>
      </c>
      <c r="D670" s="42" t="s">
        <v>292</v>
      </c>
      <c r="E670" s="43" t="s">
        <v>6018</v>
      </c>
      <c r="F670" s="42" t="s">
        <v>1949</v>
      </c>
      <c r="G670" s="42" t="s">
        <v>6813</v>
      </c>
      <c r="H670" s="42" t="s">
        <v>70</v>
      </c>
      <c r="I670" s="42" t="s">
        <v>6814</v>
      </c>
      <c r="J670" s="42" t="s">
        <v>6733</v>
      </c>
      <c r="K670" s="42" t="s">
        <v>231</v>
      </c>
      <c r="L670" s="42" t="s">
        <v>408</v>
      </c>
      <c r="M670" s="42" t="s">
        <v>1951</v>
      </c>
      <c r="N670" s="42" t="s">
        <v>8876</v>
      </c>
      <c r="O670" s="42"/>
    </row>
    <row r="671" spans="1:15" x14ac:dyDescent="0.3">
      <c r="A671" s="42" t="s">
        <v>6798</v>
      </c>
      <c r="B671" s="42" t="s">
        <v>5410</v>
      </c>
      <c r="C671" s="43" t="s">
        <v>8878</v>
      </c>
      <c r="D671" s="42" t="s">
        <v>154</v>
      </c>
      <c r="E671" s="43" t="s">
        <v>6018</v>
      </c>
      <c r="F671" s="42" t="s">
        <v>1949</v>
      </c>
      <c r="G671" s="42" t="s">
        <v>6815</v>
      </c>
      <c r="H671" s="42" t="s">
        <v>70</v>
      </c>
      <c r="I671" s="42" t="s">
        <v>6814</v>
      </c>
      <c r="J671" s="42" t="s">
        <v>6714</v>
      </c>
      <c r="K671" s="42" t="s">
        <v>231</v>
      </c>
      <c r="L671" s="42" t="s">
        <v>408</v>
      </c>
      <c r="M671" s="42" t="s">
        <v>1951</v>
      </c>
      <c r="N671" s="42" t="s">
        <v>8876</v>
      </c>
      <c r="O671" s="42"/>
    </row>
    <row r="672" spans="1:15" x14ac:dyDescent="0.3">
      <c r="A672" s="42" t="s">
        <v>6798</v>
      </c>
      <c r="B672" s="42" t="s">
        <v>5413</v>
      </c>
      <c r="C672" s="43" t="s">
        <v>8878</v>
      </c>
      <c r="D672" s="42" t="s">
        <v>142</v>
      </c>
      <c r="E672" s="43" t="s">
        <v>6018</v>
      </c>
      <c r="F672" s="42" t="s">
        <v>1949</v>
      </c>
      <c r="G672" s="42" t="s">
        <v>6816</v>
      </c>
      <c r="H672" s="42" t="s">
        <v>70</v>
      </c>
      <c r="I672" s="42" t="s">
        <v>6814</v>
      </c>
      <c r="J672" s="42" t="s">
        <v>2541</v>
      </c>
      <c r="K672" s="42" t="s">
        <v>231</v>
      </c>
      <c r="L672" s="42" t="s">
        <v>408</v>
      </c>
      <c r="M672" s="42" t="s">
        <v>1951</v>
      </c>
      <c r="N672" s="42" t="s">
        <v>8876</v>
      </c>
      <c r="O672" s="42"/>
    </row>
    <row r="673" spans="1:15" x14ac:dyDescent="0.3">
      <c r="A673" s="42" t="s">
        <v>6798</v>
      </c>
      <c r="B673" s="42" t="s">
        <v>5626</v>
      </c>
      <c r="C673" s="43" t="s">
        <v>8878</v>
      </c>
      <c r="D673" s="42" t="s">
        <v>1944</v>
      </c>
      <c r="E673" s="43" t="s">
        <v>2289</v>
      </c>
      <c r="F673" s="42" t="s">
        <v>1949</v>
      </c>
      <c r="G673" s="42" t="s">
        <v>6817</v>
      </c>
      <c r="H673" s="42" t="s">
        <v>70</v>
      </c>
      <c r="I673" s="42" t="s">
        <v>6818</v>
      </c>
      <c r="J673" s="42" t="s">
        <v>6729</v>
      </c>
      <c r="K673" s="42" t="s">
        <v>231</v>
      </c>
      <c r="L673" s="42" t="s">
        <v>408</v>
      </c>
      <c r="M673" s="42" t="s">
        <v>1951</v>
      </c>
      <c r="N673" s="42" t="s">
        <v>8876</v>
      </c>
      <c r="O673" s="42"/>
    </row>
    <row r="674" spans="1:15" x14ac:dyDescent="0.3">
      <c r="A674" s="42" t="s">
        <v>6798</v>
      </c>
      <c r="B674" s="42" t="s">
        <v>5848</v>
      </c>
      <c r="C674" s="43" t="s">
        <v>8878</v>
      </c>
      <c r="D674" s="42" t="s">
        <v>292</v>
      </c>
      <c r="E674" s="43" t="s">
        <v>6018</v>
      </c>
      <c r="F674" s="42" t="s">
        <v>1949</v>
      </c>
      <c r="G674" s="42" t="s">
        <v>6819</v>
      </c>
      <c r="H674" s="42" t="s">
        <v>70</v>
      </c>
      <c r="I674" s="42" t="s">
        <v>6818</v>
      </c>
      <c r="J674" s="42" t="s">
        <v>6733</v>
      </c>
      <c r="K674" s="42" t="s">
        <v>231</v>
      </c>
      <c r="L674" s="42" t="s">
        <v>408</v>
      </c>
      <c r="M674" s="42" t="s">
        <v>1951</v>
      </c>
      <c r="N674" s="42" t="s">
        <v>8876</v>
      </c>
      <c r="O674" s="42"/>
    </row>
    <row r="675" spans="1:15" x14ac:dyDescent="0.3">
      <c r="A675" s="42" t="s">
        <v>6798</v>
      </c>
      <c r="B675" s="42" t="s">
        <v>5851</v>
      </c>
      <c r="C675" s="43" t="s">
        <v>8878</v>
      </c>
      <c r="D675" s="42" t="s">
        <v>154</v>
      </c>
      <c r="E675" s="43" t="s">
        <v>6018</v>
      </c>
      <c r="F675" s="42" t="s">
        <v>1949</v>
      </c>
      <c r="G675" s="42" t="s">
        <v>6820</v>
      </c>
      <c r="H675" s="42" t="s">
        <v>70</v>
      </c>
      <c r="I675" s="42" t="s">
        <v>6818</v>
      </c>
      <c r="J675" s="42" t="s">
        <v>6714</v>
      </c>
      <c r="K675" s="42" t="s">
        <v>231</v>
      </c>
      <c r="L675" s="42" t="s">
        <v>408</v>
      </c>
      <c r="M675" s="42" t="s">
        <v>1951</v>
      </c>
      <c r="N675" s="42" t="s">
        <v>8876</v>
      </c>
      <c r="O675" s="42"/>
    </row>
    <row r="676" spans="1:15" x14ac:dyDescent="0.3">
      <c r="A676" s="42" t="s">
        <v>6798</v>
      </c>
      <c r="B676" s="42" t="s">
        <v>5854</v>
      </c>
      <c r="C676" s="43" t="s">
        <v>8878</v>
      </c>
      <c r="D676" s="42" t="s">
        <v>142</v>
      </c>
      <c r="E676" s="43" t="s">
        <v>6018</v>
      </c>
      <c r="F676" s="42" t="s">
        <v>1949</v>
      </c>
      <c r="G676" s="42" t="s">
        <v>6821</v>
      </c>
      <c r="H676" s="42" t="s">
        <v>70</v>
      </c>
      <c r="I676" s="42" t="s">
        <v>6818</v>
      </c>
      <c r="J676" s="42" t="s">
        <v>2541</v>
      </c>
      <c r="K676" s="42" t="s">
        <v>231</v>
      </c>
      <c r="L676" s="42" t="s">
        <v>408</v>
      </c>
      <c r="M676" s="42" t="s">
        <v>1951</v>
      </c>
      <c r="N676" s="42" t="s">
        <v>8876</v>
      </c>
      <c r="O676" s="42"/>
    </row>
    <row r="677" spans="1:15" x14ac:dyDescent="0.3">
      <c r="A677" s="42" t="s">
        <v>6798</v>
      </c>
      <c r="B677" s="42" t="s">
        <v>5857</v>
      </c>
      <c r="C677" s="43" t="s">
        <v>8878</v>
      </c>
      <c r="D677" s="42" t="s">
        <v>154</v>
      </c>
      <c r="E677" s="43" t="s">
        <v>6018</v>
      </c>
      <c r="F677" s="42" t="s">
        <v>2003</v>
      </c>
      <c r="G677" s="42" t="s">
        <v>7476</v>
      </c>
      <c r="H677" s="42" t="s">
        <v>70</v>
      </c>
      <c r="I677" s="42" t="s">
        <v>7477</v>
      </c>
      <c r="J677" s="42" t="s">
        <v>6714</v>
      </c>
      <c r="K677" s="42" t="s">
        <v>231</v>
      </c>
      <c r="L677" s="42" t="s">
        <v>408</v>
      </c>
      <c r="M677" s="42" t="s">
        <v>8985</v>
      </c>
      <c r="N677" s="42" t="s">
        <v>8876</v>
      </c>
      <c r="O677" s="42"/>
    </row>
    <row r="678" spans="1:15" x14ac:dyDescent="0.3">
      <c r="A678" s="42" t="s">
        <v>6798</v>
      </c>
      <c r="B678" s="42" t="s">
        <v>8133</v>
      </c>
      <c r="C678" s="43" t="s">
        <v>2556</v>
      </c>
      <c r="D678" s="42" t="s">
        <v>142</v>
      </c>
      <c r="E678" s="43" t="s">
        <v>2289</v>
      </c>
      <c r="F678" s="42" t="s">
        <v>2239</v>
      </c>
      <c r="G678" s="42" t="s">
        <v>8132</v>
      </c>
      <c r="H678" s="42" t="s">
        <v>70</v>
      </c>
      <c r="I678" s="42" t="s">
        <v>8134</v>
      </c>
      <c r="J678" s="42" t="s">
        <v>2541</v>
      </c>
      <c r="K678" s="42" t="s">
        <v>231</v>
      </c>
      <c r="L678" s="42" t="s">
        <v>408</v>
      </c>
      <c r="M678" s="42" t="s">
        <v>2242</v>
      </c>
      <c r="N678" s="42" t="s">
        <v>8876</v>
      </c>
      <c r="O678" s="42"/>
    </row>
    <row r="679" spans="1:15" x14ac:dyDescent="0.3">
      <c r="A679" s="42" t="s">
        <v>6798</v>
      </c>
      <c r="B679" s="42" t="s">
        <v>4964</v>
      </c>
      <c r="C679" s="43" t="s">
        <v>2556</v>
      </c>
      <c r="D679" s="42" t="s">
        <v>142</v>
      </c>
      <c r="E679" s="43" t="s">
        <v>2543</v>
      </c>
      <c r="F679" s="42" t="s">
        <v>2108</v>
      </c>
      <c r="G679" s="42" t="s">
        <v>7785</v>
      </c>
      <c r="H679" s="42" t="s">
        <v>70</v>
      </c>
      <c r="I679" s="42" t="s">
        <v>7786</v>
      </c>
      <c r="J679" s="42" t="s">
        <v>2541</v>
      </c>
      <c r="K679" s="42" t="s">
        <v>231</v>
      </c>
      <c r="L679" s="42" t="s">
        <v>408</v>
      </c>
      <c r="M679" s="42" t="s">
        <v>778</v>
      </c>
      <c r="N679" s="42" t="s">
        <v>8876</v>
      </c>
      <c r="O679" s="42"/>
    </row>
    <row r="680" spans="1:15" x14ac:dyDescent="0.3">
      <c r="A680" s="42" t="s">
        <v>6798</v>
      </c>
      <c r="B680" s="42" t="s">
        <v>8032</v>
      </c>
      <c r="C680" s="43" t="s">
        <v>2556</v>
      </c>
      <c r="D680" s="42" t="s">
        <v>142</v>
      </c>
      <c r="E680" s="43" t="s">
        <v>2289</v>
      </c>
      <c r="F680" s="42" t="s">
        <v>2210</v>
      </c>
      <c r="G680" s="42" t="s">
        <v>8031</v>
      </c>
      <c r="H680" s="42" t="s">
        <v>70</v>
      </c>
      <c r="I680" s="42" t="s">
        <v>8033</v>
      </c>
      <c r="J680" s="42" t="s">
        <v>2541</v>
      </c>
      <c r="K680" s="42" t="s">
        <v>231</v>
      </c>
      <c r="L680" s="42" t="s">
        <v>408</v>
      </c>
      <c r="M680" s="42" t="s">
        <v>2213</v>
      </c>
      <c r="N680" s="42" t="s">
        <v>8876</v>
      </c>
      <c r="O680" s="42"/>
    </row>
    <row r="681" spans="1:15" x14ac:dyDescent="0.3">
      <c r="A681" s="42" t="s">
        <v>6798</v>
      </c>
      <c r="B681" s="42" t="s">
        <v>7755</v>
      </c>
      <c r="C681" s="43" t="s">
        <v>2556</v>
      </c>
      <c r="D681" s="42" t="s">
        <v>142</v>
      </c>
      <c r="E681" s="43" t="s">
        <v>2543</v>
      </c>
      <c r="F681" s="42" t="s">
        <v>2097</v>
      </c>
      <c r="G681" s="42" t="s">
        <v>7754</v>
      </c>
      <c r="H681" s="42" t="s">
        <v>70</v>
      </c>
      <c r="I681" s="42" t="s">
        <v>7756</v>
      </c>
      <c r="J681" s="42" t="s">
        <v>2541</v>
      </c>
      <c r="K681" s="42" t="s">
        <v>231</v>
      </c>
      <c r="L681" s="42" t="s">
        <v>408</v>
      </c>
      <c r="M681" s="42" t="s">
        <v>1549</v>
      </c>
      <c r="N681" s="42" t="s">
        <v>8876</v>
      </c>
      <c r="O681" s="42"/>
    </row>
    <row r="682" spans="1:15" x14ac:dyDescent="0.3">
      <c r="A682" s="42" t="s">
        <v>6798</v>
      </c>
      <c r="B682" s="42" t="s">
        <v>3977</v>
      </c>
      <c r="C682" s="43" t="s">
        <v>8878</v>
      </c>
      <c r="D682" s="42" t="s">
        <v>142</v>
      </c>
      <c r="E682" s="43" t="s">
        <v>2289</v>
      </c>
      <c r="F682" s="42" t="s">
        <v>2164</v>
      </c>
      <c r="G682" s="42" t="s">
        <v>7919</v>
      </c>
      <c r="H682" s="42" t="s">
        <v>70</v>
      </c>
      <c r="I682" s="42" t="s">
        <v>7920</v>
      </c>
      <c r="J682" s="42" t="s">
        <v>2541</v>
      </c>
      <c r="K682" s="42" t="s">
        <v>231</v>
      </c>
      <c r="L682" s="42" t="s">
        <v>408</v>
      </c>
      <c r="M682" s="42" t="s">
        <v>2167</v>
      </c>
      <c r="N682" s="42" t="s">
        <v>8876</v>
      </c>
      <c r="O682" s="42"/>
    </row>
    <row r="683" spans="1:15" x14ac:dyDescent="0.3">
      <c r="A683" s="42" t="s">
        <v>6798</v>
      </c>
      <c r="B683" s="42" t="s">
        <v>3980</v>
      </c>
      <c r="C683" s="43" t="s">
        <v>8878</v>
      </c>
      <c r="D683" s="42" t="s">
        <v>142</v>
      </c>
      <c r="E683" s="43" t="s">
        <v>2543</v>
      </c>
      <c r="F683" s="42" t="s">
        <v>2073</v>
      </c>
      <c r="G683" s="42" t="s">
        <v>7647</v>
      </c>
      <c r="H683" s="42" t="s">
        <v>70</v>
      </c>
      <c r="I683" s="42" t="s">
        <v>7648</v>
      </c>
      <c r="J683" s="42" t="s">
        <v>2541</v>
      </c>
      <c r="K683" s="42" t="s">
        <v>231</v>
      </c>
      <c r="L683" s="42" t="s">
        <v>408</v>
      </c>
      <c r="M683" s="42" t="s">
        <v>895</v>
      </c>
      <c r="N683" s="42" t="s">
        <v>8876</v>
      </c>
      <c r="O683" s="42"/>
    </row>
    <row r="684" spans="1:15" x14ac:dyDescent="0.3">
      <c r="A684" s="42" t="s">
        <v>6798</v>
      </c>
      <c r="B684" s="42" t="s">
        <v>5656</v>
      </c>
      <c r="C684" s="43" t="s">
        <v>2556</v>
      </c>
      <c r="D684" s="42" t="s">
        <v>154</v>
      </c>
      <c r="E684" s="43" t="s">
        <v>2289</v>
      </c>
      <c r="F684" s="42" t="s">
        <v>1985</v>
      </c>
      <c r="G684" s="42" t="s">
        <v>7277</v>
      </c>
      <c r="H684" s="42" t="s">
        <v>70</v>
      </c>
      <c r="I684" s="42" t="s">
        <v>7278</v>
      </c>
      <c r="J684" s="42" t="s">
        <v>6714</v>
      </c>
      <c r="K684" s="42" t="s">
        <v>231</v>
      </c>
      <c r="L684" s="42" t="s">
        <v>408</v>
      </c>
      <c r="M684" s="42" t="s">
        <v>8986</v>
      </c>
      <c r="N684" s="42" t="s">
        <v>8876</v>
      </c>
      <c r="O684" s="42"/>
    </row>
    <row r="685" spans="1:15" x14ac:dyDescent="0.3">
      <c r="A685" s="42" t="s">
        <v>6798</v>
      </c>
      <c r="B685" s="42" t="s">
        <v>5659</v>
      </c>
      <c r="C685" s="43" t="s">
        <v>2556</v>
      </c>
      <c r="D685" s="42" t="s">
        <v>142</v>
      </c>
      <c r="E685" s="43" t="s">
        <v>6018</v>
      </c>
      <c r="F685" s="42" t="s">
        <v>1985</v>
      </c>
      <c r="G685" s="42" t="s">
        <v>7285</v>
      </c>
      <c r="H685" s="42" t="s">
        <v>70</v>
      </c>
      <c r="I685" s="42" t="s">
        <v>7286</v>
      </c>
      <c r="J685" s="42" t="s">
        <v>2541</v>
      </c>
      <c r="K685" s="42" t="s">
        <v>231</v>
      </c>
      <c r="L685" s="42" t="s">
        <v>408</v>
      </c>
      <c r="M685" s="42" t="s">
        <v>8986</v>
      </c>
      <c r="N685" s="42" t="s">
        <v>8876</v>
      </c>
      <c r="O685" s="42"/>
    </row>
    <row r="686" spans="1:15" x14ac:dyDescent="0.3">
      <c r="A686" s="42" t="s">
        <v>6798</v>
      </c>
      <c r="B686" s="42" t="s">
        <v>5665</v>
      </c>
      <c r="C686" s="43" t="s">
        <v>2556</v>
      </c>
      <c r="D686" s="42" t="s">
        <v>292</v>
      </c>
      <c r="E686" s="43" t="s">
        <v>6018</v>
      </c>
      <c r="F686" s="42" t="s">
        <v>1952</v>
      </c>
      <c r="G686" s="42" t="s">
        <v>6882</v>
      </c>
      <c r="H686" s="42" t="s">
        <v>70</v>
      </c>
      <c r="I686" s="42" t="s">
        <v>6883</v>
      </c>
      <c r="J686" s="42" t="s">
        <v>6733</v>
      </c>
      <c r="K686" s="42" t="s">
        <v>231</v>
      </c>
      <c r="L686" s="42" t="s">
        <v>408</v>
      </c>
      <c r="M686" s="42" t="s">
        <v>1951</v>
      </c>
      <c r="N686" s="42" t="s">
        <v>8876</v>
      </c>
      <c r="O686" s="42"/>
    </row>
    <row r="687" spans="1:15" x14ac:dyDescent="0.3">
      <c r="A687" s="42" t="s">
        <v>6798</v>
      </c>
      <c r="B687" s="42" t="s">
        <v>5668</v>
      </c>
      <c r="C687" s="43" t="s">
        <v>2556</v>
      </c>
      <c r="D687" s="42" t="s">
        <v>154</v>
      </c>
      <c r="E687" s="43" t="s">
        <v>6018</v>
      </c>
      <c r="F687" s="42" t="s">
        <v>1952</v>
      </c>
      <c r="G687" s="42" t="s">
        <v>6878</v>
      </c>
      <c r="H687" s="42" t="s">
        <v>70</v>
      </c>
      <c r="I687" s="42" t="s">
        <v>6879</v>
      </c>
      <c r="J687" s="42" t="s">
        <v>6714</v>
      </c>
      <c r="K687" s="42" t="s">
        <v>231</v>
      </c>
      <c r="L687" s="42" t="s">
        <v>408</v>
      </c>
      <c r="M687" s="42" t="s">
        <v>1951</v>
      </c>
      <c r="N687" s="42" t="s">
        <v>8876</v>
      </c>
      <c r="O687" s="42"/>
    </row>
    <row r="688" spans="1:15" x14ac:dyDescent="0.3">
      <c r="A688" s="42" t="s">
        <v>6798</v>
      </c>
      <c r="B688" s="42" t="s">
        <v>6881</v>
      </c>
      <c r="C688" s="43" t="s">
        <v>2556</v>
      </c>
      <c r="D688" s="42" t="s">
        <v>142</v>
      </c>
      <c r="E688" s="43" t="s">
        <v>6018</v>
      </c>
      <c r="F688" s="42" t="s">
        <v>1952</v>
      </c>
      <c r="G688" s="42" t="s">
        <v>6880</v>
      </c>
      <c r="H688" s="42" t="s">
        <v>70</v>
      </c>
      <c r="I688" s="42" t="s">
        <v>6879</v>
      </c>
      <c r="J688" s="42" t="s">
        <v>2541</v>
      </c>
      <c r="K688" s="42" t="s">
        <v>231</v>
      </c>
      <c r="L688" s="42" t="s">
        <v>408</v>
      </c>
      <c r="M688" s="42" t="s">
        <v>1951</v>
      </c>
      <c r="N688" s="42" t="s">
        <v>8876</v>
      </c>
      <c r="O688" s="42"/>
    </row>
    <row r="689" spans="1:15" x14ac:dyDescent="0.3">
      <c r="A689" s="42" t="s">
        <v>6798</v>
      </c>
      <c r="B689" s="42" t="s">
        <v>3389</v>
      </c>
      <c r="C689" s="43" t="s">
        <v>2556</v>
      </c>
      <c r="D689" s="42" t="s">
        <v>1944</v>
      </c>
      <c r="E689" s="43" t="s">
        <v>2289</v>
      </c>
      <c r="F689" s="42" t="s">
        <v>1952</v>
      </c>
      <c r="G689" s="42" t="s">
        <v>6859</v>
      </c>
      <c r="H689" s="42" t="s">
        <v>70</v>
      </c>
      <c r="I689" s="42" t="s">
        <v>6860</v>
      </c>
      <c r="J689" s="42" t="s">
        <v>6729</v>
      </c>
      <c r="K689" s="42" t="s">
        <v>231</v>
      </c>
      <c r="L689" s="42" t="s">
        <v>408</v>
      </c>
      <c r="M689" s="42" t="s">
        <v>8987</v>
      </c>
      <c r="N689" s="42" t="s">
        <v>8876</v>
      </c>
      <c r="O689" s="42"/>
    </row>
    <row r="690" spans="1:15" x14ac:dyDescent="0.3">
      <c r="A690" s="42" t="s">
        <v>6798</v>
      </c>
      <c r="B690" s="42" t="s">
        <v>3392</v>
      </c>
      <c r="C690" s="43" t="s">
        <v>8878</v>
      </c>
      <c r="D690" s="42" t="s">
        <v>292</v>
      </c>
      <c r="E690" s="43" t="s">
        <v>6018</v>
      </c>
      <c r="F690" s="42" t="s">
        <v>1949</v>
      </c>
      <c r="G690" s="42" t="s">
        <v>6830</v>
      </c>
      <c r="H690" s="42" t="s">
        <v>70</v>
      </c>
      <c r="I690" s="42" t="s">
        <v>6831</v>
      </c>
      <c r="J690" s="42" t="s">
        <v>6733</v>
      </c>
      <c r="K690" s="42" t="s">
        <v>231</v>
      </c>
      <c r="L690" s="42" t="s">
        <v>408</v>
      </c>
      <c r="M690" s="42" t="s">
        <v>1951</v>
      </c>
      <c r="N690" s="42" t="s">
        <v>8876</v>
      </c>
      <c r="O690" s="42"/>
    </row>
    <row r="691" spans="1:15" x14ac:dyDescent="0.3">
      <c r="A691" s="42" t="s">
        <v>6798</v>
      </c>
      <c r="B691" s="42" t="s">
        <v>3395</v>
      </c>
      <c r="C691" s="43" t="s">
        <v>8878</v>
      </c>
      <c r="D691" s="42" t="s">
        <v>154</v>
      </c>
      <c r="E691" s="43" t="s">
        <v>6018</v>
      </c>
      <c r="F691" s="42" t="s">
        <v>1949</v>
      </c>
      <c r="G691" s="42" t="s">
        <v>6832</v>
      </c>
      <c r="H691" s="42" t="s">
        <v>70</v>
      </c>
      <c r="I691" s="42" t="s">
        <v>6833</v>
      </c>
      <c r="J691" s="42" t="s">
        <v>6714</v>
      </c>
      <c r="K691" s="42" t="s">
        <v>231</v>
      </c>
      <c r="L691" s="42" t="s">
        <v>408</v>
      </c>
      <c r="M691" s="42" t="s">
        <v>1951</v>
      </c>
      <c r="N691" s="42" t="s">
        <v>8876</v>
      </c>
      <c r="O691" s="42"/>
    </row>
    <row r="692" spans="1:15" x14ac:dyDescent="0.3">
      <c r="A692" s="42" t="s">
        <v>6798</v>
      </c>
      <c r="B692" s="42" t="s">
        <v>5682</v>
      </c>
      <c r="C692" s="43" t="s">
        <v>8878</v>
      </c>
      <c r="D692" s="42" t="s">
        <v>142</v>
      </c>
      <c r="E692" s="43" t="s">
        <v>6018</v>
      </c>
      <c r="F692" s="42" t="s">
        <v>1949</v>
      </c>
      <c r="G692" s="42" t="s">
        <v>6834</v>
      </c>
      <c r="H692" s="42" t="s">
        <v>70</v>
      </c>
      <c r="I692" s="42" t="s">
        <v>6835</v>
      </c>
      <c r="J692" s="42" t="s">
        <v>2541</v>
      </c>
      <c r="K692" s="42" t="s">
        <v>231</v>
      </c>
      <c r="L692" s="42" t="s">
        <v>408</v>
      </c>
      <c r="M692" s="42" t="s">
        <v>1951</v>
      </c>
      <c r="N692" s="42" t="s">
        <v>8876</v>
      </c>
      <c r="O692" s="42"/>
    </row>
    <row r="693" spans="1:15" x14ac:dyDescent="0.3">
      <c r="A693" s="42" t="s">
        <v>6798</v>
      </c>
      <c r="B693" s="42" t="s">
        <v>5006</v>
      </c>
      <c r="C693" s="43" t="s">
        <v>8878</v>
      </c>
      <c r="D693" s="42" t="s">
        <v>292</v>
      </c>
      <c r="E693" s="43" t="s">
        <v>2289</v>
      </c>
      <c r="F693" s="42" t="s">
        <v>2006</v>
      </c>
      <c r="G693" s="42" t="s">
        <v>7497</v>
      </c>
      <c r="H693" s="42" t="s">
        <v>70</v>
      </c>
      <c r="I693" s="42" t="s">
        <v>7498</v>
      </c>
      <c r="J693" s="42" t="s">
        <v>6733</v>
      </c>
      <c r="K693" s="42" t="s">
        <v>231</v>
      </c>
      <c r="L693" s="42" t="s">
        <v>408</v>
      </c>
      <c r="M693" s="42" t="s">
        <v>2008</v>
      </c>
      <c r="N693" s="42" t="s">
        <v>8876</v>
      </c>
      <c r="O693" s="42"/>
    </row>
    <row r="694" spans="1:15" x14ac:dyDescent="0.3">
      <c r="A694" s="42" t="s">
        <v>6798</v>
      </c>
      <c r="B694" s="42" t="s">
        <v>5009</v>
      </c>
      <c r="C694" s="43" t="s">
        <v>8878</v>
      </c>
      <c r="D694" s="42" t="s">
        <v>154</v>
      </c>
      <c r="E694" s="43" t="s">
        <v>6018</v>
      </c>
      <c r="F694" s="42" t="s">
        <v>2006</v>
      </c>
      <c r="G694" s="42" t="s">
        <v>7499</v>
      </c>
      <c r="H694" s="42" t="s">
        <v>70</v>
      </c>
      <c r="I694" s="42" t="s">
        <v>7500</v>
      </c>
      <c r="J694" s="42" t="s">
        <v>6714</v>
      </c>
      <c r="K694" s="42" t="s">
        <v>231</v>
      </c>
      <c r="L694" s="42" t="s">
        <v>408</v>
      </c>
      <c r="M694" s="42" t="s">
        <v>2008</v>
      </c>
      <c r="N694" s="42" t="s">
        <v>8876</v>
      </c>
      <c r="O694" s="42"/>
    </row>
    <row r="695" spans="1:15" x14ac:dyDescent="0.3">
      <c r="A695" s="42" t="s">
        <v>6798</v>
      </c>
      <c r="B695" s="42" t="s">
        <v>5012</v>
      </c>
      <c r="C695" s="43" t="s">
        <v>8878</v>
      </c>
      <c r="D695" s="42" t="s">
        <v>142</v>
      </c>
      <c r="E695" s="43" t="s">
        <v>6018</v>
      </c>
      <c r="F695" s="42" t="s">
        <v>2006</v>
      </c>
      <c r="G695" s="42" t="s">
        <v>7501</v>
      </c>
      <c r="H695" s="42" t="s">
        <v>70</v>
      </c>
      <c r="I695" s="42" t="s">
        <v>7502</v>
      </c>
      <c r="J695" s="42" t="s">
        <v>2541</v>
      </c>
      <c r="K695" s="42" t="s">
        <v>231</v>
      </c>
      <c r="L695" s="42" t="s">
        <v>408</v>
      </c>
      <c r="M695" s="42" t="s">
        <v>2008</v>
      </c>
      <c r="N695" s="42" t="s">
        <v>8876</v>
      </c>
      <c r="O695" s="42"/>
    </row>
    <row r="696" spans="1:15" x14ac:dyDescent="0.3">
      <c r="A696" s="42" t="s">
        <v>6798</v>
      </c>
      <c r="B696" s="42" t="s">
        <v>5293</v>
      </c>
      <c r="C696" s="43" t="s">
        <v>8878</v>
      </c>
      <c r="D696" s="42" t="s">
        <v>154</v>
      </c>
      <c r="E696" s="43" t="s">
        <v>2289</v>
      </c>
      <c r="F696" s="42" t="s">
        <v>1997</v>
      </c>
      <c r="G696" s="42" t="s">
        <v>7398</v>
      </c>
      <c r="H696" s="42" t="s">
        <v>70</v>
      </c>
      <c r="I696" s="45" t="s">
        <v>7399</v>
      </c>
      <c r="J696" s="42" t="s">
        <v>6714</v>
      </c>
      <c r="K696" s="42" t="s">
        <v>231</v>
      </c>
      <c r="L696" s="42" t="s">
        <v>408</v>
      </c>
      <c r="M696" s="42" t="s">
        <v>1999</v>
      </c>
      <c r="N696" s="42" t="s">
        <v>8876</v>
      </c>
      <c r="O696" s="42" t="s">
        <v>10230</v>
      </c>
    </row>
    <row r="697" spans="1:15" x14ac:dyDescent="0.3">
      <c r="A697" s="42" t="s">
        <v>6798</v>
      </c>
      <c r="B697" s="42" t="s">
        <v>5702</v>
      </c>
      <c r="C697" s="43" t="s">
        <v>8878</v>
      </c>
      <c r="D697" s="42" t="s">
        <v>142</v>
      </c>
      <c r="E697" s="43" t="s">
        <v>6018</v>
      </c>
      <c r="F697" s="42" t="s">
        <v>1997</v>
      </c>
      <c r="G697" s="42" t="s">
        <v>7400</v>
      </c>
      <c r="H697" s="42" t="s">
        <v>70</v>
      </c>
      <c r="I697" s="45" t="s">
        <v>7401</v>
      </c>
      <c r="J697" s="42" t="s">
        <v>2541</v>
      </c>
      <c r="K697" s="42" t="s">
        <v>231</v>
      </c>
      <c r="L697" s="42" t="s">
        <v>408</v>
      </c>
      <c r="M697" s="42" t="s">
        <v>1999</v>
      </c>
      <c r="N697" s="42" t="s">
        <v>8876</v>
      </c>
      <c r="O697" s="42" t="s">
        <v>10230</v>
      </c>
    </row>
    <row r="698" spans="1:15" x14ac:dyDescent="0.3">
      <c r="A698" s="42" t="s">
        <v>6798</v>
      </c>
      <c r="B698" s="42" t="s">
        <v>6862</v>
      </c>
      <c r="C698" s="43" t="s">
        <v>2556</v>
      </c>
      <c r="D698" s="42" t="s">
        <v>1944</v>
      </c>
      <c r="E698" s="43" t="s">
        <v>2289</v>
      </c>
      <c r="F698" s="42" t="s">
        <v>1952</v>
      </c>
      <c r="G698" s="42" t="s">
        <v>6861</v>
      </c>
      <c r="H698" s="42" t="s">
        <v>70</v>
      </c>
      <c r="I698" s="42" t="s">
        <v>6863</v>
      </c>
      <c r="J698" s="42" t="s">
        <v>6729</v>
      </c>
      <c r="K698" s="42" t="s">
        <v>231</v>
      </c>
      <c r="L698" s="42" t="s">
        <v>408</v>
      </c>
      <c r="M698" s="42" t="s">
        <v>1951</v>
      </c>
      <c r="N698" s="42" t="s">
        <v>8876</v>
      </c>
      <c r="O698" s="42"/>
    </row>
    <row r="699" spans="1:15" x14ac:dyDescent="0.3">
      <c r="A699" s="42" t="s">
        <v>6798</v>
      </c>
      <c r="B699" s="42" t="s">
        <v>5038</v>
      </c>
      <c r="C699" s="43" t="s">
        <v>8878</v>
      </c>
      <c r="D699" s="42" t="s">
        <v>292</v>
      </c>
      <c r="E699" s="43" t="s">
        <v>6018</v>
      </c>
      <c r="F699" s="42" t="s">
        <v>1949</v>
      </c>
      <c r="G699" s="42" t="s">
        <v>6841</v>
      </c>
      <c r="H699" s="42" t="s">
        <v>70</v>
      </c>
      <c r="I699" s="42" t="s">
        <v>6842</v>
      </c>
      <c r="J699" s="42" t="s">
        <v>6733</v>
      </c>
      <c r="K699" s="42" t="s">
        <v>231</v>
      </c>
      <c r="L699" s="42" t="s">
        <v>408</v>
      </c>
      <c r="M699" s="42" t="s">
        <v>1951</v>
      </c>
      <c r="N699" s="42" t="s">
        <v>8876</v>
      </c>
      <c r="O699" s="42"/>
    </row>
    <row r="700" spans="1:15" x14ac:dyDescent="0.3">
      <c r="A700" s="42" t="s">
        <v>6798</v>
      </c>
      <c r="B700" s="42" t="s">
        <v>5243</v>
      </c>
      <c r="C700" s="43" t="s">
        <v>8878</v>
      </c>
      <c r="D700" s="42" t="s">
        <v>154</v>
      </c>
      <c r="E700" s="43" t="s">
        <v>6018</v>
      </c>
      <c r="F700" s="42" t="s">
        <v>1949</v>
      </c>
      <c r="G700" s="42" t="s">
        <v>6843</v>
      </c>
      <c r="H700" s="42" t="s">
        <v>70</v>
      </c>
      <c r="I700" s="42" t="s">
        <v>6844</v>
      </c>
      <c r="J700" s="42" t="s">
        <v>6714</v>
      </c>
      <c r="K700" s="42" t="s">
        <v>231</v>
      </c>
      <c r="L700" s="42" t="s">
        <v>408</v>
      </c>
      <c r="M700" s="42" t="s">
        <v>1951</v>
      </c>
      <c r="N700" s="42" t="s">
        <v>8876</v>
      </c>
      <c r="O700" s="42"/>
    </row>
    <row r="701" spans="1:15" x14ac:dyDescent="0.3">
      <c r="A701" s="42" t="s">
        <v>6798</v>
      </c>
      <c r="B701" s="42" t="s">
        <v>3554</v>
      </c>
      <c r="C701" s="43" t="s">
        <v>8878</v>
      </c>
      <c r="D701" s="42" t="s">
        <v>142</v>
      </c>
      <c r="E701" s="43" t="s">
        <v>6018</v>
      </c>
      <c r="F701" s="42" t="s">
        <v>1949</v>
      </c>
      <c r="G701" s="42" t="s">
        <v>6845</v>
      </c>
      <c r="H701" s="42" t="s">
        <v>70</v>
      </c>
      <c r="I701" s="42" t="s">
        <v>6846</v>
      </c>
      <c r="J701" s="42" t="s">
        <v>2541</v>
      </c>
      <c r="K701" s="42" t="s">
        <v>231</v>
      </c>
      <c r="L701" s="42" t="s">
        <v>408</v>
      </c>
      <c r="M701" s="42" t="s">
        <v>1951</v>
      </c>
      <c r="N701" s="42" t="s">
        <v>8876</v>
      </c>
      <c r="O701" s="42"/>
    </row>
    <row r="702" spans="1:15" x14ac:dyDescent="0.3">
      <c r="A702" s="42" t="s">
        <v>6798</v>
      </c>
      <c r="B702" s="42" t="s">
        <v>3557</v>
      </c>
      <c r="C702" s="43" t="s">
        <v>2556</v>
      </c>
      <c r="D702" s="42" t="s">
        <v>154</v>
      </c>
      <c r="E702" s="43" t="s">
        <v>2289</v>
      </c>
      <c r="F702" s="42" t="s">
        <v>1957</v>
      </c>
      <c r="G702" s="42" t="s">
        <v>6973</v>
      </c>
      <c r="H702" s="42" t="s">
        <v>70</v>
      </c>
      <c r="I702" s="42" t="s">
        <v>6974</v>
      </c>
      <c r="J702" s="42" t="s">
        <v>6714</v>
      </c>
      <c r="K702" s="42" t="s">
        <v>231</v>
      </c>
      <c r="L702" s="42" t="s">
        <v>408</v>
      </c>
      <c r="M702" s="42" t="s">
        <v>8982</v>
      </c>
      <c r="N702" s="42" t="s">
        <v>8876</v>
      </c>
      <c r="O702" s="42"/>
    </row>
    <row r="703" spans="1:15" x14ac:dyDescent="0.3">
      <c r="A703" s="42" t="s">
        <v>6798</v>
      </c>
      <c r="B703" s="42" t="s">
        <v>3584</v>
      </c>
      <c r="C703" s="43" t="s">
        <v>8878</v>
      </c>
      <c r="D703" s="42" t="s">
        <v>292</v>
      </c>
      <c r="E703" s="43" t="s">
        <v>2289</v>
      </c>
      <c r="F703" s="42" t="s">
        <v>2006</v>
      </c>
      <c r="G703" s="42" t="s">
        <v>7503</v>
      </c>
      <c r="H703" s="42" t="s">
        <v>70</v>
      </c>
      <c r="I703" s="42" t="s">
        <v>7504</v>
      </c>
      <c r="J703" s="42" t="s">
        <v>6733</v>
      </c>
      <c r="K703" s="42" t="s">
        <v>231</v>
      </c>
      <c r="L703" s="42" t="s">
        <v>408</v>
      </c>
      <c r="M703" s="42" t="s">
        <v>2008</v>
      </c>
      <c r="N703" s="42" t="s">
        <v>8876</v>
      </c>
      <c r="O703" s="42"/>
    </row>
    <row r="704" spans="1:15" x14ac:dyDescent="0.3">
      <c r="A704" s="42" t="s">
        <v>6798</v>
      </c>
      <c r="B704" s="42" t="s">
        <v>5527</v>
      </c>
      <c r="C704" s="43" t="s">
        <v>8878</v>
      </c>
      <c r="D704" s="42" t="s">
        <v>154</v>
      </c>
      <c r="E704" s="43" t="s">
        <v>6018</v>
      </c>
      <c r="F704" s="42" t="s">
        <v>2006</v>
      </c>
      <c r="G704" s="42" t="s">
        <v>7505</v>
      </c>
      <c r="H704" s="42" t="s">
        <v>70</v>
      </c>
      <c r="I704" s="42" t="s">
        <v>7506</v>
      </c>
      <c r="J704" s="42" t="s">
        <v>6714</v>
      </c>
      <c r="K704" s="42" t="s">
        <v>231</v>
      </c>
      <c r="L704" s="42" t="s">
        <v>408</v>
      </c>
      <c r="M704" s="42" t="s">
        <v>2008</v>
      </c>
      <c r="N704" s="42" t="s">
        <v>8876</v>
      </c>
      <c r="O704" s="42"/>
    </row>
    <row r="705" spans="1:15" x14ac:dyDescent="0.3">
      <c r="A705" s="42" t="s">
        <v>6798</v>
      </c>
      <c r="B705" s="42" t="s">
        <v>5397</v>
      </c>
      <c r="C705" s="43" t="s">
        <v>8878</v>
      </c>
      <c r="D705" s="42" t="s">
        <v>142</v>
      </c>
      <c r="E705" s="43" t="s">
        <v>6018</v>
      </c>
      <c r="F705" s="42" t="s">
        <v>2006</v>
      </c>
      <c r="G705" s="42" t="s">
        <v>7507</v>
      </c>
      <c r="H705" s="42" t="s">
        <v>70</v>
      </c>
      <c r="I705" s="42" t="s">
        <v>7508</v>
      </c>
      <c r="J705" s="42" t="s">
        <v>2541</v>
      </c>
      <c r="K705" s="42" t="s">
        <v>231</v>
      </c>
      <c r="L705" s="42" t="s">
        <v>408</v>
      </c>
      <c r="M705" s="42" t="s">
        <v>2008</v>
      </c>
      <c r="N705" s="42" t="s">
        <v>8876</v>
      </c>
      <c r="O705" s="42"/>
    </row>
    <row r="706" spans="1:15" x14ac:dyDescent="0.3">
      <c r="A706" s="42" t="s">
        <v>6798</v>
      </c>
      <c r="B706" s="42" t="s">
        <v>5533</v>
      </c>
      <c r="C706" s="43" t="s">
        <v>8878</v>
      </c>
      <c r="D706" s="42" t="s">
        <v>292</v>
      </c>
      <c r="E706" s="43" t="s">
        <v>2289</v>
      </c>
      <c r="F706" s="42" t="s">
        <v>2006</v>
      </c>
      <c r="G706" s="42" t="s">
        <v>7509</v>
      </c>
      <c r="H706" s="42" t="s">
        <v>70</v>
      </c>
      <c r="I706" s="42" t="s">
        <v>7510</v>
      </c>
      <c r="J706" s="42" t="s">
        <v>6733</v>
      </c>
      <c r="K706" s="42" t="s">
        <v>231</v>
      </c>
      <c r="L706" s="42" t="s">
        <v>408</v>
      </c>
      <c r="M706" s="42" t="s">
        <v>2008</v>
      </c>
      <c r="N706" s="42" t="s">
        <v>8876</v>
      </c>
      <c r="O706" s="42"/>
    </row>
    <row r="707" spans="1:15" x14ac:dyDescent="0.3">
      <c r="A707" s="42" t="s">
        <v>6798</v>
      </c>
      <c r="B707" s="42" t="s">
        <v>2801</v>
      </c>
      <c r="C707" s="43" t="s">
        <v>8878</v>
      </c>
      <c r="D707" s="42" t="s">
        <v>154</v>
      </c>
      <c r="E707" s="43" t="s">
        <v>6018</v>
      </c>
      <c r="F707" s="42" t="s">
        <v>2006</v>
      </c>
      <c r="G707" s="42" t="s">
        <v>7511</v>
      </c>
      <c r="H707" s="42" t="s">
        <v>70</v>
      </c>
      <c r="I707" s="42" t="s">
        <v>7512</v>
      </c>
      <c r="J707" s="42" t="s">
        <v>6714</v>
      </c>
      <c r="K707" s="42" t="s">
        <v>231</v>
      </c>
      <c r="L707" s="42" t="s">
        <v>408</v>
      </c>
      <c r="M707" s="42" t="s">
        <v>2008</v>
      </c>
      <c r="N707" s="42" t="s">
        <v>8876</v>
      </c>
      <c r="O707" s="42"/>
    </row>
    <row r="708" spans="1:15" x14ac:dyDescent="0.3">
      <c r="A708" s="42" t="s">
        <v>6798</v>
      </c>
      <c r="B708" s="42" t="s">
        <v>2804</v>
      </c>
      <c r="C708" s="43" t="s">
        <v>8878</v>
      </c>
      <c r="D708" s="42" t="s">
        <v>142</v>
      </c>
      <c r="E708" s="43" t="s">
        <v>6018</v>
      </c>
      <c r="F708" s="42" t="s">
        <v>2006</v>
      </c>
      <c r="G708" s="42" t="s">
        <v>7513</v>
      </c>
      <c r="H708" s="42" t="s">
        <v>70</v>
      </c>
      <c r="I708" s="42" t="s">
        <v>7514</v>
      </c>
      <c r="J708" s="42" t="s">
        <v>2541</v>
      </c>
      <c r="K708" s="42" t="s">
        <v>231</v>
      </c>
      <c r="L708" s="42" t="s">
        <v>408</v>
      </c>
      <c r="M708" s="42" t="s">
        <v>2008</v>
      </c>
      <c r="N708" s="42" t="s">
        <v>8876</v>
      </c>
      <c r="O708" s="42"/>
    </row>
    <row r="709" spans="1:15" x14ac:dyDescent="0.3">
      <c r="A709" s="42" t="s">
        <v>6798</v>
      </c>
      <c r="B709" s="42" t="s">
        <v>2807</v>
      </c>
      <c r="C709" s="43" t="s">
        <v>8878</v>
      </c>
      <c r="D709" s="42" t="s">
        <v>292</v>
      </c>
      <c r="E709" s="43" t="s">
        <v>2289</v>
      </c>
      <c r="F709" s="42" t="s">
        <v>2006</v>
      </c>
      <c r="G709" s="42" t="s">
        <v>7515</v>
      </c>
      <c r="H709" s="42" t="s">
        <v>70</v>
      </c>
      <c r="I709" s="42" t="s">
        <v>7516</v>
      </c>
      <c r="J709" s="42" t="s">
        <v>6733</v>
      </c>
      <c r="K709" s="42" t="s">
        <v>231</v>
      </c>
      <c r="L709" s="42" t="s">
        <v>408</v>
      </c>
      <c r="M709" s="42" t="s">
        <v>2008</v>
      </c>
      <c r="N709" s="42" t="s">
        <v>8876</v>
      </c>
      <c r="O709" s="42"/>
    </row>
    <row r="710" spans="1:15" x14ac:dyDescent="0.3">
      <c r="A710" s="42" t="s">
        <v>6798</v>
      </c>
      <c r="B710" s="42" t="s">
        <v>5234</v>
      </c>
      <c r="C710" s="43" t="s">
        <v>8878</v>
      </c>
      <c r="D710" s="42" t="s">
        <v>154</v>
      </c>
      <c r="E710" s="43" t="s">
        <v>6018</v>
      </c>
      <c r="F710" s="42" t="s">
        <v>2006</v>
      </c>
      <c r="G710" s="42" t="s">
        <v>7517</v>
      </c>
      <c r="H710" s="42" t="s">
        <v>70</v>
      </c>
      <c r="I710" s="42" t="s">
        <v>7518</v>
      </c>
      <c r="J710" s="42" t="s">
        <v>6714</v>
      </c>
      <c r="K710" s="42" t="s">
        <v>231</v>
      </c>
      <c r="L710" s="42" t="s">
        <v>408</v>
      </c>
      <c r="M710" s="42" t="s">
        <v>2008</v>
      </c>
      <c r="N710" s="42" t="s">
        <v>8876</v>
      </c>
      <c r="O710" s="42"/>
    </row>
    <row r="711" spans="1:15" x14ac:dyDescent="0.3">
      <c r="A711" s="42" t="s">
        <v>6798</v>
      </c>
      <c r="B711" s="42" t="s">
        <v>5863</v>
      </c>
      <c r="C711" s="43" t="s">
        <v>8878</v>
      </c>
      <c r="D711" s="42" t="s">
        <v>142</v>
      </c>
      <c r="E711" s="43" t="s">
        <v>6018</v>
      </c>
      <c r="F711" s="42" t="s">
        <v>2006</v>
      </c>
      <c r="G711" s="42" t="s">
        <v>7519</v>
      </c>
      <c r="H711" s="42" t="s">
        <v>70</v>
      </c>
      <c r="I711" s="42" t="s">
        <v>7520</v>
      </c>
      <c r="J711" s="42" t="s">
        <v>2541</v>
      </c>
      <c r="K711" s="42" t="s">
        <v>231</v>
      </c>
      <c r="L711" s="42" t="s">
        <v>408</v>
      </c>
      <c r="M711" s="42" t="s">
        <v>2008</v>
      </c>
      <c r="N711" s="42" t="s">
        <v>8876</v>
      </c>
      <c r="O711" s="42"/>
    </row>
    <row r="712" spans="1:15" x14ac:dyDescent="0.3">
      <c r="A712" s="42" t="s">
        <v>6798</v>
      </c>
      <c r="B712" s="42" t="s">
        <v>5866</v>
      </c>
      <c r="C712" s="43" t="s">
        <v>8878</v>
      </c>
      <c r="D712" s="42" t="s">
        <v>154</v>
      </c>
      <c r="E712" s="43" t="s">
        <v>2289</v>
      </c>
      <c r="F712" s="42" t="s">
        <v>1997</v>
      </c>
      <c r="G712" s="42" t="s">
        <v>7402</v>
      </c>
      <c r="H712" s="42" t="s">
        <v>70</v>
      </c>
      <c r="I712" s="42" t="s">
        <v>7403</v>
      </c>
      <c r="J712" s="42" t="s">
        <v>6714</v>
      </c>
      <c r="K712" s="42" t="s">
        <v>231</v>
      </c>
      <c r="L712" s="42" t="s">
        <v>408</v>
      </c>
      <c r="M712" s="42" t="s">
        <v>1999</v>
      </c>
      <c r="N712" s="42" t="s">
        <v>8876</v>
      </c>
      <c r="O712" s="42"/>
    </row>
    <row r="713" spans="1:15" x14ac:dyDescent="0.3">
      <c r="A713" s="42" t="s">
        <v>6798</v>
      </c>
      <c r="B713" s="42" t="s">
        <v>5869</v>
      </c>
      <c r="C713" s="43" t="s">
        <v>8878</v>
      </c>
      <c r="D713" s="42" t="s">
        <v>142</v>
      </c>
      <c r="E713" s="43" t="s">
        <v>6018</v>
      </c>
      <c r="F713" s="42" t="s">
        <v>1997</v>
      </c>
      <c r="G713" s="42" t="s">
        <v>7404</v>
      </c>
      <c r="H713" s="42" t="s">
        <v>70</v>
      </c>
      <c r="I713" s="42" t="s">
        <v>7405</v>
      </c>
      <c r="J713" s="42" t="s">
        <v>2541</v>
      </c>
      <c r="K713" s="42" t="s">
        <v>231</v>
      </c>
      <c r="L713" s="42" t="s">
        <v>408</v>
      </c>
      <c r="M713" s="42" t="s">
        <v>1999</v>
      </c>
      <c r="N713" s="42" t="s">
        <v>8876</v>
      </c>
      <c r="O713" s="42"/>
    </row>
    <row r="714" spans="1:15" x14ac:dyDescent="0.3">
      <c r="A714" s="42" t="s">
        <v>6798</v>
      </c>
      <c r="B714" s="42" t="s">
        <v>3423</v>
      </c>
      <c r="C714" s="43" t="s">
        <v>8878</v>
      </c>
      <c r="D714" s="42" t="s">
        <v>154</v>
      </c>
      <c r="E714" s="43" t="s">
        <v>2289</v>
      </c>
      <c r="F714" s="42" t="s">
        <v>1997</v>
      </c>
      <c r="G714" s="42" t="s">
        <v>7406</v>
      </c>
      <c r="H714" s="42" t="s">
        <v>70</v>
      </c>
      <c r="I714" s="42" t="s">
        <v>7407</v>
      </c>
      <c r="J714" s="42" t="s">
        <v>6714</v>
      </c>
      <c r="K714" s="42" t="s">
        <v>231</v>
      </c>
      <c r="L714" s="42" t="s">
        <v>408</v>
      </c>
      <c r="M714" s="42" t="s">
        <v>1999</v>
      </c>
      <c r="N714" s="42" t="s">
        <v>8876</v>
      </c>
      <c r="O714" s="42"/>
    </row>
    <row r="715" spans="1:15" x14ac:dyDescent="0.3">
      <c r="A715" s="42" t="s">
        <v>6798</v>
      </c>
      <c r="B715" s="42" t="s">
        <v>3426</v>
      </c>
      <c r="C715" s="43" t="s">
        <v>8878</v>
      </c>
      <c r="D715" s="42" t="s">
        <v>142</v>
      </c>
      <c r="E715" s="43" t="s">
        <v>6018</v>
      </c>
      <c r="F715" s="42" t="s">
        <v>1997</v>
      </c>
      <c r="G715" s="42" t="s">
        <v>7408</v>
      </c>
      <c r="H715" s="42" t="s">
        <v>70</v>
      </c>
      <c r="I715" s="42" t="s">
        <v>7409</v>
      </c>
      <c r="J715" s="42" t="s">
        <v>2541</v>
      </c>
      <c r="K715" s="42" t="s">
        <v>231</v>
      </c>
      <c r="L715" s="42" t="s">
        <v>408</v>
      </c>
      <c r="M715" s="42" t="s">
        <v>1999</v>
      </c>
      <c r="N715" s="42" t="s">
        <v>8876</v>
      </c>
      <c r="O715" s="42"/>
    </row>
    <row r="716" spans="1:15" x14ac:dyDescent="0.3">
      <c r="A716" s="42" t="s">
        <v>6798</v>
      </c>
      <c r="B716" s="42" t="s">
        <v>3447</v>
      </c>
      <c r="C716" s="43" t="s">
        <v>8878</v>
      </c>
      <c r="D716" s="42" t="s">
        <v>142</v>
      </c>
      <c r="E716" s="43" t="s">
        <v>2543</v>
      </c>
      <c r="F716" s="42" t="s">
        <v>2057</v>
      </c>
      <c r="G716" s="42" t="s">
        <v>7598</v>
      </c>
      <c r="H716" s="42" t="s">
        <v>70</v>
      </c>
      <c r="I716" s="42" t="s">
        <v>7599</v>
      </c>
      <c r="J716" s="42" t="s">
        <v>2541</v>
      </c>
      <c r="K716" s="42" t="s">
        <v>231</v>
      </c>
      <c r="L716" s="42" t="s">
        <v>408</v>
      </c>
      <c r="M716" s="42" t="s">
        <v>1598</v>
      </c>
      <c r="N716" s="42" t="s">
        <v>8876</v>
      </c>
      <c r="O716" s="42"/>
    </row>
    <row r="717" spans="1:15" x14ac:dyDescent="0.3">
      <c r="A717" s="42" t="s">
        <v>6798</v>
      </c>
      <c r="B717" s="42" t="s">
        <v>3432</v>
      </c>
      <c r="C717" s="43" t="s">
        <v>2556</v>
      </c>
      <c r="D717" s="42" t="s">
        <v>154</v>
      </c>
      <c r="E717" s="43" t="s">
        <v>2289</v>
      </c>
      <c r="F717" s="42" t="s">
        <v>1991</v>
      </c>
      <c r="G717" s="42" t="s">
        <v>7344</v>
      </c>
      <c r="H717" s="42" t="s">
        <v>70</v>
      </c>
      <c r="I717" s="42" t="s">
        <v>7345</v>
      </c>
      <c r="J717" s="42" t="s">
        <v>6714</v>
      </c>
      <c r="K717" s="42" t="s">
        <v>231</v>
      </c>
      <c r="L717" s="42" t="s">
        <v>408</v>
      </c>
      <c r="M717" s="42" t="s">
        <v>8984</v>
      </c>
      <c r="N717" s="42" t="s">
        <v>8876</v>
      </c>
      <c r="O717" s="42"/>
    </row>
    <row r="718" spans="1:15" x14ac:dyDescent="0.3">
      <c r="A718" s="42" t="s">
        <v>6798</v>
      </c>
      <c r="B718" s="42" t="s">
        <v>3444</v>
      </c>
      <c r="C718" s="43" t="s">
        <v>8878</v>
      </c>
      <c r="D718" s="42" t="s">
        <v>142</v>
      </c>
      <c r="E718" s="43" t="s">
        <v>6018</v>
      </c>
      <c r="F718" s="42" t="s">
        <v>1991</v>
      </c>
      <c r="G718" s="42" t="s">
        <v>7318</v>
      </c>
      <c r="H718" s="42" t="s">
        <v>70</v>
      </c>
      <c r="I718" s="42" t="s">
        <v>7319</v>
      </c>
      <c r="J718" s="42" t="s">
        <v>2541</v>
      </c>
      <c r="K718" s="42" t="s">
        <v>231</v>
      </c>
      <c r="L718" s="42" t="s">
        <v>408</v>
      </c>
      <c r="M718" s="42" t="s">
        <v>8984</v>
      </c>
      <c r="N718" s="42" t="s">
        <v>8876</v>
      </c>
      <c r="O718" s="42"/>
    </row>
    <row r="719" spans="1:15" x14ac:dyDescent="0.3">
      <c r="A719" s="42" t="s">
        <v>6798</v>
      </c>
      <c r="B719" s="42" t="s">
        <v>5860</v>
      </c>
      <c r="C719" s="43" t="s">
        <v>8878</v>
      </c>
      <c r="D719" s="42" t="s">
        <v>154</v>
      </c>
      <c r="E719" s="43" t="s">
        <v>2289</v>
      </c>
      <c r="F719" s="42" t="s">
        <v>1959</v>
      </c>
      <c r="G719" s="42" t="s">
        <v>6990</v>
      </c>
      <c r="H719" s="42" t="s">
        <v>70</v>
      </c>
      <c r="I719" s="42" t="s">
        <v>6991</v>
      </c>
      <c r="J719" s="42" t="s">
        <v>6714</v>
      </c>
      <c r="K719" s="42" t="s">
        <v>231</v>
      </c>
      <c r="L719" s="42" t="s">
        <v>408</v>
      </c>
      <c r="M719" s="42" t="s">
        <v>8917</v>
      </c>
      <c r="N719" s="42" t="s">
        <v>8876</v>
      </c>
      <c r="O719" s="42"/>
    </row>
    <row r="720" spans="1:15" x14ac:dyDescent="0.3">
      <c r="A720" s="42" t="s">
        <v>6798</v>
      </c>
      <c r="B720" s="42" t="s">
        <v>6993</v>
      </c>
      <c r="C720" s="43" t="s">
        <v>8878</v>
      </c>
      <c r="D720" s="42" t="s">
        <v>142</v>
      </c>
      <c r="E720" s="43" t="s">
        <v>6018</v>
      </c>
      <c r="F720" s="42" t="s">
        <v>1959</v>
      </c>
      <c r="G720" s="42" t="s">
        <v>6992</v>
      </c>
      <c r="H720" s="42" t="s">
        <v>70</v>
      </c>
      <c r="I720" s="42" t="s">
        <v>6991</v>
      </c>
      <c r="J720" s="42" t="s">
        <v>2541</v>
      </c>
      <c r="K720" s="42" t="s">
        <v>231</v>
      </c>
      <c r="L720" s="42" t="s">
        <v>408</v>
      </c>
      <c r="M720" s="42" t="s">
        <v>8917</v>
      </c>
      <c r="N720" s="42" t="s">
        <v>8876</v>
      </c>
      <c r="O720" s="42"/>
    </row>
    <row r="721" spans="1:15" x14ac:dyDescent="0.3">
      <c r="A721" s="42" t="s">
        <v>6798</v>
      </c>
      <c r="B721" s="42" t="s">
        <v>3569</v>
      </c>
      <c r="C721" s="43" t="s">
        <v>8878</v>
      </c>
      <c r="D721" s="42" t="s">
        <v>142</v>
      </c>
      <c r="E721" s="43" t="s">
        <v>2289</v>
      </c>
      <c r="F721" s="42" t="s">
        <v>2184</v>
      </c>
      <c r="G721" s="42" t="s">
        <v>7973</v>
      </c>
      <c r="H721" s="42" t="s">
        <v>70</v>
      </c>
      <c r="I721" s="42" t="s">
        <v>7974</v>
      </c>
      <c r="J721" s="42" t="s">
        <v>2541</v>
      </c>
      <c r="K721" s="42" t="s">
        <v>231</v>
      </c>
      <c r="L721" s="42" t="s">
        <v>408</v>
      </c>
      <c r="M721" s="42" t="s">
        <v>821</v>
      </c>
      <c r="N721" s="42" t="s">
        <v>8876</v>
      </c>
      <c r="O721" s="42"/>
    </row>
    <row r="722" spans="1:15" x14ac:dyDescent="0.3">
      <c r="A722" s="42" t="s">
        <v>6798</v>
      </c>
      <c r="B722" s="42" t="s">
        <v>3490</v>
      </c>
      <c r="C722" s="43" t="s">
        <v>2556</v>
      </c>
      <c r="D722" s="42" t="s">
        <v>154</v>
      </c>
      <c r="E722" s="43" t="s">
        <v>2289</v>
      </c>
      <c r="F722" s="42" t="s">
        <v>1959</v>
      </c>
      <c r="G722" s="42" t="s">
        <v>7026</v>
      </c>
      <c r="H722" s="42" t="s">
        <v>70</v>
      </c>
      <c r="I722" s="42" t="s">
        <v>6995</v>
      </c>
      <c r="J722" s="42" t="s">
        <v>6714</v>
      </c>
      <c r="K722" s="42" t="s">
        <v>231</v>
      </c>
      <c r="L722" s="42" t="s">
        <v>408</v>
      </c>
      <c r="M722" s="42" t="s">
        <v>8917</v>
      </c>
      <c r="N722" s="42" t="s">
        <v>8876</v>
      </c>
      <c r="O722" s="42"/>
    </row>
    <row r="723" spans="1:15" x14ac:dyDescent="0.3">
      <c r="A723" s="42" t="s">
        <v>6798</v>
      </c>
      <c r="B723" s="42" t="s">
        <v>3572</v>
      </c>
      <c r="C723" s="43" t="s">
        <v>8878</v>
      </c>
      <c r="D723" s="42" t="s">
        <v>142</v>
      </c>
      <c r="E723" s="43" t="s">
        <v>6018</v>
      </c>
      <c r="F723" s="42" t="s">
        <v>1959</v>
      </c>
      <c r="G723" s="42" t="s">
        <v>6994</v>
      </c>
      <c r="H723" s="42" t="s">
        <v>70</v>
      </c>
      <c r="I723" s="42" t="s">
        <v>6995</v>
      </c>
      <c r="J723" s="42" t="s">
        <v>2541</v>
      </c>
      <c r="K723" s="42" t="s">
        <v>231</v>
      </c>
      <c r="L723" s="42" t="s">
        <v>408</v>
      </c>
      <c r="M723" s="42" t="s">
        <v>8917</v>
      </c>
      <c r="N723" s="42" t="s">
        <v>8876</v>
      </c>
      <c r="O723" s="42"/>
    </row>
    <row r="724" spans="1:15" x14ac:dyDescent="0.3">
      <c r="A724" s="42" t="s">
        <v>6798</v>
      </c>
      <c r="B724" s="42" t="s">
        <v>5246</v>
      </c>
      <c r="C724" s="43" t="s">
        <v>8878</v>
      </c>
      <c r="D724" s="42" t="s">
        <v>154</v>
      </c>
      <c r="E724" s="43" t="s">
        <v>2289</v>
      </c>
      <c r="F724" s="42" t="s">
        <v>1982</v>
      </c>
      <c r="G724" s="42" t="s">
        <v>7209</v>
      </c>
      <c r="H724" s="42" t="s">
        <v>70</v>
      </c>
      <c r="I724" s="42" t="s">
        <v>7210</v>
      </c>
      <c r="J724" s="42" t="s">
        <v>6714</v>
      </c>
      <c r="K724" s="42" t="s">
        <v>231</v>
      </c>
      <c r="L724" s="42" t="s">
        <v>408</v>
      </c>
      <c r="M724" s="42" t="s">
        <v>8978</v>
      </c>
      <c r="N724" s="42" t="s">
        <v>8876</v>
      </c>
      <c r="O724" s="42"/>
    </row>
    <row r="725" spans="1:15" x14ac:dyDescent="0.3">
      <c r="A725" s="42" t="s">
        <v>6798</v>
      </c>
      <c r="B725" s="42" t="s">
        <v>5249</v>
      </c>
      <c r="C725" s="43" t="s">
        <v>8878</v>
      </c>
      <c r="D725" s="42" t="s">
        <v>142</v>
      </c>
      <c r="E725" s="43" t="s">
        <v>6018</v>
      </c>
      <c r="F725" s="42" t="s">
        <v>1982</v>
      </c>
      <c r="G725" s="42" t="s">
        <v>7211</v>
      </c>
      <c r="H725" s="42" t="s">
        <v>70</v>
      </c>
      <c r="I725" s="42" t="s">
        <v>7210</v>
      </c>
      <c r="J725" s="42" t="s">
        <v>2541</v>
      </c>
      <c r="K725" s="42" t="s">
        <v>231</v>
      </c>
      <c r="L725" s="42" t="s">
        <v>408</v>
      </c>
      <c r="M725" s="42" t="s">
        <v>8978</v>
      </c>
      <c r="N725" s="42" t="s">
        <v>8876</v>
      </c>
      <c r="O725" s="42"/>
    </row>
    <row r="726" spans="1:15" x14ac:dyDescent="0.3">
      <c r="A726" s="42" t="s">
        <v>6798</v>
      </c>
      <c r="B726" s="42" t="s">
        <v>7342</v>
      </c>
      <c r="C726" s="43" t="s">
        <v>2556</v>
      </c>
      <c r="D726" s="42" t="s">
        <v>154</v>
      </c>
      <c r="E726" s="43" t="s">
        <v>2289</v>
      </c>
      <c r="F726" s="42" t="s">
        <v>1991</v>
      </c>
      <c r="G726" s="42" t="s">
        <v>7341</v>
      </c>
      <c r="H726" s="42" t="s">
        <v>70</v>
      </c>
      <c r="I726" s="42" t="s">
        <v>7343</v>
      </c>
      <c r="J726" s="42" t="s">
        <v>6714</v>
      </c>
      <c r="K726" s="42" t="s">
        <v>231</v>
      </c>
      <c r="L726" s="42" t="s">
        <v>408</v>
      </c>
      <c r="M726" s="42" t="s">
        <v>8988</v>
      </c>
      <c r="N726" s="42" t="s">
        <v>8876</v>
      </c>
      <c r="O726" s="42"/>
    </row>
    <row r="727" spans="1:15" x14ac:dyDescent="0.3">
      <c r="A727" s="42" t="s">
        <v>6798</v>
      </c>
      <c r="B727" s="42" t="s">
        <v>5989</v>
      </c>
      <c r="C727" s="43" t="s">
        <v>8878</v>
      </c>
      <c r="D727" s="42" t="s">
        <v>142</v>
      </c>
      <c r="E727" s="43" t="s">
        <v>6018</v>
      </c>
      <c r="F727" s="42" t="s">
        <v>1991</v>
      </c>
      <c r="G727" s="42" t="s">
        <v>7320</v>
      </c>
      <c r="H727" s="42" t="s">
        <v>70</v>
      </c>
      <c r="I727" s="42" t="s">
        <v>7321</v>
      </c>
      <c r="J727" s="42" t="s">
        <v>2541</v>
      </c>
      <c r="K727" s="42" t="s">
        <v>231</v>
      </c>
      <c r="L727" s="42" t="s">
        <v>408</v>
      </c>
      <c r="M727" s="42" t="s">
        <v>8988</v>
      </c>
      <c r="N727" s="42" t="s">
        <v>8876</v>
      </c>
      <c r="O727" s="42"/>
    </row>
    <row r="728" spans="1:15" x14ac:dyDescent="0.3">
      <c r="A728" s="42" t="s">
        <v>6798</v>
      </c>
      <c r="B728" s="42" t="s">
        <v>8068</v>
      </c>
      <c r="C728" s="43" t="s">
        <v>2556</v>
      </c>
      <c r="D728" s="42" t="s">
        <v>142</v>
      </c>
      <c r="E728" s="43" t="s">
        <v>2289</v>
      </c>
      <c r="F728" s="42" t="s">
        <v>2218</v>
      </c>
      <c r="G728" s="42" t="s">
        <v>8067</v>
      </c>
      <c r="H728" s="42" t="s">
        <v>70</v>
      </c>
      <c r="I728" s="42" t="s">
        <v>8069</v>
      </c>
      <c r="J728" s="42" t="s">
        <v>2541</v>
      </c>
      <c r="K728" s="42" t="s">
        <v>231</v>
      </c>
      <c r="L728" s="42" t="s">
        <v>408</v>
      </c>
      <c r="M728" s="42" t="s">
        <v>8989</v>
      </c>
      <c r="N728" s="42" t="s">
        <v>8876</v>
      </c>
      <c r="O728" s="42"/>
    </row>
    <row r="729" spans="1:15" x14ac:dyDescent="0.3">
      <c r="A729" s="42" t="s">
        <v>6798</v>
      </c>
      <c r="B729" s="42" t="s">
        <v>8071</v>
      </c>
      <c r="C729" s="43" t="s">
        <v>2556</v>
      </c>
      <c r="D729" s="42" t="s">
        <v>142</v>
      </c>
      <c r="E729" s="43" t="s">
        <v>2289</v>
      </c>
      <c r="F729" s="42" t="s">
        <v>2218</v>
      </c>
      <c r="G729" s="42" t="s">
        <v>8070</v>
      </c>
      <c r="H729" s="42" t="s">
        <v>70</v>
      </c>
      <c r="I729" s="42" t="s">
        <v>8072</v>
      </c>
      <c r="J729" s="42" t="s">
        <v>2541</v>
      </c>
      <c r="K729" s="42" t="s">
        <v>231</v>
      </c>
      <c r="L729" s="42" t="s">
        <v>408</v>
      </c>
      <c r="M729" s="42" t="s">
        <v>8990</v>
      </c>
      <c r="N729" s="42" t="s">
        <v>8876</v>
      </c>
      <c r="O729" s="42"/>
    </row>
    <row r="730" spans="1:15" x14ac:dyDescent="0.3">
      <c r="A730" s="42" t="s">
        <v>6798</v>
      </c>
      <c r="B730" s="42" t="s">
        <v>3905</v>
      </c>
      <c r="C730" s="43" t="s">
        <v>2556</v>
      </c>
      <c r="D730" s="42" t="s">
        <v>142</v>
      </c>
      <c r="E730" s="43" t="s">
        <v>2543</v>
      </c>
      <c r="F730" s="42" t="s">
        <v>2059</v>
      </c>
      <c r="G730" s="42" t="s">
        <v>7610</v>
      </c>
      <c r="H730" s="42" t="s">
        <v>70</v>
      </c>
      <c r="I730" s="42" t="s">
        <v>7611</v>
      </c>
      <c r="J730" s="42" t="s">
        <v>2541</v>
      </c>
      <c r="K730" s="42" t="s">
        <v>231</v>
      </c>
      <c r="L730" s="42" t="s">
        <v>408</v>
      </c>
      <c r="M730" s="42" t="s">
        <v>346</v>
      </c>
      <c r="N730" s="42" t="s">
        <v>8876</v>
      </c>
      <c r="O730" s="42"/>
    </row>
    <row r="731" spans="1:15" x14ac:dyDescent="0.3">
      <c r="A731" s="42" t="s">
        <v>6798</v>
      </c>
      <c r="B731" s="42" t="s">
        <v>5108</v>
      </c>
      <c r="C731" s="43" t="s">
        <v>2556</v>
      </c>
      <c r="D731" s="42" t="s">
        <v>1944</v>
      </c>
      <c r="E731" s="43" t="s">
        <v>2289</v>
      </c>
      <c r="F731" s="42" t="s">
        <v>1952</v>
      </c>
      <c r="G731" s="42" t="s">
        <v>6864</v>
      </c>
      <c r="H731" s="42" t="s">
        <v>70</v>
      </c>
      <c r="I731" s="42" t="s">
        <v>6865</v>
      </c>
      <c r="J731" s="42" t="s">
        <v>6729</v>
      </c>
      <c r="K731" s="42" t="s">
        <v>231</v>
      </c>
      <c r="L731" s="42" t="s">
        <v>408</v>
      </c>
      <c r="M731" s="42" t="s">
        <v>1951</v>
      </c>
      <c r="N731" s="42" t="s">
        <v>8876</v>
      </c>
      <c r="O731" s="42"/>
    </row>
    <row r="732" spans="1:15" x14ac:dyDescent="0.3">
      <c r="A732" s="42" t="s">
        <v>6798</v>
      </c>
      <c r="B732" s="42" t="s">
        <v>2851</v>
      </c>
      <c r="C732" s="43" t="s">
        <v>2556</v>
      </c>
      <c r="D732" s="42" t="s">
        <v>154</v>
      </c>
      <c r="E732" s="43" t="s">
        <v>2289</v>
      </c>
      <c r="F732" s="42" t="s">
        <v>1994</v>
      </c>
      <c r="G732" s="42" t="s">
        <v>7378</v>
      </c>
      <c r="H732" s="42" t="s">
        <v>70</v>
      </c>
      <c r="I732" s="42" t="s">
        <v>7379</v>
      </c>
      <c r="J732" s="42" t="s">
        <v>6714</v>
      </c>
      <c r="K732" s="42" t="s">
        <v>231</v>
      </c>
      <c r="L732" s="42" t="s">
        <v>408</v>
      </c>
      <c r="M732" s="42" t="s">
        <v>8991</v>
      </c>
      <c r="N732" s="42" t="s">
        <v>8876</v>
      </c>
      <c r="O732" s="42"/>
    </row>
    <row r="733" spans="1:15" x14ac:dyDescent="0.3">
      <c r="A733" s="42" t="s">
        <v>6798</v>
      </c>
      <c r="B733" s="42" t="s">
        <v>2854</v>
      </c>
      <c r="C733" s="43" t="s">
        <v>8878</v>
      </c>
      <c r="D733" s="42" t="s">
        <v>1944</v>
      </c>
      <c r="E733" s="43" t="s">
        <v>2289</v>
      </c>
      <c r="F733" s="42" t="s">
        <v>1952</v>
      </c>
      <c r="G733" s="42" t="s">
        <v>6847</v>
      </c>
      <c r="H733" s="42" t="s">
        <v>70</v>
      </c>
      <c r="I733" s="45" t="s">
        <v>6848</v>
      </c>
      <c r="J733" s="42" t="s">
        <v>6729</v>
      </c>
      <c r="K733" s="42" t="s">
        <v>231</v>
      </c>
      <c r="L733" s="42" t="s">
        <v>408</v>
      </c>
      <c r="M733" s="42" t="s">
        <v>1951</v>
      </c>
      <c r="N733" s="42" t="s">
        <v>8876</v>
      </c>
      <c r="O733" s="42" t="s">
        <v>10230</v>
      </c>
    </row>
    <row r="734" spans="1:15" x14ac:dyDescent="0.3">
      <c r="A734" s="42" t="s">
        <v>6798</v>
      </c>
      <c r="B734" s="42" t="s">
        <v>5748</v>
      </c>
      <c r="C734" s="43" t="s">
        <v>2556</v>
      </c>
      <c r="D734" s="42" t="s">
        <v>292</v>
      </c>
      <c r="E734" s="43" t="s">
        <v>2289</v>
      </c>
      <c r="F734" s="42" t="s">
        <v>2003</v>
      </c>
      <c r="G734" s="42" t="s">
        <v>7493</v>
      </c>
      <c r="H734" s="42" t="s">
        <v>70</v>
      </c>
      <c r="I734" s="45" t="s">
        <v>7479</v>
      </c>
      <c r="J734" s="42" t="s">
        <v>6733</v>
      </c>
      <c r="K734" s="42" t="s">
        <v>231</v>
      </c>
      <c r="L734" s="42" t="s">
        <v>408</v>
      </c>
      <c r="M734" s="42" t="s">
        <v>8992</v>
      </c>
      <c r="N734" s="42" t="s">
        <v>8876</v>
      </c>
      <c r="O734" s="42" t="s">
        <v>10230</v>
      </c>
    </row>
    <row r="735" spans="1:15" x14ac:dyDescent="0.3">
      <c r="A735" s="42" t="s">
        <v>6798</v>
      </c>
      <c r="B735" s="42" t="s">
        <v>5883</v>
      </c>
      <c r="C735" s="43" t="s">
        <v>8878</v>
      </c>
      <c r="D735" s="42" t="s">
        <v>154</v>
      </c>
      <c r="E735" s="43" t="s">
        <v>6018</v>
      </c>
      <c r="F735" s="42" t="s">
        <v>2003</v>
      </c>
      <c r="G735" s="42" t="s">
        <v>7478</v>
      </c>
      <c r="H735" s="42" t="s">
        <v>70</v>
      </c>
      <c r="I735" s="45" t="s">
        <v>7479</v>
      </c>
      <c r="J735" s="42" t="s">
        <v>6714</v>
      </c>
      <c r="K735" s="42" t="s">
        <v>231</v>
      </c>
      <c r="L735" s="42" t="s">
        <v>408</v>
      </c>
      <c r="M735" s="42" t="s">
        <v>8992</v>
      </c>
      <c r="N735" s="42" t="s">
        <v>8876</v>
      </c>
      <c r="O735" s="42" t="s">
        <v>10230</v>
      </c>
    </row>
    <row r="736" spans="1:15" x14ac:dyDescent="0.3">
      <c r="A736" s="42" t="s">
        <v>6798</v>
      </c>
      <c r="B736" s="42" t="s">
        <v>3406</v>
      </c>
      <c r="C736" s="43" t="s">
        <v>8878</v>
      </c>
      <c r="D736" s="42" t="s">
        <v>142</v>
      </c>
      <c r="E736" s="43" t="s">
        <v>6018</v>
      </c>
      <c r="F736" s="42" t="s">
        <v>2003</v>
      </c>
      <c r="G736" s="42" t="s">
        <v>7480</v>
      </c>
      <c r="H736" s="42" t="s">
        <v>70</v>
      </c>
      <c r="I736" s="45" t="s">
        <v>7479</v>
      </c>
      <c r="J736" s="42" t="s">
        <v>2541</v>
      </c>
      <c r="K736" s="42" t="s">
        <v>231</v>
      </c>
      <c r="L736" s="42" t="s">
        <v>408</v>
      </c>
      <c r="M736" s="42" t="s">
        <v>8992</v>
      </c>
      <c r="N736" s="42" t="s">
        <v>8876</v>
      </c>
      <c r="O736" s="42" t="s">
        <v>10230</v>
      </c>
    </row>
    <row r="737" spans="1:15" x14ac:dyDescent="0.3">
      <c r="A737" s="42" t="s">
        <v>6798</v>
      </c>
      <c r="B737" s="42" t="s">
        <v>5142</v>
      </c>
      <c r="C737" s="43" t="s">
        <v>8878</v>
      </c>
      <c r="D737" s="42" t="s">
        <v>154</v>
      </c>
      <c r="E737" s="43" t="s">
        <v>6018</v>
      </c>
      <c r="F737" s="42" t="s">
        <v>2006</v>
      </c>
      <c r="G737" s="42" t="s">
        <v>7521</v>
      </c>
      <c r="H737" s="42" t="s">
        <v>70</v>
      </c>
      <c r="I737" s="45" t="s">
        <v>7522</v>
      </c>
      <c r="J737" s="42" t="s">
        <v>6714</v>
      </c>
      <c r="K737" s="42" t="s">
        <v>231</v>
      </c>
      <c r="L737" s="42" t="s">
        <v>408</v>
      </c>
      <c r="M737" s="42" t="s">
        <v>2008</v>
      </c>
      <c r="N737" s="42" t="s">
        <v>8876</v>
      </c>
      <c r="O737" s="42" t="s">
        <v>10230</v>
      </c>
    </row>
    <row r="738" spans="1:15" x14ac:dyDescent="0.3">
      <c r="A738" s="42" t="s">
        <v>6798</v>
      </c>
      <c r="B738" s="42" t="s">
        <v>2901</v>
      </c>
      <c r="C738" s="43" t="s">
        <v>8878</v>
      </c>
      <c r="D738" s="42" t="s">
        <v>142</v>
      </c>
      <c r="E738" s="43" t="s">
        <v>6018</v>
      </c>
      <c r="F738" s="42" t="s">
        <v>2006</v>
      </c>
      <c r="G738" s="42" t="s">
        <v>7523</v>
      </c>
      <c r="H738" s="42" t="s">
        <v>70</v>
      </c>
      <c r="I738" s="45" t="s">
        <v>7522</v>
      </c>
      <c r="J738" s="42" t="s">
        <v>2541</v>
      </c>
      <c r="K738" s="42" t="s">
        <v>231</v>
      </c>
      <c r="L738" s="42" t="s">
        <v>408</v>
      </c>
      <c r="M738" s="42" t="s">
        <v>2008</v>
      </c>
      <c r="N738" s="42" t="s">
        <v>8876</v>
      </c>
      <c r="O738" s="42" t="s">
        <v>10230</v>
      </c>
    </row>
    <row r="739" spans="1:15" x14ac:dyDescent="0.3">
      <c r="A739" s="42" t="s">
        <v>6798</v>
      </c>
      <c r="B739" s="42" t="s">
        <v>2904</v>
      </c>
      <c r="C739" s="43" t="s">
        <v>8878</v>
      </c>
      <c r="D739" s="42" t="s">
        <v>154</v>
      </c>
      <c r="E739" s="43" t="s">
        <v>2289</v>
      </c>
      <c r="F739" s="42" t="s">
        <v>1994</v>
      </c>
      <c r="G739" s="42" t="s">
        <v>7349</v>
      </c>
      <c r="H739" s="42" t="s">
        <v>70</v>
      </c>
      <c r="I739" s="45" t="s">
        <v>7350</v>
      </c>
      <c r="J739" s="42" t="s">
        <v>6714</v>
      </c>
      <c r="K739" s="42" t="s">
        <v>231</v>
      </c>
      <c r="L739" s="42" t="s">
        <v>408</v>
      </c>
      <c r="M739" s="42" t="s">
        <v>8991</v>
      </c>
      <c r="N739" s="42" t="s">
        <v>8876</v>
      </c>
      <c r="O739" s="42" t="s">
        <v>10230</v>
      </c>
    </row>
    <row r="740" spans="1:15" x14ac:dyDescent="0.3">
      <c r="A740" s="42" t="s">
        <v>6798</v>
      </c>
      <c r="B740" s="42" t="s">
        <v>2907</v>
      </c>
      <c r="C740" s="43" t="s">
        <v>8878</v>
      </c>
      <c r="D740" s="42" t="s">
        <v>142</v>
      </c>
      <c r="E740" s="43" t="s">
        <v>6018</v>
      </c>
      <c r="F740" s="42" t="s">
        <v>1994</v>
      </c>
      <c r="G740" s="42" t="s">
        <v>7351</v>
      </c>
      <c r="H740" s="42" t="s">
        <v>70</v>
      </c>
      <c r="I740" s="45" t="s">
        <v>7350</v>
      </c>
      <c r="J740" s="42" t="s">
        <v>2541</v>
      </c>
      <c r="K740" s="42" t="s">
        <v>231</v>
      </c>
      <c r="L740" s="42" t="s">
        <v>408</v>
      </c>
      <c r="M740" s="42" t="s">
        <v>8991</v>
      </c>
      <c r="N740" s="42" t="s">
        <v>8876</v>
      </c>
      <c r="O740" s="42" t="s">
        <v>10230</v>
      </c>
    </row>
    <row r="741" spans="1:15" x14ac:dyDescent="0.3">
      <c r="A741" s="42" t="s">
        <v>6798</v>
      </c>
      <c r="B741" s="42" t="s">
        <v>3986</v>
      </c>
      <c r="C741" s="43" t="s">
        <v>2556</v>
      </c>
      <c r="D741" s="42" t="s">
        <v>142</v>
      </c>
      <c r="E741" s="43" t="s">
        <v>2289</v>
      </c>
      <c r="F741" s="42" t="s">
        <v>2194</v>
      </c>
      <c r="G741" s="42" t="s">
        <v>7993</v>
      </c>
      <c r="H741" s="42" t="s">
        <v>70</v>
      </c>
      <c r="I741" s="42" t="s">
        <v>7994</v>
      </c>
      <c r="J741" s="42" t="s">
        <v>2541</v>
      </c>
      <c r="K741" s="42" t="s">
        <v>231</v>
      </c>
      <c r="L741" s="42" t="s">
        <v>408</v>
      </c>
      <c r="M741" s="42" t="s">
        <v>2197</v>
      </c>
      <c r="N741" s="42" t="s">
        <v>8876</v>
      </c>
      <c r="O741" s="42"/>
    </row>
    <row r="742" spans="1:15" x14ac:dyDescent="0.3">
      <c r="A742" s="42" t="s">
        <v>6798</v>
      </c>
      <c r="B742" s="42" t="s">
        <v>3412</v>
      </c>
      <c r="C742" s="43" t="s">
        <v>8878</v>
      </c>
      <c r="D742" s="42" t="s">
        <v>154</v>
      </c>
      <c r="E742" s="43" t="s">
        <v>2289</v>
      </c>
      <c r="F742" s="42" t="s">
        <v>1985</v>
      </c>
      <c r="G742" s="42" t="s">
        <v>7248</v>
      </c>
      <c r="H742" s="42" t="s">
        <v>70</v>
      </c>
      <c r="I742" s="42" t="s">
        <v>7249</v>
      </c>
      <c r="J742" s="42" t="s">
        <v>6714</v>
      </c>
      <c r="K742" s="42" t="s">
        <v>231</v>
      </c>
      <c r="L742" s="42" t="s">
        <v>408</v>
      </c>
      <c r="M742" s="42" t="s">
        <v>8993</v>
      </c>
      <c r="N742" s="42" t="s">
        <v>8876</v>
      </c>
      <c r="O742" s="42"/>
    </row>
    <row r="743" spans="1:15" x14ac:dyDescent="0.3">
      <c r="A743" s="42" t="s">
        <v>6798</v>
      </c>
      <c r="B743" s="42" t="s">
        <v>3913</v>
      </c>
      <c r="C743" s="43" t="s">
        <v>8878</v>
      </c>
      <c r="D743" s="42" t="s">
        <v>142</v>
      </c>
      <c r="E743" s="43" t="s">
        <v>2289</v>
      </c>
      <c r="F743" s="42" t="s">
        <v>1985</v>
      </c>
      <c r="G743" s="42" t="s">
        <v>7250</v>
      </c>
      <c r="H743" s="42" t="s">
        <v>70</v>
      </c>
      <c r="I743" s="42" t="s">
        <v>7249</v>
      </c>
      <c r="J743" s="42" t="s">
        <v>2541</v>
      </c>
      <c r="K743" s="42" t="s">
        <v>231</v>
      </c>
      <c r="L743" s="42" t="s">
        <v>408</v>
      </c>
      <c r="M743" s="42" t="s">
        <v>8993</v>
      </c>
      <c r="N743" s="42" t="s">
        <v>8876</v>
      </c>
      <c r="O743" s="42"/>
    </row>
    <row r="744" spans="1:15" x14ac:dyDescent="0.3">
      <c r="A744" s="42" t="s">
        <v>6798</v>
      </c>
      <c r="B744" s="42" t="s">
        <v>3916</v>
      </c>
      <c r="C744" s="43" t="s">
        <v>8878</v>
      </c>
      <c r="D744" s="42" t="s">
        <v>292</v>
      </c>
      <c r="E744" s="43" t="s">
        <v>2289</v>
      </c>
      <c r="F744" s="42" t="s">
        <v>1985</v>
      </c>
      <c r="G744" s="42" t="s">
        <v>7251</v>
      </c>
      <c r="H744" s="42" t="s">
        <v>70</v>
      </c>
      <c r="I744" s="42" t="s">
        <v>7249</v>
      </c>
      <c r="J744" s="42" t="s">
        <v>6733</v>
      </c>
      <c r="K744" s="42" t="s">
        <v>231</v>
      </c>
      <c r="L744" s="42" t="s">
        <v>408</v>
      </c>
      <c r="M744" s="42" t="s">
        <v>8993</v>
      </c>
      <c r="N744" s="42" t="s">
        <v>8876</v>
      </c>
      <c r="O744" s="42"/>
    </row>
    <row r="745" spans="1:15" x14ac:dyDescent="0.3">
      <c r="A745" s="42" t="s">
        <v>6798</v>
      </c>
      <c r="B745" s="42" t="s">
        <v>5515</v>
      </c>
      <c r="C745" s="43" t="s">
        <v>2556</v>
      </c>
      <c r="D745" s="42" t="s">
        <v>154</v>
      </c>
      <c r="E745" s="43" t="s">
        <v>2289</v>
      </c>
      <c r="F745" s="42" t="s">
        <v>2003</v>
      </c>
      <c r="G745" s="42" t="s">
        <v>7496</v>
      </c>
      <c r="H745" s="42" t="s">
        <v>70</v>
      </c>
      <c r="I745" s="42" t="s">
        <v>7482</v>
      </c>
      <c r="J745" s="42" t="s">
        <v>6714</v>
      </c>
      <c r="K745" s="42" t="s">
        <v>231</v>
      </c>
      <c r="L745" s="42" t="s">
        <v>408</v>
      </c>
      <c r="M745" s="42" t="s">
        <v>839</v>
      </c>
      <c r="N745" s="42" t="s">
        <v>8876</v>
      </c>
      <c r="O745" s="42"/>
    </row>
    <row r="746" spans="1:15" x14ac:dyDescent="0.3">
      <c r="A746" s="42" t="s">
        <v>6798</v>
      </c>
      <c r="B746" s="42" t="s">
        <v>5781</v>
      </c>
      <c r="C746" s="43" t="s">
        <v>8878</v>
      </c>
      <c r="D746" s="42" t="s">
        <v>142</v>
      </c>
      <c r="E746" s="43" t="s">
        <v>6018</v>
      </c>
      <c r="F746" s="42" t="s">
        <v>2003</v>
      </c>
      <c r="G746" s="42" t="s">
        <v>7481</v>
      </c>
      <c r="H746" s="42" t="s">
        <v>70</v>
      </c>
      <c r="I746" s="42" t="s">
        <v>7482</v>
      </c>
      <c r="J746" s="42" t="s">
        <v>2541</v>
      </c>
      <c r="K746" s="42" t="s">
        <v>231</v>
      </c>
      <c r="L746" s="42" t="s">
        <v>408</v>
      </c>
      <c r="M746" s="42" t="s">
        <v>839</v>
      </c>
      <c r="N746" s="42" t="s">
        <v>8876</v>
      </c>
      <c r="O746" s="42"/>
    </row>
    <row r="747" spans="1:15" x14ac:dyDescent="0.3">
      <c r="A747" s="42" t="s">
        <v>6798</v>
      </c>
      <c r="B747" s="42" t="s">
        <v>5213</v>
      </c>
      <c r="C747" s="43" t="s">
        <v>2556</v>
      </c>
      <c r="D747" s="42" t="s">
        <v>154</v>
      </c>
      <c r="E747" s="43" t="s">
        <v>2289</v>
      </c>
      <c r="F747" s="42" t="s">
        <v>1971</v>
      </c>
      <c r="G747" s="42" t="s">
        <v>7126</v>
      </c>
      <c r="H747" s="42" t="s">
        <v>70</v>
      </c>
      <c r="I747" s="45" t="s">
        <v>7120</v>
      </c>
      <c r="J747" s="42" t="s">
        <v>6714</v>
      </c>
      <c r="K747" s="42" t="s">
        <v>231</v>
      </c>
      <c r="L747" s="42" t="s">
        <v>408</v>
      </c>
      <c r="M747" s="42" t="s">
        <v>8994</v>
      </c>
      <c r="N747" s="42" t="s">
        <v>8876</v>
      </c>
      <c r="O747" s="42" t="s">
        <v>10230</v>
      </c>
    </row>
    <row r="748" spans="1:15" x14ac:dyDescent="0.3">
      <c r="A748" s="42" t="s">
        <v>6798</v>
      </c>
      <c r="B748" s="42" t="s">
        <v>5255</v>
      </c>
      <c r="C748" s="43" t="s">
        <v>8878</v>
      </c>
      <c r="D748" s="42" t="s">
        <v>142</v>
      </c>
      <c r="E748" s="43" t="s">
        <v>6018</v>
      </c>
      <c r="F748" s="42" t="s">
        <v>1954</v>
      </c>
      <c r="G748" s="42" t="s">
        <v>6888</v>
      </c>
      <c r="H748" s="42" t="s">
        <v>70</v>
      </c>
      <c r="I748" s="45" t="s">
        <v>6889</v>
      </c>
      <c r="J748" s="42" t="s">
        <v>2541</v>
      </c>
      <c r="K748" s="42" t="s">
        <v>231</v>
      </c>
      <c r="L748" s="42" t="s">
        <v>408</v>
      </c>
      <c r="M748" s="42" t="s">
        <v>1013</v>
      </c>
      <c r="N748" s="42" t="s">
        <v>8876</v>
      </c>
      <c r="O748" s="42" t="s">
        <v>10230</v>
      </c>
    </row>
    <row r="749" spans="1:15" x14ac:dyDescent="0.3">
      <c r="A749" s="42" t="s">
        <v>6798</v>
      </c>
      <c r="B749" s="42" t="s">
        <v>5216</v>
      </c>
      <c r="C749" s="43" t="s">
        <v>8878</v>
      </c>
      <c r="D749" s="42" t="s">
        <v>142</v>
      </c>
      <c r="E749" s="43" t="s">
        <v>6018</v>
      </c>
      <c r="F749" s="42" t="s">
        <v>1994</v>
      </c>
      <c r="G749" s="42" t="s">
        <v>7352</v>
      </c>
      <c r="H749" s="42" t="s">
        <v>70</v>
      </c>
      <c r="I749" s="45" t="s">
        <v>7353</v>
      </c>
      <c r="J749" s="42" t="s">
        <v>2541</v>
      </c>
      <c r="K749" s="42" t="s">
        <v>231</v>
      </c>
      <c r="L749" s="42" t="s">
        <v>408</v>
      </c>
      <c r="M749" s="42" t="s">
        <v>8991</v>
      </c>
      <c r="N749" s="42" t="s">
        <v>8876</v>
      </c>
      <c r="O749" s="42" t="s">
        <v>10230</v>
      </c>
    </row>
    <row r="750" spans="1:15" x14ac:dyDescent="0.3">
      <c r="A750" s="42" t="s">
        <v>6798</v>
      </c>
      <c r="B750" s="42" t="s">
        <v>5219</v>
      </c>
      <c r="C750" s="43" t="s">
        <v>8878</v>
      </c>
      <c r="D750" s="42" t="s">
        <v>142</v>
      </c>
      <c r="E750" s="43" t="s">
        <v>6018</v>
      </c>
      <c r="F750" s="42" t="s">
        <v>1971</v>
      </c>
      <c r="G750" s="42" t="s">
        <v>7119</v>
      </c>
      <c r="H750" s="42" t="s">
        <v>70</v>
      </c>
      <c r="I750" s="45" t="s">
        <v>7120</v>
      </c>
      <c r="J750" s="42" t="s">
        <v>2541</v>
      </c>
      <c r="K750" s="42" t="s">
        <v>231</v>
      </c>
      <c r="L750" s="42" t="s">
        <v>408</v>
      </c>
      <c r="M750" s="42" t="s">
        <v>8994</v>
      </c>
      <c r="N750" s="42" t="s">
        <v>8876</v>
      </c>
      <c r="O750" s="42" t="s">
        <v>10230</v>
      </c>
    </row>
    <row r="751" spans="1:15" x14ac:dyDescent="0.3">
      <c r="A751" s="42" t="s">
        <v>6798</v>
      </c>
      <c r="B751" s="42" t="s">
        <v>5888</v>
      </c>
      <c r="C751" s="43" t="s">
        <v>8878</v>
      </c>
      <c r="D751" s="42" t="s">
        <v>292</v>
      </c>
      <c r="E751" s="43" t="s">
        <v>6018</v>
      </c>
      <c r="F751" s="42" t="s">
        <v>1952</v>
      </c>
      <c r="G751" s="42" t="s">
        <v>6849</v>
      </c>
      <c r="H751" s="42" t="s">
        <v>70</v>
      </c>
      <c r="I751" s="45" t="s">
        <v>6850</v>
      </c>
      <c r="J751" s="42" t="s">
        <v>6733</v>
      </c>
      <c r="K751" s="42" t="s">
        <v>231</v>
      </c>
      <c r="L751" s="42" t="s">
        <v>408</v>
      </c>
      <c r="M751" s="42" t="s">
        <v>1951</v>
      </c>
      <c r="N751" s="42" t="s">
        <v>8876</v>
      </c>
      <c r="O751" s="42" t="s">
        <v>10230</v>
      </c>
    </row>
    <row r="752" spans="1:15" x14ac:dyDescent="0.3">
      <c r="A752" s="42" t="s">
        <v>6798</v>
      </c>
      <c r="B752" s="42" t="s">
        <v>3403</v>
      </c>
      <c r="C752" s="43" t="s">
        <v>8878</v>
      </c>
      <c r="D752" s="42" t="s">
        <v>154</v>
      </c>
      <c r="E752" s="43" t="s">
        <v>6018</v>
      </c>
      <c r="F752" s="42" t="s">
        <v>1952</v>
      </c>
      <c r="G752" s="42" t="s">
        <v>6851</v>
      </c>
      <c r="H752" s="42" t="s">
        <v>70</v>
      </c>
      <c r="I752" s="45" t="s">
        <v>6850</v>
      </c>
      <c r="J752" s="42" t="s">
        <v>6714</v>
      </c>
      <c r="K752" s="42" t="s">
        <v>231</v>
      </c>
      <c r="L752" s="42" t="s">
        <v>408</v>
      </c>
      <c r="M752" s="42" t="s">
        <v>1951</v>
      </c>
      <c r="N752" s="42" t="s">
        <v>8876</v>
      </c>
      <c r="O752" s="42" t="s">
        <v>10230</v>
      </c>
    </row>
    <row r="753" spans="1:15" x14ac:dyDescent="0.3">
      <c r="A753" s="42" t="s">
        <v>6798</v>
      </c>
      <c r="B753" s="42" t="s">
        <v>5287</v>
      </c>
      <c r="C753" s="43" t="s">
        <v>8878</v>
      </c>
      <c r="D753" s="42" t="s">
        <v>142</v>
      </c>
      <c r="E753" s="43" t="s">
        <v>6018</v>
      </c>
      <c r="F753" s="42" t="s">
        <v>1952</v>
      </c>
      <c r="G753" s="42" t="s">
        <v>6852</v>
      </c>
      <c r="H753" s="42" t="s">
        <v>70</v>
      </c>
      <c r="I753" s="45" t="s">
        <v>6850</v>
      </c>
      <c r="J753" s="42" t="s">
        <v>2541</v>
      </c>
      <c r="K753" s="42" t="s">
        <v>231</v>
      </c>
      <c r="L753" s="42" t="s">
        <v>408</v>
      </c>
      <c r="M753" s="42" t="s">
        <v>1951</v>
      </c>
      <c r="N753" s="42" t="s">
        <v>8876</v>
      </c>
      <c r="O753" s="42" t="s">
        <v>10230</v>
      </c>
    </row>
    <row r="754" spans="1:15" x14ac:dyDescent="0.3">
      <c r="A754" s="42" t="s">
        <v>6798</v>
      </c>
      <c r="B754" s="42" t="s">
        <v>7737</v>
      </c>
      <c r="C754" s="43" t="s">
        <v>8878</v>
      </c>
      <c r="D754" s="42" t="s">
        <v>142</v>
      </c>
      <c r="E754" s="43" t="s">
        <v>2543</v>
      </c>
      <c r="F754" s="42" t="s">
        <v>2091</v>
      </c>
      <c r="G754" s="42" t="s">
        <v>7736</v>
      </c>
      <c r="H754" s="42" t="s">
        <v>70</v>
      </c>
      <c r="I754" s="42" t="s">
        <v>7738</v>
      </c>
      <c r="J754" s="42" t="s">
        <v>2541</v>
      </c>
      <c r="K754" s="42" t="s">
        <v>231</v>
      </c>
      <c r="L754" s="42" t="s">
        <v>408</v>
      </c>
      <c r="M754" s="42" t="s">
        <v>2094</v>
      </c>
      <c r="N754" s="42" t="s">
        <v>8876</v>
      </c>
      <c r="O754" s="42"/>
    </row>
    <row r="755" spans="1:15" x14ac:dyDescent="0.3">
      <c r="A755" s="42" t="s">
        <v>6798</v>
      </c>
      <c r="B755" s="42" t="s">
        <v>7389</v>
      </c>
      <c r="C755" s="43" t="s">
        <v>2556</v>
      </c>
      <c r="D755" s="42" t="s">
        <v>154</v>
      </c>
      <c r="E755" s="43" t="s">
        <v>2289</v>
      </c>
      <c r="F755" s="42" t="s">
        <v>1994</v>
      </c>
      <c r="G755" s="42" t="s">
        <v>7388</v>
      </c>
      <c r="H755" s="42" t="s">
        <v>70</v>
      </c>
      <c r="I755" s="42" t="s">
        <v>7390</v>
      </c>
      <c r="J755" s="42" t="s">
        <v>6714</v>
      </c>
      <c r="K755" s="42" t="s">
        <v>231</v>
      </c>
      <c r="L755" s="42" t="s">
        <v>408</v>
      </c>
      <c r="M755" s="42" t="s">
        <v>8991</v>
      </c>
      <c r="N755" s="42" t="s">
        <v>8876</v>
      </c>
      <c r="O755" s="42"/>
    </row>
    <row r="756" spans="1:15" x14ac:dyDescent="0.3">
      <c r="A756" s="42" t="s">
        <v>6798</v>
      </c>
      <c r="B756" s="42" t="s">
        <v>7392</v>
      </c>
      <c r="C756" s="43" t="s">
        <v>2556</v>
      </c>
      <c r="D756" s="42" t="s">
        <v>142</v>
      </c>
      <c r="E756" s="43" t="s">
        <v>6018</v>
      </c>
      <c r="F756" s="42" t="s">
        <v>1994</v>
      </c>
      <c r="G756" s="42" t="s">
        <v>7391</v>
      </c>
      <c r="H756" s="42" t="s">
        <v>70</v>
      </c>
      <c r="I756" s="42" t="s">
        <v>7390</v>
      </c>
      <c r="J756" s="42" t="s">
        <v>2541</v>
      </c>
      <c r="K756" s="42" t="s">
        <v>231</v>
      </c>
      <c r="L756" s="42" t="s">
        <v>408</v>
      </c>
      <c r="M756" s="42" t="s">
        <v>8991</v>
      </c>
      <c r="N756" s="42" t="s">
        <v>8876</v>
      </c>
      <c r="O756" s="42"/>
    </row>
    <row r="757" spans="1:15" x14ac:dyDescent="0.3">
      <c r="A757" s="42" t="s">
        <v>6798</v>
      </c>
      <c r="B757" s="42" t="s">
        <v>6867</v>
      </c>
      <c r="C757" s="43" t="s">
        <v>2556</v>
      </c>
      <c r="D757" s="42" t="s">
        <v>1944</v>
      </c>
      <c r="E757" s="43" t="s">
        <v>2289</v>
      </c>
      <c r="F757" s="42" t="s">
        <v>1952</v>
      </c>
      <c r="G757" s="42" t="s">
        <v>6866</v>
      </c>
      <c r="H757" s="42" t="s">
        <v>70</v>
      </c>
      <c r="I757" s="42" t="s">
        <v>6868</v>
      </c>
      <c r="J757" s="42" t="s">
        <v>6729</v>
      </c>
      <c r="K757" s="42" t="s">
        <v>231</v>
      </c>
      <c r="L757" s="42" t="s">
        <v>408</v>
      </c>
      <c r="M757" s="42" t="s">
        <v>1951</v>
      </c>
      <c r="N757" s="42" t="s">
        <v>8876</v>
      </c>
      <c r="O757" s="42"/>
    </row>
    <row r="758" spans="1:15" x14ac:dyDescent="0.3">
      <c r="A758" s="42" t="s">
        <v>6798</v>
      </c>
      <c r="B758" s="42" t="s">
        <v>7447</v>
      </c>
      <c r="C758" s="43" t="s">
        <v>8878</v>
      </c>
      <c r="D758" s="42" t="s">
        <v>292</v>
      </c>
      <c r="E758" s="43" t="s">
        <v>2289</v>
      </c>
      <c r="F758" s="42" t="s">
        <v>2000</v>
      </c>
      <c r="G758" s="42" t="s">
        <v>7446</v>
      </c>
      <c r="H758" s="42" t="s">
        <v>70</v>
      </c>
      <c r="I758" s="42" t="s">
        <v>7448</v>
      </c>
      <c r="J758" s="42" t="s">
        <v>6733</v>
      </c>
      <c r="K758" s="42" t="s">
        <v>231</v>
      </c>
      <c r="L758" s="42" t="s">
        <v>408</v>
      </c>
      <c r="M758" s="42" t="s">
        <v>8995</v>
      </c>
      <c r="N758" s="42" t="s">
        <v>8876</v>
      </c>
      <c r="O758" s="42"/>
    </row>
    <row r="759" spans="1:15" x14ac:dyDescent="0.3">
      <c r="A759" s="42" t="s">
        <v>6798</v>
      </c>
      <c r="B759" s="42" t="s">
        <v>7450</v>
      </c>
      <c r="C759" s="43" t="s">
        <v>8878</v>
      </c>
      <c r="D759" s="42" t="s">
        <v>154</v>
      </c>
      <c r="E759" s="43" t="s">
        <v>6018</v>
      </c>
      <c r="F759" s="42" t="s">
        <v>2000</v>
      </c>
      <c r="G759" s="42" t="s">
        <v>7449</v>
      </c>
      <c r="H759" s="42" t="s">
        <v>70</v>
      </c>
      <c r="I759" s="42" t="s">
        <v>7451</v>
      </c>
      <c r="J759" s="42" t="s">
        <v>6714</v>
      </c>
      <c r="K759" s="42" t="s">
        <v>231</v>
      </c>
      <c r="L759" s="42" t="s">
        <v>408</v>
      </c>
      <c r="M759" s="42" t="s">
        <v>8995</v>
      </c>
      <c r="N759" s="42" t="s">
        <v>8876</v>
      </c>
      <c r="O759" s="42"/>
    </row>
    <row r="760" spans="1:15" x14ac:dyDescent="0.3">
      <c r="A760" s="42" t="s">
        <v>6798</v>
      </c>
      <c r="B760" s="42" t="s">
        <v>7453</v>
      </c>
      <c r="C760" s="43" t="s">
        <v>8878</v>
      </c>
      <c r="D760" s="42" t="s">
        <v>142</v>
      </c>
      <c r="E760" s="43" t="s">
        <v>6018</v>
      </c>
      <c r="F760" s="42" t="s">
        <v>2000</v>
      </c>
      <c r="G760" s="42" t="s">
        <v>7452</v>
      </c>
      <c r="H760" s="42" t="s">
        <v>70</v>
      </c>
      <c r="I760" s="42" t="s">
        <v>7454</v>
      </c>
      <c r="J760" s="42" t="s">
        <v>2541</v>
      </c>
      <c r="K760" s="42" t="s">
        <v>231</v>
      </c>
      <c r="L760" s="42" t="s">
        <v>408</v>
      </c>
      <c r="M760" s="42" t="s">
        <v>8995</v>
      </c>
      <c r="N760" s="42" t="s">
        <v>8876</v>
      </c>
      <c r="O760" s="42"/>
    </row>
    <row r="761" spans="1:15" x14ac:dyDescent="0.3">
      <c r="A761" s="42" t="s">
        <v>6798</v>
      </c>
      <c r="B761" s="42" t="s">
        <v>7456</v>
      </c>
      <c r="C761" s="43" t="s">
        <v>8878</v>
      </c>
      <c r="D761" s="42" t="s">
        <v>154</v>
      </c>
      <c r="E761" s="43" t="s">
        <v>2289</v>
      </c>
      <c r="F761" s="42" t="s">
        <v>2000</v>
      </c>
      <c r="G761" s="42" t="s">
        <v>7455</v>
      </c>
      <c r="H761" s="42" t="s">
        <v>70</v>
      </c>
      <c r="I761" s="42" t="s">
        <v>7457</v>
      </c>
      <c r="J761" s="42" t="s">
        <v>6714</v>
      </c>
      <c r="K761" s="42" t="s">
        <v>231</v>
      </c>
      <c r="L761" s="42" t="s">
        <v>408</v>
      </c>
      <c r="M761" s="42" t="s">
        <v>8996</v>
      </c>
      <c r="N761" s="42" t="s">
        <v>8876</v>
      </c>
      <c r="O761" s="42"/>
    </row>
    <row r="762" spans="1:15" x14ac:dyDescent="0.3">
      <c r="A762" s="42" t="s">
        <v>6798</v>
      </c>
      <c r="B762" s="42" t="s">
        <v>7459</v>
      </c>
      <c r="C762" s="43" t="s">
        <v>8878</v>
      </c>
      <c r="D762" s="42" t="s">
        <v>142</v>
      </c>
      <c r="E762" s="43" t="s">
        <v>6018</v>
      </c>
      <c r="F762" s="42" t="s">
        <v>2000</v>
      </c>
      <c r="G762" s="42" t="s">
        <v>7458</v>
      </c>
      <c r="H762" s="42" t="s">
        <v>70</v>
      </c>
      <c r="I762" s="42" t="s">
        <v>7460</v>
      </c>
      <c r="J762" s="42" t="s">
        <v>2541</v>
      </c>
      <c r="K762" s="42" t="s">
        <v>231</v>
      </c>
      <c r="L762" s="42" t="s">
        <v>408</v>
      </c>
      <c r="M762" s="42" t="s">
        <v>8996</v>
      </c>
      <c r="N762" s="42" t="s">
        <v>8876</v>
      </c>
      <c r="O762" s="42"/>
    </row>
    <row r="763" spans="1:15" x14ac:dyDescent="0.3">
      <c r="A763" s="42" t="s">
        <v>6798</v>
      </c>
      <c r="B763" s="42" t="s">
        <v>7426</v>
      </c>
      <c r="C763" s="43" t="s">
        <v>2556</v>
      </c>
      <c r="D763" s="42" t="s">
        <v>154</v>
      </c>
      <c r="E763" s="43" t="s">
        <v>2289</v>
      </c>
      <c r="F763" s="42" t="s">
        <v>1997</v>
      </c>
      <c r="G763" s="42" t="s">
        <v>7425</v>
      </c>
      <c r="H763" s="42" t="s">
        <v>70</v>
      </c>
      <c r="I763" s="42" t="s">
        <v>7427</v>
      </c>
      <c r="J763" s="42" t="s">
        <v>6714</v>
      </c>
      <c r="K763" s="42" t="s">
        <v>231</v>
      </c>
      <c r="L763" s="42" t="s">
        <v>408</v>
      </c>
      <c r="M763" s="42" t="s">
        <v>1999</v>
      </c>
      <c r="N763" s="42" t="s">
        <v>8876</v>
      </c>
      <c r="O763" s="42"/>
    </row>
    <row r="764" spans="1:15" x14ac:dyDescent="0.3">
      <c r="A764" s="42" t="s">
        <v>6798</v>
      </c>
      <c r="B764" s="42" t="s">
        <v>7411</v>
      </c>
      <c r="C764" s="43" t="s">
        <v>8878</v>
      </c>
      <c r="D764" s="42" t="s">
        <v>142</v>
      </c>
      <c r="E764" s="43" t="s">
        <v>6018</v>
      </c>
      <c r="F764" s="42" t="s">
        <v>1997</v>
      </c>
      <c r="G764" s="42" t="s">
        <v>7410</v>
      </c>
      <c r="H764" s="42" t="s">
        <v>70</v>
      </c>
      <c r="I764" s="42" t="s">
        <v>7412</v>
      </c>
      <c r="J764" s="42" t="s">
        <v>2541</v>
      </c>
      <c r="K764" s="42" t="s">
        <v>231</v>
      </c>
      <c r="L764" s="42" t="s">
        <v>408</v>
      </c>
      <c r="M764" s="42" t="s">
        <v>1999</v>
      </c>
      <c r="N764" s="42" t="s">
        <v>8876</v>
      </c>
      <c r="O764" s="42"/>
    </row>
    <row r="765" spans="1:15" x14ac:dyDescent="0.3">
      <c r="A765" s="42" t="s">
        <v>6798</v>
      </c>
      <c r="B765" s="42" t="s">
        <v>7592</v>
      </c>
      <c r="C765" s="43" t="s">
        <v>8878</v>
      </c>
      <c r="D765" s="42" t="s">
        <v>142</v>
      </c>
      <c r="E765" s="43" t="s">
        <v>2289</v>
      </c>
      <c r="F765" s="42" t="s">
        <v>2053</v>
      </c>
      <c r="G765" s="42" t="s">
        <v>7591</v>
      </c>
      <c r="H765" s="42" t="s">
        <v>70</v>
      </c>
      <c r="I765" s="42" t="s">
        <v>7593</v>
      </c>
      <c r="J765" s="42" t="s">
        <v>2541</v>
      </c>
      <c r="K765" s="42" t="s">
        <v>231</v>
      </c>
      <c r="L765" s="42" t="s">
        <v>408</v>
      </c>
      <c r="M765" s="42" t="s">
        <v>1543</v>
      </c>
      <c r="N765" s="42" t="s">
        <v>8876</v>
      </c>
      <c r="O765" s="42"/>
    </row>
    <row r="766" spans="1:15" x14ac:dyDescent="0.3">
      <c r="A766" s="42" t="s">
        <v>6798</v>
      </c>
      <c r="B766" s="42" t="s">
        <v>7122</v>
      </c>
      <c r="C766" s="43" t="s">
        <v>8878</v>
      </c>
      <c r="D766" s="42" t="s">
        <v>292</v>
      </c>
      <c r="E766" s="43" t="s">
        <v>2289</v>
      </c>
      <c r="F766" s="42" t="s">
        <v>1971</v>
      </c>
      <c r="G766" s="42" t="s">
        <v>7121</v>
      </c>
      <c r="H766" s="42" t="s">
        <v>70</v>
      </c>
      <c r="I766" s="42" t="s">
        <v>7123</v>
      </c>
      <c r="J766" s="42" t="s">
        <v>6733</v>
      </c>
      <c r="K766" s="42" t="s">
        <v>231</v>
      </c>
      <c r="L766" s="42" t="s">
        <v>408</v>
      </c>
      <c r="M766" s="42" t="s">
        <v>8997</v>
      </c>
      <c r="N766" s="42" t="s">
        <v>8876</v>
      </c>
      <c r="O766" s="42"/>
    </row>
    <row r="767" spans="1:15" x14ac:dyDescent="0.3">
      <c r="A767" s="42" t="s">
        <v>6798</v>
      </c>
      <c r="B767" s="42" t="s">
        <v>7128</v>
      </c>
      <c r="C767" s="43" t="s">
        <v>2556</v>
      </c>
      <c r="D767" s="42" t="s">
        <v>154</v>
      </c>
      <c r="E767" s="43" t="s">
        <v>2289</v>
      </c>
      <c r="F767" s="42" t="s">
        <v>1971</v>
      </c>
      <c r="G767" s="42" t="s">
        <v>7127</v>
      </c>
      <c r="H767" s="42" t="s">
        <v>70</v>
      </c>
      <c r="I767" s="42" t="s">
        <v>7125</v>
      </c>
      <c r="J767" s="42" t="s">
        <v>6714</v>
      </c>
      <c r="K767" s="42" t="s">
        <v>231</v>
      </c>
      <c r="L767" s="42" t="s">
        <v>408</v>
      </c>
      <c r="M767" s="42" t="s">
        <v>1973</v>
      </c>
      <c r="N767" s="42" t="s">
        <v>8876</v>
      </c>
      <c r="O767" s="42"/>
    </row>
    <row r="768" spans="1:15" x14ac:dyDescent="0.3">
      <c r="A768" s="42" t="s">
        <v>6798</v>
      </c>
      <c r="B768" s="42" t="s">
        <v>1117</v>
      </c>
      <c r="C768" s="43" t="s">
        <v>8878</v>
      </c>
      <c r="D768" s="42" t="s">
        <v>142</v>
      </c>
      <c r="E768" s="43" t="s">
        <v>6018</v>
      </c>
      <c r="F768" s="42" t="s">
        <v>1971</v>
      </c>
      <c r="G768" s="42" t="s">
        <v>7124</v>
      </c>
      <c r="H768" s="42" t="s">
        <v>70</v>
      </c>
      <c r="I768" s="42" t="s">
        <v>7125</v>
      </c>
      <c r="J768" s="42" t="s">
        <v>2541</v>
      </c>
      <c r="K768" s="42" t="s">
        <v>231</v>
      </c>
      <c r="L768" s="42" t="s">
        <v>408</v>
      </c>
      <c r="M768" s="42" t="s">
        <v>1973</v>
      </c>
      <c r="N768" s="42" t="s">
        <v>8876</v>
      </c>
      <c r="O768" s="42"/>
    </row>
    <row r="769" spans="1:15" x14ac:dyDescent="0.3">
      <c r="A769" s="42" t="s">
        <v>6798</v>
      </c>
      <c r="B769" s="42" t="s">
        <v>2652</v>
      </c>
      <c r="C769" s="43" t="s">
        <v>8878</v>
      </c>
      <c r="D769" s="42" t="s">
        <v>154</v>
      </c>
      <c r="E769" s="43" t="s">
        <v>2289</v>
      </c>
      <c r="F769" s="42" t="s">
        <v>1952</v>
      </c>
      <c r="G769" s="42" t="s">
        <v>6853</v>
      </c>
      <c r="H769" s="42" t="s">
        <v>70</v>
      </c>
      <c r="I769" s="42" t="s">
        <v>6854</v>
      </c>
      <c r="J769" s="42" t="s">
        <v>6714</v>
      </c>
      <c r="K769" s="42" t="s">
        <v>231</v>
      </c>
      <c r="L769" s="42" t="s">
        <v>408</v>
      </c>
      <c r="M769" s="42" t="s">
        <v>1951</v>
      </c>
      <c r="N769" s="42" t="s">
        <v>8876</v>
      </c>
      <c r="O769" s="42"/>
    </row>
    <row r="770" spans="1:15" x14ac:dyDescent="0.3">
      <c r="A770" s="42" t="s">
        <v>6798</v>
      </c>
      <c r="B770" s="42" t="s">
        <v>7386</v>
      </c>
      <c r="C770" s="43" t="s">
        <v>2556</v>
      </c>
      <c r="D770" s="42" t="s">
        <v>154</v>
      </c>
      <c r="E770" s="43" t="s">
        <v>2289</v>
      </c>
      <c r="F770" s="42" t="s">
        <v>1994</v>
      </c>
      <c r="G770" s="42" t="s">
        <v>7385</v>
      </c>
      <c r="H770" s="42" t="s">
        <v>70</v>
      </c>
      <c r="I770" s="42" t="s">
        <v>7387</v>
      </c>
      <c r="J770" s="42" t="s">
        <v>6714</v>
      </c>
      <c r="K770" s="42" t="s">
        <v>231</v>
      </c>
      <c r="L770" s="42" t="s">
        <v>408</v>
      </c>
      <c r="M770" s="42" t="s">
        <v>8991</v>
      </c>
      <c r="N770" s="42" t="s">
        <v>8876</v>
      </c>
      <c r="O770" s="42"/>
    </row>
    <row r="771" spans="1:15" x14ac:dyDescent="0.3">
      <c r="A771" s="42" t="s">
        <v>6798</v>
      </c>
      <c r="B771" s="42" t="s">
        <v>7357</v>
      </c>
      <c r="C771" s="43" t="s">
        <v>8878</v>
      </c>
      <c r="D771" s="42" t="s">
        <v>142</v>
      </c>
      <c r="E771" s="43" t="s">
        <v>2289</v>
      </c>
      <c r="F771" s="42" t="s">
        <v>1994</v>
      </c>
      <c r="G771" s="42" t="s">
        <v>7356</v>
      </c>
      <c r="H771" s="42" t="s">
        <v>70</v>
      </c>
      <c r="I771" s="42" t="s">
        <v>7358</v>
      </c>
      <c r="J771" s="42" t="s">
        <v>2541</v>
      </c>
      <c r="K771" s="42" t="s">
        <v>231</v>
      </c>
      <c r="L771" s="42" t="s">
        <v>408</v>
      </c>
      <c r="M771" s="42" t="s">
        <v>8991</v>
      </c>
      <c r="N771" s="42" t="s">
        <v>8876</v>
      </c>
      <c r="O771" s="42"/>
    </row>
    <row r="772" spans="1:15" x14ac:dyDescent="0.3">
      <c r="A772" s="42" t="s">
        <v>6798</v>
      </c>
      <c r="B772" s="42" t="s">
        <v>7280</v>
      </c>
      <c r="C772" s="43" t="s">
        <v>2556</v>
      </c>
      <c r="D772" s="42" t="s">
        <v>154</v>
      </c>
      <c r="E772" s="43" t="s">
        <v>2289</v>
      </c>
      <c r="F772" s="42" t="s">
        <v>1985</v>
      </c>
      <c r="G772" s="42" t="s">
        <v>7279</v>
      </c>
      <c r="H772" s="42" t="s">
        <v>70</v>
      </c>
      <c r="I772" s="45" t="s">
        <v>7281</v>
      </c>
      <c r="J772" s="42" t="s">
        <v>6714</v>
      </c>
      <c r="K772" s="42" t="s">
        <v>231</v>
      </c>
      <c r="L772" s="42" t="s">
        <v>408</v>
      </c>
      <c r="M772" s="42" t="s">
        <v>8998</v>
      </c>
      <c r="N772" s="42" t="s">
        <v>8876</v>
      </c>
      <c r="O772" s="42" t="s">
        <v>10230</v>
      </c>
    </row>
    <row r="773" spans="1:15" x14ac:dyDescent="0.3">
      <c r="A773" s="42" t="s">
        <v>6798</v>
      </c>
      <c r="B773" s="42" t="s">
        <v>7283</v>
      </c>
      <c r="C773" s="43" t="s">
        <v>2556</v>
      </c>
      <c r="D773" s="42" t="s">
        <v>142</v>
      </c>
      <c r="E773" s="43" t="s">
        <v>2289</v>
      </c>
      <c r="F773" s="42" t="s">
        <v>1985</v>
      </c>
      <c r="G773" s="42" t="s">
        <v>7282</v>
      </c>
      <c r="H773" s="42" t="s">
        <v>70</v>
      </c>
      <c r="I773" s="42" t="s">
        <v>7284</v>
      </c>
      <c r="J773" s="42" t="s">
        <v>2541</v>
      </c>
      <c r="K773" s="42" t="s">
        <v>231</v>
      </c>
      <c r="L773" s="42" t="s">
        <v>408</v>
      </c>
      <c r="M773" s="42" t="s">
        <v>8999</v>
      </c>
      <c r="N773" s="42" t="s">
        <v>8876</v>
      </c>
      <c r="O773" s="42"/>
    </row>
    <row r="774" spans="1:15" x14ac:dyDescent="0.3">
      <c r="A774" s="42" t="s">
        <v>6798</v>
      </c>
      <c r="B774" s="42" t="s">
        <v>7028</v>
      </c>
      <c r="C774" s="43" t="s">
        <v>2556</v>
      </c>
      <c r="D774" s="42" t="s">
        <v>1944</v>
      </c>
      <c r="E774" s="43" t="s">
        <v>2289</v>
      </c>
      <c r="F774" s="42" t="s">
        <v>1959</v>
      </c>
      <c r="G774" s="42" t="s">
        <v>7027</v>
      </c>
      <c r="H774" s="42" t="s">
        <v>70</v>
      </c>
      <c r="I774" s="42" t="s">
        <v>7029</v>
      </c>
      <c r="J774" s="42" t="s">
        <v>6729</v>
      </c>
      <c r="K774" s="42" t="s">
        <v>231</v>
      </c>
      <c r="L774" s="42" t="s">
        <v>408</v>
      </c>
      <c r="M774" s="42" t="s">
        <v>9000</v>
      </c>
      <c r="N774" s="42" t="s">
        <v>8876</v>
      </c>
      <c r="O774" s="42"/>
    </row>
    <row r="775" spans="1:15" x14ac:dyDescent="0.3">
      <c r="A775" s="42" t="s">
        <v>6798</v>
      </c>
      <c r="B775" s="42" t="s">
        <v>7005</v>
      </c>
      <c r="C775" s="43" t="s">
        <v>8878</v>
      </c>
      <c r="D775" s="42" t="s">
        <v>292</v>
      </c>
      <c r="E775" s="43" t="s">
        <v>6018</v>
      </c>
      <c r="F775" s="42" t="s">
        <v>1959</v>
      </c>
      <c r="G775" s="42" t="s">
        <v>7004</v>
      </c>
      <c r="H775" s="42" t="s">
        <v>70</v>
      </c>
      <c r="I775" s="42" t="s">
        <v>7006</v>
      </c>
      <c r="J775" s="42" t="s">
        <v>6733</v>
      </c>
      <c r="K775" s="42" t="s">
        <v>231</v>
      </c>
      <c r="L775" s="42" t="s">
        <v>408</v>
      </c>
      <c r="M775" s="42" t="s">
        <v>9000</v>
      </c>
      <c r="N775" s="42" t="s">
        <v>8876</v>
      </c>
      <c r="O775" s="42"/>
    </row>
    <row r="776" spans="1:15" x14ac:dyDescent="0.3">
      <c r="A776" s="42" t="s">
        <v>6798</v>
      </c>
      <c r="B776" s="42" t="s">
        <v>7008</v>
      </c>
      <c r="C776" s="43" t="s">
        <v>8878</v>
      </c>
      <c r="D776" s="42" t="s">
        <v>154</v>
      </c>
      <c r="E776" s="43" t="s">
        <v>6018</v>
      </c>
      <c r="F776" s="42" t="s">
        <v>1959</v>
      </c>
      <c r="G776" s="42" t="s">
        <v>7007</v>
      </c>
      <c r="H776" s="42" t="s">
        <v>70</v>
      </c>
      <c r="I776" s="42" t="s">
        <v>7009</v>
      </c>
      <c r="J776" s="42" t="s">
        <v>6714</v>
      </c>
      <c r="K776" s="42" t="s">
        <v>231</v>
      </c>
      <c r="L776" s="42" t="s">
        <v>408</v>
      </c>
      <c r="M776" s="42" t="s">
        <v>9000</v>
      </c>
      <c r="N776" s="42" t="s">
        <v>8876</v>
      </c>
      <c r="O776" s="42"/>
    </row>
    <row r="777" spans="1:15" x14ac:dyDescent="0.3">
      <c r="A777" s="42" t="s">
        <v>6798</v>
      </c>
      <c r="B777" s="42" t="s">
        <v>7011</v>
      </c>
      <c r="C777" s="43" t="s">
        <v>8878</v>
      </c>
      <c r="D777" s="42" t="s">
        <v>142</v>
      </c>
      <c r="E777" s="43" t="s">
        <v>6018</v>
      </c>
      <c r="F777" s="42" t="s">
        <v>1959</v>
      </c>
      <c r="G777" s="42" t="s">
        <v>7010</v>
      </c>
      <c r="H777" s="42" t="s">
        <v>70</v>
      </c>
      <c r="I777" s="42" t="s">
        <v>7012</v>
      </c>
      <c r="J777" s="42" t="s">
        <v>2541</v>
      </c>
      <c r="K777" s="42" t="s">
        <v>231</v>
      </c>
      <c r="L777" s="42" t="s">
        <v>408</v>
      </c>
      <c r="M777" s="42" t="s">
        <v>9000</v>
      </c>
      <c r="N777" s="42" t="s">
        <v>8876</v>
      </c>
      <c r="O777" s="42"/>
    </row>
    <row r="778" spans="1:15" x14ac:dyDescent="0.3">
      <c r="A778" s="42" t="s">
        <v>6798</v>
      </c>
      <c r="B778" s="42" t="s">
        <v>7031</v>
      </c>
      <c r="C778" s="43" t="s">
        <v>2556</v>
      </c>
      <c r="D778" s="42" t="s">
        <v>154</v>
      </c>
      <c r="E778" s="43" t="s">
        <v>2289</v>
      </c>
      <c r="F778" s="42" t="s">
        <v>1959</v>
      </c>
      <c r="G778" s="42" t="s">
        <v>7030</v>
      </c>
      <c r="H778" s="42" t="s">
        <v>70</v>
      </c>
      <c r="I778" s="42" t="s">
        <v>7032</v>
      </c>
      <c r="J778" s="42" t="s">
        <v>6714</v>
      </c>
      <c r="K778" s="42" t="s">
        <v>231</v>
      </c>
      <c r="L778" s="42" t="s">
        <v>408</v>
      </c>
      <c r="M778" s="42" t="s">
        <v>8917</v>
      </c>
      <c r="N778" s="42" t="s">
        <v>8876</v>
      </c>
      <c r="O778" s="42"/>
    </row>
    <row r="779" spans="1:15" x14ac:dyDescent="0.3">
      <c r="A779" s="42" t="s">
        <v>6798</v>
      </c>
      <c r="B779" s="42" t="s">
        <v>7014</v>
      </c>
      <c r="C779" s="43" t="s">
        <v>8878</v>
      </c>
      <c r="D779" s="42" t="s">
        <v>142</v>
      </c>
      <c r="E779" s="43" t="s">
        <v>6018</v>
      </c>
      <c r="F779" s="42" t="s">
        <v>1959</v>
      </c>
      <c r="G779" s="42" t="s">
        <v>7013</v>
      </c>
      <c r="H779" s="42" t="s">
        <v>70</v>
      </c>
      <c r="I779" s="42" t="s">
        <v>7015</v>
      </c>
      <c r="J779" s="42" t="s">
        <v>2541</v>
      </c>
      <c r="K779" s="42" t="s">
        <v>231</v>
      </c>
      <c r="L779" s="42" t="s">
        <v>408</v>
      </c>
      <c r="M779" s="42" t="s">
        <v>8917</v>
      </c>
      <c r="N779" s="42" t="s">
        <v>8876</v>
      </c>
      <c r="O779" s="42"/>
    </row>
    <row r="780" spans="1:15" x14ac:dyDescent="0.3">
      <c r="A780" s="42" t="s">
        <v>6798</v>
      </c>
      <c r="B780" s="42" t="s">
        <v>6799</v>
      </c>
      <c r="C780" s="43" t="s">
        <v>2556</v>
      </c>
      <c r="D780" s="42" t="s">
        <v>292</v>
      </c>
      <c r="E780" s="43" t="s">
        <v>2289</v>
      </c>
      <c r="F780" s="42" t="s">
        <v>1946</v>
      </c>
      <c r="G780" s="42" t="s">
        <v>6797</v>
      </c>
      <c r="H780" s="42" t="s">
        <v>70</v>
      </c>
      <c r="I780" s="42" t="s">
        <v>6800</v>
      </c>
      <c r="J780" s="42" t="s">
        <v>6733</v>
      </c>
      <c r="K780" s="42" t="s">
        <v>231</v>
      </c>
      <c r="L780" s="42" t="s">
        <v>408</v>
      </c>
      <c r="M780" s="42" t="s">
        <v>8926</v>
      </c>
      <c r="N780" s="42" t="s">
        <v>8876</v>
      </c>
      <c r="O780" s="42"/>
    </row>
    <row r="781" spans="1:15" x14ac:dyDescent="0.3">
      <c r="A781" s="42" t="s">
        <v>6798</v>
      </c>
      <c r="B781" s="42" t="s">
        <v>6802</v>
      </c>
      <c r="C781" s="43" t="s">
        <v>2556</v>
      </c>
      <c r="D781" s="42" t="s">
        <v>154</v>
      </c>
      <c r="E781" s="43" t="s">
        <v>2289</v>
      </c>
      <c r="F781" s="42" t="s">
        <v>1946</v>
      </c>
      <c r="G781" s="42" t="s">
        <v>6801</v>
      </c>
      <c r="H781" s="42" t="s">
        <v>70</v>
      </c>
      <c r="I781" s="42" t="s">
        <v>6803</v>
      </c>
      <c r="J781" s="42" t="s">
        <v>6714</v>
      </c>
      <c r="K781" s="42" t="s">
        <v>231</v>
      </c>
      <c r="L781" s="42" t="s">
        <v>408</v>
      </c>
      <c r="M781" s="42" t="s">
        <v>8926</v>
      </c>
      <c r="N781" s="42" t="s">
        <v>8876</v>
      </c>
      <c r="O781" s="42"/>
    </row>
    <row r="782" spans="1:15" x14ac:dyDescent="0.3">
      <c r="A782" s="42" t="s">
        <v>6798</v>
      </c>
      <c r="B782" s="42" t="s">
        <v>6805</v>
      </c>
      <c r="C782" s="43" t="s">
        <v>2556</v>
      </c>
      <c r="D782" s="42" t="s">
        <v>142</v>
      </c>
      <c r="E782" s="43" t="s">
        <v>2289</v>
      </c>
      <c r="F782" s="42" t="s">
        <v>1946</v>
      </c>
      <c r="G782" s="42" t="s">
        <v>6804</v>
      </c>
      <c r="H782" s="42" t="s">
        <v>70</v>
      </c>
      <c r="I782" s="42" t="s">
        <v>6806</v>
      </c>
      <c r="J782" s="42" t="s">
        <v>2541</v>
      </c>
      <c r="K782" s="42" t="s">
        <v>231</v>
      </c>
      <c r="L782" s="42" t="s">
        <v>408</v>
      </c>
      <c r="M782" s="42" t="s">
        <v>8926</v>
      </c>
      <c r="N782" s="42" t="s">
        <v>8876</v>
      </c>
      <c r="O782" s="42"/>
    </row>
    <row r="783" spans="1:15" x14ac:dyDescent="0.3">
      <c r="A783" s="42" t="s">
        <v>6798</v>
      </c>
      <c r="B783" s="42" t="s">
        <v>6947</v>
      </c>
      <c r="C783" s="43" t="s">
        <v>8878</v>
      </c>
      <c r="D783" s="42" t="s">
        <v>154</v>
      </c>
      <c r="E783" s="43" t="s">
        <v>2289</v>
      </c>
      <c r="F783" s="42" t="s">
        <v>1957</v>
      </c>
      <c r="G783" s="42" t="s">
        <v>6946</v>
      </c>
      <c r="H783" s="42" t="s">
        <v>70</v>
      </c>
      <c r="I783" s="42" t="s">
        <v>6948</v>
      </c>
      <c r="J783" s="42" t="s">
        <v>6714</v>
      </c>
      <c r="K783" s="42" t="s">
        <v>231</v>
      </c>
      <c r="L783" s="42" t="s">
        <v>408</v>
      </c>
      <c r="M783" s="42" t="s">
        <v>8982</v>
      </c>
      <c r="N783" s="42" t="s">
        <v>8876</v>
      </c>
      <c r="O783" s="42"/>
    </row>
    <row r="784" spans="1:15" x14ac:dyDescent="0.3">
      <c r="A784" s="42" t="s">
        <v>6798</v>
      </c>
      <c r="B784" s="42" t="s">
        <v>6950</v>
      </c>
      <c r="C784" s="43" t="s">
        <v>8878</v>
      </c>
      <c r="D784" s="42" t="s">
        <v>142</v>
      </c>
      <c r="E784" s="43" t="s">
        <v>6018</v>
      </c>
      <c r="F784" s="42" t="s">
        <v>1957</v>
      </c>
      <c r="G784" s="42" t="s">
        <v>6949</v>
      </c>
      <c r="H784" s="42" t="s">
        <v>70</v>
      </c>
      <c r="I784" s="42" t="s">
        <v>6951</v>
      </c>
      <c r="J784" s="42" t="s">
        <v>2541</v>
      </c>
      <c r="K784" s="42" t="s">
        <v>231</v>
      </c>
      <c r="L784" s="42" t="s">
        <v>408</v>
      </c>
      <c r="M784" s="42" t="s">
        <v>8982</v>
      </c>
      <c r="N784" s="42" t="s">
        <v>8876</v>
      </c>
      <c r="O784" s="42"/>
    </row>
    <row r="785" spans="1:15" x14ac:dyDescent="0.3">
      <c r="A785" s="42" t="s">
        <v>6798</v>
      </c>
      <c r="B785" s="42" t="s">
        <v>7752</v>
      </c>
      <c r="C785" s="43" t="s">
        <v>2556</v>
      </c>
      <c r="D785" s="42" t="s">
        <v>142</v>
      </c>
      <c r="E785" s="43" t="s">
        <v>2543</v>
      </c>
      <c r="F785" s="42" t="s">
        <v>2095</v>
      </c>
      <c r="G785" s="42" t="s">
        <v>7751</v>
      </c>
      <c r="H785" s="42" t="s">
        <v>70</v>
      </c>
      <c r="I785" s="42" t="s">
        <v>7753</v>
      </c>
      <c r="J785" s="42" t="s">
        <v>2541</v>
      </c>
      <c r="K785" s="42" t="s">
        <v>231</v>
      </c>
      <c r="L785" s="42" t="s">
        <v>408</v>
      </c>
      <c r="M785" s="42" t="s">
        <v>1567</v>
      </c>
      <c r="N785" s="42" t="s">
        <v>8876</v>
      </c>
      <c r="O785" s="42"/>
    </row>
    <row r="786" spans="1:15" x14ac:dyDescent="0.3">
      <c r="A786" s="42" t="s">
        <v>6798</v>
      </c>
      <c r="B786" s="42" t="s">
        <v>7360</v>
      </c>
      <c r="C786" s="43" t="s">
        <v>8878</v>
      </c>
      <c r="D786" s="42" t="s">
        <v>154</v>
      </c>
      <c r="E786" s="43" t="s">
        <v>2289</v>
      </c>
      <c r="F786" s="42" t="s">
        <v>1994</v>
      </c>
      <c r="G786" s="42" t="s">
        <v>7359</v>
      </c>
      <c r="H786" s="42" t="s">
        <v>70</v>
      </c>
      <c r="I786" s="42" t="s">
        <v>7361</v>
      </c>
      <c r="J786" s="42" t="s">
        <v>6714</v>
      </c>
      <c r="K786" s="42" t="s">
        <v>231</v>
      </c>
      <c r="L786" s="42" t="s">
        <v>408</v>
      </c>
      <c r="M786" s="42" t="s">
        <v>8991</v>
      </c>
      <c r="N786" s="42" t="s">
        <v>8876</v>
      </c>
      <c r="O786" s="42"/>
    </row>
    <row r="787" spans="1:15" x14ac:dyDescent="0.3">
      <c r="A787" s="42" t="s">
        <v>6798</v>
      </c>
      <c r="B787" s="42" t="s">
        <v>7363</v>
      </c>
      <c r="C787" s="43" t="s">
        <v>8878</v>
      </c>
      <c r="D787" s="42" t="s">
        <v>142</v>
      </c>
      <c r="E787" s="43" t="s">
        <v>6018</v>
      </c>
      <c r="F787" s="42" t="s">
        <v>1994</v>
      </c>
      <c r="G787" s="42" t="s">
        <v>7362</v>
      </c>
      <c r="H787" s="42" t="s">
        <v>70</v>
      </c>
      <c r="I787" s="42" t="s">
        <v>7364</v>
      </c>
      <c r="J787" s="42" t="s">
        <v>2541</v>
      </c>
      <c r="K787" s="42" t="s">
        <v>231</v>
      </c>
      <c r="L787" s="42" t="s">
        <v>408</v>
      </c>
      <c r="M787" s="42" t="s">
        <v>8991</v>
      </c>
      <c r="N787" s="42" t="s">
        <v>8876</v>
      </c>
      <c r="O787" s="42"/>
    </row>
    <row r="788" spans="1:15" x14ac:dyDescent="0.3">
      <c r="A788" s="42" t="s">
        <v>6798</v>
      </c>
      <c r="B788" s="42" t="s">
        <v>7495</v>
      </c>
      <c r="C788" s="43" t="s">
        <v>2556</v>
      </c>
      <c r="D788" s="42" t="s">
        <v>154</v>
      </c>
      <c r="E788" s="43" t="s">
        <v>2289</v>
      </c>
      <c r="F788" s="42" t="s">
        <v>2003</v>
      </c>
      <c r="G788" s="42" t="s">
        <v>7494</v>
      </c>
      <c r="H788" s="42" t="s">
        <v>70</v>
      </c>
      <c r="I788" s="42" t="s">
        <v>7485</v>
      </c>
      <c r="J788" s="42" t="s">
        <v>6714</v>
      </c>
      <c r="K788" s="42" t="s">
        <v>231</v>
      </c>
      <c r="L788" s="42" t="s">
        <v>408</v>
      </c>
      <c r="M788" s="42" t="s">
        <v>9001</v>
      </c>
      <c r="N788" s="42" t="s">
        <v>8876</v>
      </c>
      <c r="O788" s="42"/>
    </row>
    <row r="789" spans="1:15" x14ac:dyDescent="0.3">
      <c r="A789" s="42" t="s">
        <v>6798</v>
      </c>
      <c r="B789" s="42" t="s">
        <v>7484</v>
      </c>
      <c r="C789" s="43" t="s">
        <v>8878</v>
      </c>
      <c r="D789" s="42" t="s">
        <v>142</v>
      </c>
      <c r="E789" s="43" t="s">
        <v>6018</v>
      </c>
      <c r="F789" s="42" t="s">
        <v>2003</v>
      </c>
      <c r="G789" s="42" t="s">
        <v>7483</v>
      </c>
      <c r="H789" s="42" t="s">
        <v>70</v>
      </c>
      <c r="I789" s="42" t="s">
        <v>7485</v>
      </c>
      <c r="J789" s="42" t="s">
        <v>2541</v>
      </c>
      <c r="K789" s="42" t="s">
        <v>231</v>
      </c>
      <c r="L789" s="42" t="s">
        <v>408</v>
      </c>
      <c r="M789" s="42" t="s">
        <v>9001</v>
      </c>
      <c r="N789" s="42" t="s">
        <v>8876</v>
      </c>
      <c r="O789" s="42"/>
    </row>
    <row r="790" spans="1:15" x14ac:dyDescent="0.3">
      <c r="A790" s="42" t="s">
        <v>6798</v>
      </c>
      <c r="B790" s="42" t="s">
        <v>7431</v>
      </c>
      <c r="C790" s="43" t="s">
        <v>3048</v>
      </c>
      <c r="D790" s="42" t="s">
        <v>154</v>
      </c>
      <c r="E790" s="43" t="s">
        <v>2289</v>
      </c>
      <c r="F790" s="42" t="s">
        <v>1997</v>
      </c>
      <c r="G790" s="42" t="s">
        <v>7430</v>
      </c>
      <c r="H790" s="42" t="s">
        <v>70</v>
      </c>
      <c r="I790" s="42" t="s">
        <v>7424</v>
      </c>
      <c r="J790" s="42" t="s">
        <v>6714</v>
      </c>
      <c r="K790" s="42" t="s">
        <v>231</v>
      </c>
      <c r="L790" s="42" t="s">
        <v>408</v>
      </c>
      <c r="M790" s="42" t="s">
        <v>1999</v>
      </c>
      <c r="N790" s="42" t="s">
        <v>8876</v>
      </c>
      <c r="O790" s="42"/>
    </row>
    <row r="791" spans="1:15" x14ac:dyDescent="0.3">
      <c r="A791" s="42" t="s">
        <v>6798</v>
      </c>
      <c r="B791" s="42" t="s">
        <v>7423</v>
      </c>
      <c r="C791" s="43" t="s">
        <v>2556</v>
      </c>
      <c r="D791" s="42" t="s">
        <v>142</v>
      </c>
      <c r="E791" s="43" t="s">
        <v>6018</v>
      </c>
      <c r="F791" s="42" t="s">
        <v>1997</v>
      </c>
      <c r="G791" s="42" t="s">
        <v>7422</v>
      </c>
      <c r="H791" s="42" t="s">
        <v>70</v>
      </c>
      <c r="I791" s="42" t="s">
        <v>7424</v>
      </c>
      <c r="J791" s="42" t="s">
        <v>2541</v>
      </c>
      <c r="K791" s="42" t="s">
        <v>231</v>
      </c>
      <c r="L791" s="42" t="s">
        <v>408</v>
      </c>
      <c r="M791" s="42" t="s">
        <v>1999</v>
      </c>
      <c r="N791" s="42" t="s">
        <v>8876</v>
      </c>
      <c r="O791" s="42"/>
    </row>
    <row r="792" spans="1:15" x14ac:dyDescent="0.3">
      <c r="A792" s="42" t="s">
        <v>6798</v>
      </c>
      <c r="B792" s="42" t="s">
        <v>7366</v>
      </c>
      <c r="C792" s="43" t="s">
        <v>8878</v>
      </c>
      <c r="D792" s="42" t="s">
        <v>142</v>
      </c>
      <c r="E792" s="43" t="s">
        <v>6018</v>
      </c>
      <c r="F792" s="42" t="s">
        <v>1994</v>
      </c>
      <c r="G792" s="42" t="s">
        <v>7365</v>
      </c>
      <c r="H792" s="42" t="s">
        <v>70</v>
      </c>
      <c r="I792" s="42" t="s">
        <v>7367</v>
      </c>
      <c r="J792" s="42" t="s">
        <v>2541</v>
      </c>
      <c r="K792" s="42" t="s">
        <v>231</v>
      </c>
      <c r="L792" s="42" t="s">
        <v>408</v>
      </c>
      <c r="M792" s="42" t="s">
        <v>8991</v>
      </c>
      <c r="N792" s="42" t="s">
        <v>8876</v>
      </c>
      <c r="O792" s="42"/>
    </row>
    <row r="793" spans="1:15" x14ac:dyDescent="0.3">
      <c r="A793" s="42" t="s">
        <v>6798</v>
      </c>
      <c r="B793" s="42" t="s">
        <v>7487</v>
      </c>
      <c r="C793" s="43" t="s">
        <v>8878</v>
      </c>
      <c r="D793" s="42" t="s">
        <v>292</v>
      </c>
      <c r="E793" s="43" t="s">
        <v>2289</v>
      </c>
      <c r="F793" s="42" t="s">
        <v>2003</v>
      </c>
      <c r="G793" s="42" t="s">
        <v>7486</v>
      </c>
      <c r="H793" s="42" t="s">
        <v>70</v>
      </c>
      <c r="I793" s="42" t="s">
        <v>7488</v>
      </c>
      <c r="J793" s="42" t="s">
        <v>6733</v>
      </c>
      <c r="K793" s="42" t="s">
        <v>231</v>
      </c>
      <c r="L793" s="42" t="s">
        <v>408</v>
      </c>
      <c r="M793" s="42" t="s">
        <v>9002</v>
      </c>
      <c r="N793" s="42" t="s">
        <v>8876</v>
      </c>
      <c r="O793" s="42"/>
    </row>
    <row r="794" spans="1:15" x14ac:dyDescent="0.3">
      <c r="A794" s="42" t="s">
        <v>6798</v>
      </c>
      <c r="B794" s="42" t="s">
        <v>7490</v>
      </c>
      <c r="C794" s="43" t="s">
        <v>8878</v>
      </c>
      <c r="D794" s="42" t="s">
        <v>154</v>
      </c>
      <c r="E794" s="43" t="s">
        <v>6018</v>
      </c>
      <c r="F794" s="42" t="s">
        <v>2003</v>
      </c>
      <c r="G794" s="42" t="s">
        <v>7489</v>
      </c>
      <c r="H794" s="42" t="s">
        <v>70</v>
      </c>
      <c r="I794" s="42" t="s">
        <v>7488</v>
      </c>
      <c r="J794" s="42" t="s">
        <v>6714</v>
      </c>
      <c r="K794" s="42" t="s">
        <v>231</v>
      </c>
      <c r="L794" s="42" t="s">
        <v>408</v>
      </c>
      <c r="M794" s="42" t="s">
        <v>9002</v>
      </c>
      <c r="N794" s="42" t="s">
        <v>8876</v>
      </c>
      <c r="O794" s="42"/>
    </row>
    <row r="795" spans="1:15" x14ac:dyDescent="0.3">
      <c r="A795" s="42" t="s">
        <v>6798</v>
      </c>
      <c r="B795" s="42" t="s">
        <v>7492</v>
      </c>
      <c r="C795" s="43" t="s">
        <v>8878</v>
      </c>
      <c r="D795" s="42" t="s">
        <v>142</v>
      </c>
      <c r="E795" s="43" t="s">
        <v>6018</v>
      </c>
      <c r="F795" s="42" t="s">
        <v>2003</v>
      </c>
      <c r="G795" s="42" t="s">
        <v>7491</v>
      </c>
      <c r="H795" s="42" t="s">
        <v>70</v>
      </c>
      <c r="I795" s="42" t="s">
        <v>7488</v>
      </c>
      <c r="J795" s="42" t="s">
        <v>2541</v>
      </c>
      <c r="K795" s="42" t="s">
        <v>231</v>
      </c>
      <c r="L795" s="42" t="s">
        <v>408</v>
      </c>
      <c r="M795" s="42" t="s">
        <v>9002</v>
      </c>
      <c r="N795" s="42" t="s">
        <v>8876</v>
      </c>
      <c r="O795" s="42"/>
    </row>
    <row r="796" spans="1:15" x14ac:dyDescent="0.3">
      <c r="A796" s="42" t="s">
        <v>6798</v>
      </c>
      <c r="B796" s="42" t="s">
        <v>7337</v>
      </c>
      <c r="C796" s="43" t="s">
        <v>2556</v>
      </c>
      <c r="D796" s="42" t="s">
        <v>292</v>
      </c>
      <c r="E796" s="43" t="s">
        <v>2289</v>
      </c>
      <c r="F796" s="42" t="s">
        <v>1991</v>
      </c>
      <c r="G796" s="42" t="s">
        <v>7336</v>
      </c>
      <c r="H796" s="42" t="s">
        <v>70</v>
      </c>
      <c r="I796" s="42" t="s">
        <v>7338</v>
      </c>
      <c r="J796" s="42" t="s">
        <v>6733</v>
      </c>
      <c r="K796" s="42" t="s">
        <v>231</v>
      </c>
      <c r="L796" s="42" t="s">
        <v>408</v>
      </c>
      <c r="M796" s="42" t="s">
        <v>9003</v>
      </c>
      <c r="N796" s="42" t="s">
        <v>8876</v>
      </c>
      <c r="O796" s="42"/>
    </row>
    <row r="797" spans="1:15" x14ac:dyDescent="0.3">
      <c r="A797" s="42" t="s">
        <v>6798</v>
      </c>
      <c r="B797" s="42" t="s">
        <v>7326</v>
      </c>
      <c r="C797" s="43" t="s">
        <v>8878</v>
      </c>
      <c r="D797" s="42" t="s">
        <v>154</v>
      </c>
      <c r="E797" s="43" t="s">
        <v>6018</v>
      </c>
      <c r="F797" s="42" t="s">
        <v>1991</v>
      </c>
      <c r="G797" s="42" t="s">
        <v>7325</v>
      </c>
      <c r="H797" s="42" t="s">
        <v>70</v>
      </c>
      <c r="I797" s="42" t="s">
        <v>7327</v>
      </c>
      <c r="J797" s="42" t="s">
        <v>6714</v>
      </c>
      <c r="K797" s="42" t="s">
        <v>231</v>
      </c>
      <c r="L797" s="42" t="s">
        <v>408</v>
      </c>
      <c r="M797" s="42" t="s">
        <v>9003</v>
      </c>
      <c r="N797" s="42" t="s">
        <v>8876</v>
      </c>
      <c r="O797" s="42"/>
    </row>
    <row r="798" spans="1:15" x14ac:dyDescent="0.3">
      <c r="A798" s="42" t="s">
        <v>6798</v>
      </c>
      <c r="B798" s="42" t="s">
        <v>7329</v>
      </c>
      <c r="C798" s="43" t="s">
        <v>8878</v>
      </c>
      <c r="D798" s="42" t="s">
        <v>142</v>
      </c>
      <c r="E798" s="43" t="s">
        <v>6018</v>
      </c>
      <c r="F798" s="42" t="s">
        <v>1991</v>
      </c>
      <c r="G798" s="42" t="s">
        <v>7328</v>
      </c>
      <c r="H798" s="42" t="s">
        <v>70</v>
      </c>
      <c r="I798" s="42" t="s">
        <v>7330</v>
      </c>
      <c r="J798" s="42" t="s">
        <v>2541</v>
      </c>
      <c r="K798" s="42" t="s">
        <v>231</v>
      </c>
      <c r="L798" s="42" t="s">
        <v>408</v>
      </c>
      <c r="M798" s="42" t="s">
        <v>9003</v>
      </c>
      <c r="N798" s="42" t="s">
        <v>8876</v>
      </c>
      <c r="O798" s="42"/>
    </row>
    <row r="799" spans="1:15" x14ac:dyDescent="0.3">
      <c r="A799" s="42" t="s">
        <v>6798</v>
      </c>
      <c r="B799" s="42" t="s">
        <v>7347</v>
      </c>
      <c r="C799" s="43" t="s">
        <v>2556</v>
      </c>
      <c r="D799" s="42" t="s">
        <v>154</v>
      </c>
      <c r="E799" s="43" t="s">
        <v>2289</v>
      </c>
      <c r="F799" s="42" t="s">
        <v>1991</v>
      </c>
      <c r="G799" s="42" t="s">
        <v>7346</v>
      </c>
      <c r="H799" s="42" t="s">
        <v>70</v>
      </c>
      <c r="I799" s="42" t="s">
        <v>7348</v>
      </c>
      <c r="J799" s="42" t="s">
        <v>6714</v>
      </c>
      <c r="K799" s="42" t="s">
        <v>231</v>
      </c>
      <c r="L799" s="42" t="s">
        <v>408</v>
      </c>
      <c r="M799" s="42" t="s">
        <v>8988</v>
      </c>
      <c r="N799" s="42" t="s">
        <v>8876</v>
      </c>
      <c r="O799" s="42"/>
    </row>
    <row r="800" spans="1:15" x14ac:dyDescent="0.3">
      <c r="A800" s="42" t="s">
        <v>6798</v>
      </c>
      <c r="B800" s="42" t="s">
        <v>7332</v>
      </c>
      <c r="C800" s="43" t="s">
        <v>8878</v>
      </c>
      <c r="D800" s="42" t="s">
        <v>142</v>
      </c>
      <c r="E800" s="43" t="s">
        <v>6018</v>
      </c>
      <c r="F800" s="42" t="s">
        <v>1991</v>
      </c>
      <c r="G800" s="42" t="s">
        <v>7331</v>
      </c>
      <c r="H800" s="42" t="s">
        <v>70</v>
      </c>
      <c r="I800" s="42" t="s">
        <v>7333</v>
      </c>
      <c r="J800" s="42" t="s">
        <v>2541</v>
      </c>
      <c r="K800" s="42" t="s">
        <v>231</v>
      </c>
      <c r="L800" s="42" t="s">
        <v>408</v>
      </c>
      <c r="M800" s="42" t="s">
        <v>8988</v>
      </c>
      <c r="N800" s="42" t="s">
        <v>8876</v>
      </c>
      <c r="O800" s="42"/>
    </row>
    <row r="801" spans="1:15" x14ac:dyDescent="0.3">
      <c r="A801" s="42" t="s">
        <v>6798</v>
      </c>
      <c r="B801" s="42" t="s">
        <v>6928</v>
      </c>
      <c r="C801" s="43" t="s">
        <v>2556</v>
      </c>
      <c r="D801" s="42" t="s">
        <v>154</v>
      </c>
      <c r="E801" s="43" t="s">
        <v>2289</v>
      </c>
      <c r="F801" s="42" t="s">
        <v>1954</v>
      </c>
      <c r="G801" s="42" t="s">
        <v>6927</v>
      </c>
      <c r="H801" s="42" t="s">
        <v>70</v>
      </c>
      <c r="I801" s="42" t="s">
        <v>6929</v>
      </c>
      <c r="J801" s="42" t="s">
        <v>6714</v>
      </c>
      <c r="K801" s="42" t="s">
        <v>231</v>
      </c>
      <c r="L801" s="42" t="s">
        <v>408</v>
      </c>
      <c r="M801" s="42" t="s">
        <v>1013</v>
      </c>
      <c r="N801" s="42" t="s">
        <v>8876</v>
      </c>
      <c r="O801" s="42"/>
    </row>
    <row r="802" spans="1:15" x14ac:dyDescent="0.3">
      <c r="A802" s="42" t="s">
        <v>6798</v>
      </c>
      <c r="B802" s="42" t="s">
        <v>6896</v>
      </c>
      <c r="C802" s="43" t="s">
        <v>8878</v>
      </c>
      <c r="D802" s="42" t="s">
        <v>142</v>
      </c>
      <c r="E802" s="43" t="s">
        <v>6018</v>
      </c>
      <c r="F802" s="42" t="s">
        <v>1954</v>
      </c>
      <c r="G802" s="42" t="s">
        <v>6895</v>
      </c>
      <c r="H802" s="42" t="s">
        <v>70</v>
      </c>
      <c r="I802" s="42" t="s">
        <v>6897</v>
      </c>
      <c r="J802" s="42" t="s">
        <v>2541</v>
      </c>
      <c r="K802" s="42" t="s">
        <v>231</v>
      </c>
      <c r="L802" s="42" t="s">
        <v>408</v>
      </c>
      <c r="M802" s="42" t="s">
        <v>1013</v>
      </c>
      <c r="N802" s="42" t="s">
        <v>8876</v>
      </c>
      <c r="O802" s="42"/>
    </row>
    <row r="803" spans="1:15" x14ac:dyDescent="0.3">
      <c r="A803" s="42" t="s">
        <v>6798</v>
      </c>
      <c r="B803" s="42" t="s">
        <v>7976</v>
      </c>
      <c r="C803" s="43" t="s">
        <v>2556</v>
      </c>
      <c r="D803" s="42" t="s">
        <v>142</v>
      </c>
      <c r="E803" s="43" t="s">
        <v>2289</v>
      </c>
      <c r="F803" s="42" t="s">
        <v>2184</v>
      </c>
      <c r="G803" s="42" t="s">
        <v>7975</v>
      </c>
      <c r="H803" s="42" t="s">
        <v>70</v>
      </c>
      <c r="I803" s="42" t="s">
        <v>7977</v>
      </c>
      <c r="J803" s="42" t="s">
        <v>2541</v>
      </c>
      <c r="K803" s="42" t="s">
        <v>231</v>
      </c>
      <c r="L803" s="42" t="s">
        <v>408</v>
      </c>
      <c r="M803" s="42" t="s">
        <v>821</v>
      </c>
      <c r="N803" s="42" t="s">
        <v>8876</v>
      </c>
      <c r="O803" s="42"/>
    </row>
    <row r="804" spans="1:15" x14ac:dyDescent="0.3">
      <c r="A804" s="42" t="s">
        <v>6798</v>
      </c>
      <c r="B804" s="42" t="s">
        <v>7645</v>
      </c>
      <c r="C804" s="43" t="s">
        <v>2556</v>
      </c>
      <c r="D804" s="42" t="s">
        <v>142</v>
      </c>
      <c r="E804" s="43" t="s">
        <v>2543</v>
      </c>
      <c r="F804" s="42" t="s">
        <v>2069</v>
      </c>
      <c r="G804" s="42" t="s">
        <v>7644</v>
      </c>
      <c r="H804" s="42" t="s">
        <v>70</v>
      </c>
      <c r="I804" s="42" t="s">
        <v>7646</v>
      </c>
      <c r="J804" s="42" t="s">
        <v>2541</v>
      </c>
      <c r="K804" s="42" t="s">
        <v>231</v>
      </c>
      <c r="L804" s="42" t="s">
        <v>408</v>
      </c>
      <c r="M804" s="42" t="s">
        <v>1817</v>
      </c>
      <c r="N804" s="42" t="s">
        <v>8876</v>
      </c>
      <c r="O804" s="42"/>
    </row>
    <row r="805" spans="1:15" x14ac:dyDescent="0.3">
      <c r="A805" s="42" t="s">
        <v>6798</v>
      </c>
      <c r="B805" s="42" t="s">
        <v>7288</v>
      </c>
      <c r="C805" s="43" t="s">
        <v>18</v>
      </c>
      <c r="D805" s="42" t="s">
        <v>154</v>
      </c>
      <c r="E805" s="43" t="s">
        <v>2289</v>
      </c>
      <c r="F805" s="42" t="s">
        <v>1985</v>
      </c>
      <c r="G805" s="42" t="s">
        <v>7287</v>
      </c>
      <c r="H805" s="42" t="s">
        <v>70</v>
      </c>
      <c r="I805" s="42" t="s">
        <v>7289</v>
      </c>
      <c r="J805" s="42" t="s">
        <v>6714</v>
      </c>
      <c r="K805" s="42" t="s">
        <v>231</v>
      </c>
      <c r="L805" s="42" t="s">
        <v>408</v>
      </c>
      <c r="M805" s="42" t="s">
        <v>9004</v>
      </c>
      <c r="N805" s="42" t="s">
        <v>8876</v>
      </c>
      <c r="O805" s="42"/>
    </row>
    <row r="806" spans="1:15" x14ac:dyDescent="0.3">
      <c r="A806" s="42" t="s">
        <v>6798</v>
      </c>
      <c r="B806" s="42" t="s">
        <v>7267</v>
      </c>
      <c r="C806" s="43" t="s">
        <v>8878</v>
      </c>
      <c r="D806" s="42" t="s">
        <v>142</v>
      </c>
      <c r="E806" s="43" t="s">
        <v>6018</v>
      </c>
      <c r="F806" s="42" t="s">
        <v>1985</v>
      </c>
      <c r="G806" s="42" t="s">
        <v>7266</v>
      </c>
      <c r="H806" s="42" t="s">
        <v>70</v>
      </c>
      <c r="I806" s="42" t="s">
        <v>7268</v>
      </c>
      <c r="J806" s="42" t="s">
        <v>2541</v>
      </c>
      <c r="K806" s="42" t="s">
        <v>231</v>
      </c>
      <c r="L806" s="42" t="s">
        <v>408</v>
      </c>
      <c r="M806" s="42" t="s">
        <v>9004</v>
      </c>
      <c r="N806" s="42" t="s">
        <v>8876</v>
      </c>
      <c r="O806" s="42"/>
    </row>
    <row r="807" spans="1:15" x14ac:dyDescent="0.3">
      <c r="A807" s="42" t="s">
        <v>6798</v>
      </c>
      <c r="B807" s="42" t="s">
        <v>7525</v>
      </c>
      <c r="C807" s="43" t="s">
        <v>8878</v>
      </c>
      <c r="D807" s="42" t="s">
        <v>292</v>
      </c>
      <c r="E807" s="43" t="s">
        <v>2289</v>
      </c>
      <c r="F807" s="42" t="s">
        <v>2006</v>
      </c>
      <c r="G807" s="42" t="s">
        <v>7524</v>
      </c>
      <c r="H807" s="42" t="s">
        <v>70</v>
      </c>
      <c r="I807" s="45" t="s">
        <v>7522</v>
      </c>
      <c r="J807" s="42" t="s">
        <v>6733</v>
      </c>
      <c r="K807" s="42" t="s">
        <v>231</v>
      </c>
      <c r="L807" s="42" t="s">
        <v>408</v>
      </c>
      <c r="M807" s="42" t="s">
        <v>2008</v>
      </c>
      <c r="N807" s="42" t="s">
        <v>8876</v>
      </c>
      <c r="O807" s="42" t="s">
        <v>10230</v>
      </c>
    </row>
    <row r="808" spans="1:15" x14ac:dyDescent="0.3">
      <c r="A808" s="42" t="s">
        <v>6798</v>
      </c>
      <c r="B808" s="42" t="s">
        <v>6926</v>
      </c>
      <c r="C808" s="43" t="s">
        <v>2556</v>
      </c>
      <c r="D808" s="42" t="s">
        <v>154</v>
      </c>
      <c r="E808" s="43" t="s">
        <v>2289</v>
      </c>
      <c r="F808" s="42" t="s">
        <v>1954</v>
      </c>
      <c r="G808" s="45" t="s">
        <v>6925</v>
      </c>
      <c r="H808" s="42" t="s">
        <v>70</v>
      </c>
      <c r="I808" s="45" t="s">
        <v>6889</v>
      </c>
      <c r="J808" s="42" t="s">
        <v>6714</v>
      </c>
      <c r="K808" s="42" t="s">
        <v>231</v>
      </c>
      <c r="L808" s="42" t="s">
        <v>408</v>
      </c>
      <c r="M808" s="42" t="s">
        <v>1013</v>
      </c>
      <c r="N808" s="42" t="s">
        <v>8876</v>
      </c>
      <c r="O808" s="42" t="s">
        <v>10233</v>
      </c>
    </row>
    <row r="809" spans="1:15" x14ac:dyDescent="0.3">
      <c r="A809" s="42" t="s">
        <v>6798</v>
      </c>
      <c r="B809" s="42" t="s">
        <v>7381</v>
      </c>
      <c r="C809" s="43" t="s">
        <v>2556</v>
      </c>
      <c r="D809" s="42" t="s">
        <v>154</v>
      </c>
      <c r="E809" s="43" t="s">
        <v>2289</v>
      </c>
      <c r="F809" s="42" t="s">
        <v>1994</v>
      </c>
      <c r="G809" s="42" t="s">
        <v>7380</v>
      </c>
      <c r="H809" s="42" t="s">
        <v>70</v>
      </c>
      <c r="I809" s="45" t="s">
        <v>7353</v>
      </c>
      <c r="J809" s="42" t="s">
        <v>6714</v>
      </c>
      <c r="K809" s="42" t="s">
        <v>231</v>
      </c>
      <c r="L809" s="42" t="s">
        <v>408</v>
      </c>
      <c r="M809" s="42" t="s">
        <v>8991</v>
      </c>
      <c r="N809" s="42" t="s">
        <v>8876</v>
      </c>
      <c r="O809" s="42" t="s">
        <v>10230</v>
      </c>
    </row>
    <row r="810" spans="1:15" x14ac:dyDescent="0.3">
      <c r="A810" s="42" t="s">
        <v>6798</v>
      </c>
      <c r="B810" s="42" t="s">
        <v>6856</v>
      </c>
      <c r="C810" s="43" t="s">
        <v>8878</v>
      </c>
      <c r="D810" s="42" t="s">
        <v>1944</v>
      </c>
      <c r="E810" s="43" t="s">
        <v>2289</v>
      </c>
      <c r="F810" s="42" t="s">
        <v>1952</v>
      </c>
      <c r="G810" s="42" t="s">
        <v>6855</v>
      </c>
      <c r="H810" s="42" t="s">
        <v>70</v>
      </c>
      <c r="I810" s="45" t="s">
        <v>6850</v>
      </c>
      <c r="J810" s="42" t="s">
        <v>6729</v>
      </c>
      <c r="K810" s="42" t="s">
        <v>231</v>
      </c>
      <c r="L810" s="42" t="s">
        <v>408</v>
      </c>
      <c r="M810" s="42" t="s">
        <v>1951</v>
      </c>
      <c r="N810" s="42" t="s">
        <v>8876</v>
      </c>
      <c r="O810" s="42" t="s">
        <v>10230</v>
      </c>
    </row>
    <row r="811" spans="1:15" x14ac:dyDescent="0.3">
      <c r="A811" s="42" t="s">
        <v>6798</v>
      </c>
      <c r="B811" s="42" t="s">
        <v>7231</v>
      </c>
      <c r="C811" s="43" t="s">
        <v>8878</v>
      </c>
      <c r="D811" s="42" t="s">
        <v>142</v>
      </c>
      <c r="E811" s="43" t="s">
        <v>2289</v>
      </c>
      <c r="F811" s="42" t="s">
        <v>1982</v>
      </c>
      <c r="G811" s="42" t="s">
        <v>7230</v>
      </c>
      <c r="H811" s="42" t="s">
        <v>70</v>
      </c>
      <c r="I811" s="45" t="s">
        <v>7232</v>
      </c>
      <c r="J811" s="42" t="s">
        <v>2541</v>
      </c>
      <c r="K811" s="42" t="s">
        <v>231</v>
      </c>
      <c r="L811" s="42" t="s">
        <v>408</v>
      </c>
      <c r="M811" s="42" t="s">
        <v>8978</v>
      </c>
      <c r="N811" s="42" t="s">
        <v>8876</v>
      </c>
      <c r="O811" s="42" t="s">
        <v>10230</v>
      </c>
    </row>
    <row r="812" spans="1:15" x14ac:dyDescent="0.3">
      <c r="A812" s="42" t="s">
        <v>6798</v>
      </c>
      <c r="B812" s="42" t="s">
        <v>7369</v>
      </c>
      <c r="C812" s="43" t="s">
        <v>8878</v>
      </c>
      <c r="D812" s="42" t="s">
        <v>154</v>
      </c>
      <c r="E812" s="43" t="s">
        <v>2289</v>
      </c>
      <c r="F812" s="42" t="s">
        <v>1994</v>
      </c>
      <c r="G812" s="42" t="s">
        <v>7368</v>
      </c>
      <c r="H812" s="42" t="s">
        <v>70</v>
      </c>
      <c r="I812" s="42" t="s">
        <v>7367</v>
      </c>
      <c r="J812" s="42" t="s">
        <v>6714</v>
      </c>
      <c r="K812" s="42" t="s">
        <v>231</v>
      </c>
      <c r="L812" s="42" t="s">
        <v>408</v>
      </c>
      <c r="M812" s="42" t="s">
        <v>8991</v>
      </c>
      <c r="N812" s="42" t="s">
        <v>8876</v>
      </c>
      <c r="O812" s="42"/>
    </row>
    <row r="813" spans="1:15" x14ac:dyDescent="0.3">
      <c r="A813" s="42" t="s">
        <v>6798</v>
      </c>
      <c r="B813" s="42" t="s">
        <v>6912</v>
      </c>
      <c r="C813" s="43" t="s">
        <v>8878</v>
      </c>
      <c r="D813" s="42" t="s">
        <v>154</v>
      </c>
      <c r="E813" s="43" t="s">
        <v>2289</v>
      </c>
      <c r="F813" s="42" t="s">
        <v>1954</v>
      </c>
      <c r="G813" s="42" t="s">
        <v>6911</v>
      </c>
      <c r="H813" s="42" t="s">
        <v>70</v>
      </c>
      <c r="I813" s="42" t="s">
        <v>6913</v>
      </c>
      <c r="J813" s="42" t="s">
        <v>6714</v>
      </c>
      <c r="K813" s="42" t="s">
        <v>231</v>
      </c>
      <c r="L813" s="42" t="s">
        <v>408</v>
      </c>
      <c r="M813" s="42" t="s">
        <v>1013</v>
      </c>
      <c r="N813" s="42" t="s">
        <v>8876</v>
      </c>
      <c r="O813" s="42"/>
    </row>
    <row r="814" spans="1:15" x14ac:dyDescent="0.3">
      <c r="A814" s="42" t="s">
        <v>6798</v>
      </c>
      <c r="B814" s="42" t="s">
        <v>6915</v>
      </c>
      <c r="C814" s="43" t="s">
        <v>8878</v>
      </c>
      <c r="D814" s="42" t="s">
        <v>142</v>
      </c>
      <c r="E814" s="43" t="s">
        <v>6018</v>
      </c>
      <c r="F814" s="42" t="s">
        <v>1954</v>
      </c>
      <c r="G814" s="42" t="s">
        <v>6914</v>
      </c>
      <c r="H814" s="42" t="s">
        <v>70</v>
      </c>
      <c r="I814" s="42" t="s">
        <v>6913</v>
      </c>
      <c r="J814" s="42" t="s">
        <v>2541</v>
      </c>
      <c r="K814" s="42" t="s">
        <v>231</v>
      </c>
      <c r="L814" s="42" t="s">
        <v>408</v>
      </c>
      <c r="M814" s="42" t="s">
        <v>9005</v>
      </c>
      <c r="N814" s="42" t="s">
        <v>8876</v>
      </c>
      <c r="O814" s="42"/>
    </row>
    <row r="815" spans="1:15" x14ac:dyDescent="0.3">
      <c r="A815" s="42" t="s">
        <v>6798</v>
      </c>
      <c r="B815" s="42" t="s">
        <v>8029</v>
      </c>
      <c r="C815" s="43" t="s">
        <v>2556</v>
      </c>
      <c r="D815" s="42" t="s">
        <v>142</v>
      </c>
      <c r="E815" s="43" t="s">
        <v>2289</v>
      </c>
      <c r="F815" s="42" t="s">
        <v>2206</v>
      </c>
      <c r="G815" s="42" t="s">
        <v>8028</v>
      </c>
      <c r="H815" s="42" t="s">
        <v>70</v>
      </c>
      <c r="I815" s="42" t="s">
        <v>8030</v>
      </c>
      <c r="J815" s="42" t="s">
        <v>2541</v>
      </c>
      <c r="K815" s="42" t="s">
        <v>231</v>
      </c>
      <c r="L815" s="42" t="s">
        <v>408</v>
      </c>
      <c r="M815" s="42" t="s">
        <v>2209</v>
      </c>
      <c r="N815" s="42" t="s">
        <v>8876</v>
      </c>
      <c r="O815" s="42"/>
    </row>
    <row r="816" spans="1:15" x14ac:dyDescent="0.3">
      <c r="A816" s="42" t="s">
        <v>6798</v>
      </c>
      <c r="B816" s="42" t="s">
        <v>7414</v>
      </c>
      <c r="C816" s="43" t="s">
        <v>8878</v>
      </c>
      <c r="D816" s="42" t="s">
        <v>154</v>
      </c>
      <c r="E816" s="43" t="s">
        <v>2289</v>
      </c>
      <c r="F816" s="42" t="s">
        <v>1997</v>
      </c>
      <c r="G816" s="42" t="s">
        <v>7413</v>
      </c>
      <c r="H816" s="42" t="s">
        <v>70</v>
      </c>
      <c r="I816" s="42" t="s">
        <v>7415</v>
      </c>
      <c r="J816" s="42" t="s">
        <v>6714</v>
      </c>
      <c r="K816" s="42" t="s">
        <v>231</v>
      </c>
      <c r="L816" s="42" t="s">
        <v>408</v>
      </c>
      <c r="M816" s="42" t="s">
        <v>1999</v>
      </c>
      <c r="N816" s="42" t="s">
        <v>8876</v>
      </c>
      <c r="O816" s="42"/>
    </row>
    <row r="817" spans="1:15" x14ac:dyDescent="0.3">
      <c r="A817" s="42" t="s">
        <v>6798</v>
      </c>
      <c r="B817" s="42" t="s">
        <v>7417</v>
      </c>
      <c r="C817" s="43" t="s">
        <v>8878</v>
      </c>
      <c r="D817" s="42" t="s">
        <v>142</v>
      </c>
      <c r="E817" s="43" t="s">
        <v>6018</v>
      </c>
      <c r="F817" s="42" t="s">
        <v>1997</v>
      </c>
      <c r="G817" s="42" t="s">
        <v>7416</v>
      </c>
      <c r="H817" s="42" t="s">
        <v>70</v>
      </c>
      <c r="I817" s="42" t="s">
        <v>7418</v>
      </c>
      <c r="J817" s="42" t="s">
        <v>2541</v>
      </c>
      <c r="K817" s="42" t="s">
        <v>231</v>
      </c>
      <c r="L817" s="42" t="s">
        <v>408</v>
      </c>
      <c r="M817" s="42" t="s">
        <v>1999</v>
      </c>
      <c r="N817" s="42" t="s">
        <v>8876</v>
      </c>
      <c r="O817" s="42"/>
    </row>
    <row r="818" spans="1:15" x14ac:dyDescent="0.3">
      <c r="A818" s="42" t="s">
        <v>6798</v>
      </c>
      <c r="B818" s="42" t="s">
        <v>7758</v>
      </c>
      <c r="C818" s="43" t="s">
        <v>2556</v>
      </c>
      <c r="D818" s="42" t="s">
        <v>142</v>
      </c>
      <c r="E818" s="43" t="s">
        <v>2543</v>
      </c>
      <c r="F818" s="42" t="s">
        <v>2099</v>
      </c>
      <c r="G818" s="42" t="s">
        <v>7757</v>
      </c>
      <c r="H818" s="42" t="s">
        <v>70</v>
      </c>
      <c r="I818" s="42" t="s">
        <v>7759</v>
      </c>
      <c r="J818" s="42" t="s">
        <v>2541</v>
      </c>
      <c r="K818" s="42" t="s">
        <v>231</v>
      </c>
      <c r="L818" s="42" t="s">
        <v>408</v>
      </c>
      <c r="M818" s="42" t="s">
        <v>1827</v>
      </c>
      <c r="N818" s="42" t="s">
        <v>8876</v>
      </c>
      <c r="O818" s="42"/>
    </row>
    <row r="819" spans="1:15" x14ac:dyDescent="0.3">
      <c r="A819" s="42" t="s">
        <v>6798</v>
      </c>
      <c r="B819" s="42" t="s">
        <v>7371</v>
      </c>
      <c r="C819" s="43" t="s">
        <v>8878</v>
      </c>
      <c r="D819" s="42" t="s">
        <v>142</v>
      </c>
      <c r="E819" s="43" t="s">
        <v>6018</v>
      </c>
      <c r="F819" s="42" t="s">
        <v>1994</v>
      </c>
      <c r="G819" s="42" t="s">
        <v>7370</v>
      </c>
      <c r="H819" s="42" t="s">
        <v>70</v>
      </c>
      <c r="I819" s="42" t="s">
        <v>7372</v>
      </c>
      <c r="J819" s="42" t="s">
        <v>2541</v>
      </c>
      <c r="K819" s="42" t="s">
        <v>231</v>
      </c>
      <c r="L819" s="42" t="s">
        <v>408</v>
      </c>
      <c r="M819" s="42" t="s">
        <v>8991</v>
      </c>
      <c r="N819" s="42" t="s">
        <v>8876</v>
      </c>
      <c r="O819" s="42"/>
    </row>
    <row r="820" spans="1:15" x14ac:dyDescent="0.3">
      <c r="A820" s="42" t="s">
        <v>6798</v>
      </c>
      <c r="B820" s="42" t="s">
        <v>1765</v>
      </c>
      <c r="C820" s="43" t="s">
        <v>8878</v>
      </c>
      <c r="D820" s="42" t="s">
        <v>154</v>
      </c>
      <c r="E820" s="43" t="s">
        <v>2289</v>
      </c>
      <c r="F820" s="42" t="s">
        <v>1994</v>
      </c>
      <c r="G820" s="42" t="s">
        <v>7373</v>
      </c>
      <c r="H820" s="42" t="s">
        <v>70</v>
      </c>
      <c r="I820" s="42" t="s">
        <v>7374</v>
      </c>
      <c r="J820" s="42" t="s">
        <v>6714</v>
      </c>
      <c r="K820" s="42" t="s">
        <v>231</v>
      </c>
      <c r="L820" s="42" t="s">
        <v>408</v>
      </c>
      <c r="M820" s="42" t="s">
        <v>8991</v>
      </c>
      <c r="N820" s="42" t="s">
        <v>8876</v>
      </c>
      <c r="O820" s="42"/>
    </row>
    <row r="821" spans="1:15" x14ac:dyDescent="0.3">
      <c r="A821" s="42" t="s">
        <v>6798</v>
      </c>
      <c r="B821" s="42" t="s">
        <v>7376</v>
      </c>
      <c r="C821" s="43" t="s">
        <v>8878</v>
      </c>
      <c r="D821" s="42" t="s">
        <v>142</v>
      </c>
      <c r="E821" s="43" t="s">
        <v>6018</v>
      </c>
      <c r="F821" s="42" t="s">
        <v>1994</v>
      </c>
      <c r="G821" s="42" t="s">
        <v>7375</v>
      </c>
      <c r="H821" s="42" t="s">
        <v>70</v>
      </c>
      <c r="I821" s="42" t="s">
        <v>7377</v>
      </c>
      <c r="J821" s="42" t="s">
        <v>2541</v>
      </c>
      <c r="K821" s="42" t="s">
        <v>231</v>
      </c>
      <c r="L821" s="42" t="s">
        <v>408</v>
      </c>
      <c r="M821" s="42" t="s">
        <v>8991</v>
      </c>
      <c r="N821" s="42" t="s">
        <v>8876</v>
      </c>
      <c r="O821" s="42"/>
    </row>
    <row r="822" spans="1:15" x14ac:dyDescent="0.3">
      <c r="A822" s="42" t="s">
        <v>6798</v>
      </c>
      <c r="B822" s="42" t="s">
        <v>7420</v>
      </c>
      <c r="C822" s="43" t="s">
        <v>8878</v>
      </c>
      <c r="D822" s="42" t="s">
        <v>142</v>
      </c>
      <c r="E822" s="43" t="s">
        <v>6018</v>
      </c>
      <c r="F822" s="42" t="s">
        <v>1997</v>
      </c>
      <c r="G822" s="42" t="s">
        <v>7419</v>
      </c>
      <c r="H822" s="42" t="s">
        <v>70</v>
      </c>
      <c r="I822" s="42" t="s">
        <v>7421</v>
      </c>
      <c r="J822" s="42" t="s">
        <v>2541</v>
      </c>
      <c r="K822" s="42" t="s">
        <v>231</v>
      </c>
      <c r="L822" s="42" t="s">
        <v>408</v>
      </c>
      <c r="M822" s="42" t="s">
        <v>1999</v>
      </c>
      <c r="N822" s="42" t="s">
        <v>8876</v>
      </c>
      <c r="O822" s="42"/>
    </row>
    <row r="823" spans="1:15" x14ac:dyDescent="0.3">
      <c r="A823" s="42" t="s">
        <v>6798</v>
      </c>
      <c r="B823" s="42" t="s">
        <v>7928</v>
      </c>
      <c r="C823" s="43" t="s">
        <v>2556</v>
      </c>
      <c r="D823" s="42" t="s">
        <v>142</v>
      </c>
      <c r="E823" s="43" t="s">
        <v>2289</v>
      </c>
      <c r="F823" s="42" t="s">
        <v>2168</v>
      </c>
      <c r="G823" s="42" t="s">
        <v>7927</v>
      </c>
      <c r="H823" s="42" t="s">
        <v>70</v>
      </c>
      <c r="I823" s="42" t="s">
        <v>7929</v>
      </c>
      <c r="J823" s="42" t="s">
        <v>2541</v>
      </c>
      <c r="K823" s="42" t="s">
        <v>231</v>
      </c>
      <c r="L823" s="42" t="s">
        <v>408</v>
      </c>
      <c r="M823" s="42" t="s">
        <v>817</v>
      </c>
      <c r="N823" s="42" t="s">
        <v>8876</v>
      </c>
      <c r="O823" s="42"/>
    </row>
    <row r="824" spans="1:15" x14ac:dyDescent="0.3">
      <c r="A824" s="42" t="s">
        <v>6798</v>
      </c>
      <c r="B824" s="42" t="s">
        <v>8035</v>
      </c>
      <c r="C824" s="43" t="s">
        <v>2556</v>
      </c>
      <c r="D824" s="42" t="s">
        <v>142</v>
      </c>
      <c r="E824" s="43" t="s">
        <v>2289</v>
      </c>
      <c r="F824" s="42" t="s">
        <v>2214</v>
      </c>
      <c r="G824" s="42" t="s">
        <v>8034</v>
      </c>
      <c r="H824" s="42" t="s">
        <v>70</v>
      </c>
      <c r="I824" s="42" t="s">
        <v>8036</v>
      </c>
      <c r="J824" s="42" t="s">
        <v>2541</v>
      </c>
      <c r="K824" s="42" t="s">
        <v>231</v>
      </c>
      <c r="L824" s="42" t="s">
        <v>408</v>
      </c>
      <c r="M824" s="42" t="s">
        <v>2217</v>
      </c>
      <c r="N824" s="42" t="s">
        <v>8876</v>
      </c>
      <c r="O824" s="42"/>
    </row>
    <row r="825" spans="1:15" x14ac:dyDescent="0.3">
      <c r="A825" s="42" t="s">
        <v>6798</v>
      </c>
      <c r="B825" s="42" t="s">
        <v>7383</v>
      </c>
      <c r="C825" s="43" t="s">
        <v>2556</v>
      </c>
      <c r="D825" s="42" t="s">
        <v>154</v>
      </c>
      <c r="E825" s="43" t="s">
        <v>2289</v>
      </c>
      <c r="F825" s="42" t="s">
        <v>1994</v>
      </c>
      <c r="G825" s="42" t="s">
        <v>7382</v>
      </c>
      <c r="H825" s="42" t="s">
        <v>70</v>
      </c>
      <c r="I825" s="42" t="s">
        <v>7384</v>
      </c>
      <c r="J825" s="42" t="s">
        <v>6714</v>
      </c>
      <c r="K825" s="42" t="s">
        <v>231</v>
      </c>
      <c r="L825" s="42" t="s">
        <v>408</v>
      </c>
      <c r="M825" s="42" t="s">
        <v>8991</v>
      </c>
      <c r="N825" s="42" t="s">
        <v>8876</v>
      </c>
      <c r="O825" s="42"/>
    </row>
    <row r="826" spans="1:15" x14ac:dyDescent="0.3">
      <c r="A826" s="42" t="s">
        <v>6798</v>
      </c>
      <c r="B826" s="42" t="s">
        <v>1878</v>
      </c>
      <c r="C826" s="43" t="s">
        <v>2556</v>
      </c>
      <c r="D826" s="42" t="s">
        <v>154</v>
      </c>
      <c r="E826" s="43" t="s">
        <v>2289</v>
      </c>
      <c r="F826" s="42" t="s">
        <v>1997</v>
      </c>
      <c r="G826" s="42" t="s">
        <v>7428</v>
      </c>
      <c r="H826" s="42" t="s">
        <v>70</v>
      </c>
      <c r="I826" s="42" t="s">
        <v>7429</v>
      </c>
      <c r="J826" s="42" t="s">
        <v>6714</v>
      </c>
      <c r="K826" s="42" t="s">
        <v>231</v>
      </c>
      <c r="L826" s="42" t="s">
        <v>408</v>
      </c>
      <c r="M826" s="42" t="s">
        <v>1999</v>
      </c>
      <c r="N826" s="42" t="s">
        <v>8876</v>
      </c>
      <c r="O826" s="42"/>
    </row>
    <row r="827" spans="1:15" x14ac:dyDescent="0.3">
      <c r="A827" s="42" t="s">
        <v>6798</v>
      </c>
      <c r="B827" s="42" t="s">
        <v>7968</v>
      </c>
      <c r="C827" s="43" t="s">
        <v>8878</v>
      </c>
      <c r="D827" s="42" t="s">
        <v>142</v>
      </c>
      <c r="E827" s="43" t="s">
        <v>2289</v>
      </c>
      <c r="F827" s="42" t="s">
        <v>2182</v>
      </c>
      <c r="G827" s="42" t="s">
        <v>7967</v>
      </c>
      <c r="H827" s="42" t="s">
        <v>70</v>
      </c>
      <c r="I827" s="42" t="s">
        <v>7969</v>
      </c>
      <c r="J827" s="42" t="s">
        <v>2541</v>
      </c>
      <c r="K827" s="42" t="s">
        <v>231</v>
      </c>
      <c r="L827" s="42" t="s">
        <v>408</v>
      </c>
      <c r="M827" s="42" t="s">
        <v>953</v>
      </c>
      <c r="N827" s="42" t="s">
        <v>8876</v>
      </c>
      <c r="O827" s="42"/>
    </row>
    <row r="828" spans="1:15" x14ac:dyDescent="0.3">
      <c r="A828" s="42" t="s">
        <v>6798</v>
      </c>
      <c r="B828" s="42" t="s">
        <v>7971</v>
      </c>
      <c r="C828" s="43" t="s">
        <v>8878</v>
      </c>
      <c r="D828" s="42" t="s">
        <v>142</v>
      </c>
      <c r="E828" s="43" t="s">
        <v>2543</v>
      </c>
      <c r="F828" s="42" t="s">
        <v>2182</v>
      </c>
      <c r="G828" s="42" t="s">
        <v>7970</v>
      </c>
      <c r="H828" s="42" t="s">
        <v>70</v>
      </c>
      <c r="I828" s="42" t="s">
        <v>7972</v>
      </c>
      <c r="J828" s="42" t="s">
        <v>2541</v>
      </c>
      <c r="K828" s="42" t="s">
        <v>231</v>
      </c>
      <c r="L828" s="42" t="s">
        <v>408</v>
      </c>
      <c r="M828" s="42" t="s">
        <v>953</v>
      </c>
      <c r="N828" s="42" t="s">
        <v>8876</v>
      </c>
      <c r="O828" s="42"/>
    </row>
    <row r="829" spans="1:15" x14ac:dyDescent="0.3">
      <c r="A829" s="42" t="s">
        <v>6798</v>
      </c>
      <c r="B829" s="42" t="s">
        <v>7965</v>
      </c>
      <c r="C829" s="43" t="s">
        <v>8878</v>
      </c>
      <c r="D829" s="42" t="s">
        <v>142</v>
      </c>
      <c r="E829" s="43" t="s">
        <v>2289</v>
      </c>
      <c r="F829" s="42" t="s">
        <v>2180</v>
      </c>
      <c r="G829" s="42" t="s">
        <v>7964</v>
      </c>
      <c r="H829" s="42" t="s">
        <v>70</v>
      </c>
      <c r="I829" s="42" t="s">
        <v>7966</v>
      </c>
      <c r="J829" s="42" t="s">
        <v>2541</v>
      </c>
      <c r="K829" s="42" t="s">
        <v>231</v>
      </c>
      <c r="L829" s="42" t="s">
        <v>408</v>
      </c>
      <c r="M829" s="42" t="s">
        <v>794</v>
      </c>
      <c r="N829" s="42" t="s">
        <v>8876</v>
      </c>
      <c r="O829" s="42"/>
    </row>
    <row r="830" spans="1:15" x14ac:dyDescent="0.3">
      <c r="A830" s="42" t="s">
        <v>6798</v>
      </c>
      <c r="B830" s="42" t="s">
        <v>7708</v>
      </c>
      <c r="C830" s="43" t="s">
        <v>8878</v>
      </c>
      <c r="D830" s="42" t="s">
        <v>142</v>
      </c>
      <c r="E830" s="43" t="s">
        <v>2543</v>
      </c>
      <c r="F830" s="42" t="s">
        <v>2084</v>
      </c>
      <c r="G830" s="42" t="s">
        <v>7707</v>
      </c>
      <c r="H830" s="42" t="s">
        <v>70</v>
      </c>
      <c r="I830" s="42" t="s">
        <v>7709</v>
      </c>
      <c r="J830" s="42" t="s">
        <v>2541</v>
      </c>
      <c r="K830" s="42" t="s">
        <v>231</v>
      </c>
      <c r="L830" s="42" t="s">
        <v>408</v>
      </c>
      <c r="M830" s="42" t="s">
        <v>252</v>
      </c>
      <c r="N830" s="42" t="s">
        <v>8876</v>
      </c>
      <c r="O830" s="42"/>
    </row>
    <row r="831" spans="1:15" x14ac:dyDescent="0.3">
      <c r="A831" s="42" t="s">
        <v>6798</v>
      </c>
      <c r="B831" s="42" t="s">
        <v>7962</v>
      </c>
      <c r="C831" s="43" t="s">
        <v>8878</v>
      </c>
      <c r="D831" s="42" t="s">
        <v>142</v>
      </c>
      <c r="E831" s="43" t="s">
        <v>2289</v>
      </c>
      <c r="F831" s="42" t="s">
        <v>2178</v>
      </c>
      <c r="G831" s="42" t="s">
        <v>7961</v>
      </c>
      <c r="H831" s="42" t="s">
        <v>70</v>
      </c>
      <c r="I831" s="42" t="s">
        <v>7963</v>
      </c>
      <c r="J831" s="42" t="s">
        <v>2541</v>
      </c>
      <c r="K831" s="42" t="s">
        <v>231</v>
      </c>
      <c r="L831" s="42" t="s">
        <v>408</v>
      </c>
      <c r="M831" s="42" t="s">
        <v>798</v>
      </c>
      <c r="N831" s="42" t="s">
        <v>8876</v>
      </c>
      <c r="O831" s="42"/>
    </row>
    <row r="832" spans="1:15" x14ac:dyDescent="0.3">
      <c r="A832" s="42" t="s">
        <v>6798</v>
      </c>
      <c r="B832" s="42" t="s">
        <v>7642</v>
      </c>
      <c r="C832" s="43" t="s">
        <v>8878</v>
      </c>
      <c r="D832" s="42" t="s">
        <v>142</v>
      </c>
      <c r="E832" s="43" t="s">
        <v>2543</v>
      </c>
      <c r="F832" s="42" t="s">
        <v>2065</v>
      </c>
      <c r="G832" s="42" t="s">
        <v>7641</v>
      </c>
      <c r="H832" s="42" t="s">
        <v>70</v>
      </c>
      <c r="I832" s="42" t="s">
        <v>7643</v>
      </c>
      <c r="J832" s="42" t="s">
        <v>2541</v>
      </c>
      <c r="K832" s="42" t="s">
        <v>231</v>
      </c>
      <c r="L832" s="42" t="s">
        <v>408</v>
      </c>
      <c r="M832" s="42" t="s">
        <v>1459</v>
      </c>
      <c r="N832" s="42" t="s">
        <v>8876</v>
      </c>
      <c r="O832" s="42"/>
    </row>
    <row r="833" spans="1:15" x14ac:dyDescent="0.3">
      <c r="A833" s="42" t="s">
        <v>6798</v>
      </c>
      <c r="B833" s="42" t="s">
        <v>7959</v>
      </c>
      <c r="C833" s="43" t="s">
        <v>8878</v>
      </c>
      <c r="D833" s="42" t="s">
        <v>142</v>
      </c>
      <c r="E833" s="43" t="s">
        <v>2289</v>
      </c>
      <c r="F833" s="42" t="s">
        <v>2176</v>
      </c>
      <c r="G833" s="42" t="s">
        <v>7958</v>
      </c>
      <c r="H833" s="42" t="s">
        <v>70</v>
      </c>
      <c r="I833" s="42" t="s">
        <v>7960</v>
      </c>
      <c r="J833" s="42" t="s">
        <v>2541</v>
      </c>
      <c r="K833" s="42" t="s">
        <v>231</v>
      </c>
      <c r="L833" s="42" t="s">
        <v>408</v>
      </c>
      <c r="M833" s="42" t="s">
        <v>827</v>
      </c>
      <c r="N833" s="42" t="s">
        <v>8876</v>
      </c>
      <c r="O833" s="42"/>
    </row>
    <row r="834" spans="1:15" x14ac:dyDescent="0.3">
      <c r="A834" s="42" t="s">
        <v>6798</v>
      </c>
      <c r="B834" s="42" t="s">
        <v>7675</v>
      </c>
      <c r="C834" s="43" t="s">
        <v>8878</v>
      </c>
      <c r="D834" s="42" t="s">
        <v>142</v>
      </c>
      <c r="E834" s="43" t="s">
        <v>2289</v>
      </c>
      <c r="F834" s="42" t="s">
        <v>2075</v>
      </c>
      <c r="G834" s="42" t="s">
        <v>7674</v>
      </c>
      <c r="H834" s="42" t="s">
        <v>70</v>
      </c>
      <c r="I834" s="42" t="s">
        <v>7676</v>
      </c>
      <c r="J834" s="42" t="s">
        <v>2541</v>
      </c>
      <c r="K834" s="42" t="s">
        <v>231</v>
      </c>
      <c r="L834" s="42" t="s">
        <v>408</v>
      </c>
      <c r="M834" s="42" t="s">
        <v>321</v>
      </c>
      <c r="N834" s="42" t="s">
        <v>8876</v>
      </c>
      <c r="O834" s="42"/>
    </row>
    <row r="835" spans="1:15" x14ac:dyDescent="0.3">
      <c r="A835" s="42" t="s">
        <v>6798</v>
      </c>
      <c r="B835" s="42" t="s">
        <v>884</v>
      </c>
      <c r="C835" s="43" t="s">
        <v>8878</v>
      </c>
      <c r="D835" s="42" t="s">
        <v>142</v>
      </c>
      <c r="E835" s="43" t="s">
        <v>2543</v>
      </c>
      <c r="F835" s="42" t="s">
        <v>2075</v>
      </c>
      <c r="G835" s="42" t="s">
        <v>7677</v>
      </c>
      <c r="H835" s="42" t="s">
        <v>70</v>
      </c>
      <c r="I835" s="42" t="s">
        <v>7678</v>
      </c>
      <c r="J835" s="42" t="s">
        <v>2541</v>
      </c>
      <c r="K835" s="42" t="s">
        <v>231</v>
      </c>
      <c r="L835" s="42" t="s">
        <v>408</v>
      </c>
      <c r="M835" s="42" t="s">
        <v>8977</v>
      </c>
      <c r="N835" s="42" t="s">
        <v>8876</v>
      </c>
      <c r="O835" s="42"/>
    </row>
    <row r="836" spans="1:15" x14ac:dyDescent="0.3">
      <c r="A836" s="42" t="s">
        <v>6798</v>
      </c>
      <c r="B836" s="42" t="s">
        <v>6870</v>
      </c>
      <c r="C836" s="43" t="s">
        <v>8878</v>
      </c>
      <c r="D836" s="42" t="s">
        <v>292</v>
      </c>
      <c r="E836" s="43" t="s">
        <v>6018</v>
      </c>
      <c r="F836" s="42" t="s">
        <v>1952</v>
      </c>
      <c r="G836" s="42" t="s">
        <v>6869</v>
      </c>
      <c r="H836" s="42" t="s">
        <v>70</v>
      </c>
      <c r="I836" s="42" t="s">
        <v>6871</v>
      </c>
      <c r="J836" s="42" t="s">
        <v>6733</v>
      </c>
      <c r="K836" s="42" t="s">
        <v>231</v>
      </c>
      <c r="L836" s="42" t="s">
        <v>408</v>
      </c>
      <c r="M836" s="42" t="s">
        <v>1951</v>
      </c>
      <c r="N836" s="42" t="s">
        <v>8876</v>
      </c>
      <c r="O836" s="42"/>
    </row>
    <row r="837" spans="1:15" x14ac:dyDescent="0.3">
      <c r="A837" s="42" t="s">
        <v>6798</v>
      </c>
      <c r="B837" s="42" t="s">
        <v>6873</v>
      </c>
      <c r="C837" s="43" t="s">
        <v>8878</v>
      </c>
      <c r="D837" s="42" t="s">
        <v>154</v>
      </c>
      <c r="E837" s="43" t="s">
        <v>6018</v>
      </c>
      <c r="F837" s="42" t="s">
        <v>1952</v>
      </c>
      <c r="G837" s="42" t="s">
        <v>6872</v>
      </c>
      <c r="H837" s="42" t="s">
        <v>70</v>
      </c>
      <c r="I837" s="42" t="s">
        <v>6874</v>
      </c>
      <c r="J837" s="42" t="s">
        <v>6714</v>
      </c>
      <c r="K837" s="42" t="s">
        <v>231</v>
      </c>
      <c r="L837" s="42" t="s">
        <v>408</v>
      </c>
      <c r="M837" s="42" t="s">
        <v>1951</v>
      </c>
      <c r="N837" s="42" t="s">
        <v>8876</v>
      </c>
      <c r="O837" s="42"/>
    </row>
    <row r="838" spans="1:15" x14ac:dyDescent="0.3">
      <c r="A838" s="42" t="s">
        <v>6798</v>
      </c>
      <c r="B838" s="42" t="s">
        <v>6876</v>
      </c>
      <c r="C838" s="43" t="s">
        <v>8878</v>
      </c>
      <c r="D838" s="42" t="s">
        <v>142</v>
      </c>
      <c r="E838" s="43" t="s">
        <v>6018</v>
      </c>
      <c r="F838" s="42" t="s">
        <v>1952</v>
      </c>
      <c r="G838" s="42" t="s">
        <v>6875</v>
      </c>
      <c r="H838" s="42" t="s">
        <v>70</v>
      </c>
      <c r="I838" s="42" t="s">
        <v>6877</v>
      </c>
      <c r="J838" s="42" t="s">
        <v>2541</v>
      </c>
      <c r="K838" s="42" t="s">
        <v>231</v>
      </c>
      <c r="L838" s="42" t="s">
        <v>408</v>
      </c>
      <c r="M838" s="42" t="s">
        <v>1951</v>
      </c>
      <c r="N838" s="42" t="s">
        <v>8876</v>
      </c>
      <c r="O838" s="42"/>
    </row>
    <row r="839" spans="1:15" x14ac:dyDescent="0.3">
      <c r="A839" s="42" t="s">
        <v>6798</v>
      </c>
      <c r="B839" s="42" t="s">
        <v>6980</v>
      </c>
      <c r="C839" s="43" t="s">
        <v>8878</v>
      </c>
      <c r="D839" s="42" t="s">
        <v>142</v>
      </c>
      <c r="E839" s="43" t="s">
        <v>6018</v>
      </c>
      <c r="F839" s="42" t="s">
        <v>1957</v>
      </c>
      <c r="G839" s="42" t="s">
        <v>6979</v>
      </c>
      <c r="H839" s="42" t="s">
        <v>70</v>
      </c>
      <c r="I839" s="42" t="s">
        <v>6981</v>
      </c>
      <c r="J839" s="42" t="s">
        <v>2541</v>
      </c>
      <c r="K839" s="42" t="s">
        <v>231</v>
      </c>
      <c r="L839" s="42" t="s">
        <v>408</v>
      </c>
      <c r="M839" s="42" t="s">
        <v>8982</v>
      </c>
      <c r="N839" s="42" t="s">
        <v>8876</v>
      </c>
      <c r="O839" s="42"/>
    </row>
    <row r="840" spans="1:15" x14ac:dyDescent="0.3">
      <c r="A840" s="42" t="s">
        <v>7145</v>
      </c>
      <c r="B840" s="42" t="s">
        <v>3528</v>
      </c>
      <c r="C840" s="43" t="s">
        <v>8878</v>
      </c>
      <c r="D840" s="42" t="s">
        <v>142</v>
      </c>
      <c r="E840" s="43" t="s">
        <v>2289</v>
      </c>
      <c r="F840" s="42" t="s">
        <v>2084</v>
      </c>
      <c r="G840" s="42" t="s">
        <v>7694</v>
      </c>
      <c r="H840" s="42" t="s">
        <v>70</v>
      </c>
      <c r="I840" s="42" t="s">
        <v>7695</v>
      </c>
      <c r="J840" s="42" t="s">
        <v>2541</v>
      </c>
      <c r="K840" s="42" t="s">
        <v>231</v>
      </c>
      <c r="L840" s="42" t="s">
        <v>408</v>
      </c>
      <c r="M840" s="42" t="s">
        <v>252</v>
      </c>
      <c r="N840" s="42" t="s">
        <v>8876</v>
      </c>
      <c r="O840" s="42"/>
    </row>
    <row r="841" spans="1:15" x14ac:dyDescent="0.3">
      <c r="A841" s="42" t="s">
        <v>7145</v>
      </c>
      <c r="B841" s="42" t="s">
        <v>5824</v>
      </c>
      <c r="C841" s="43" t="s">
        <v>8878</v>
      </c>
      <c r="D841" s="42" t="s">
        <v>142</v>
      </c>
      <c r="E841" s="43" t="s">
        <v>2289</v>
      </c>
      <c r="F841" s="42" t="s">
        <v>2087</v>
      </c>
      <c r="G841" s="42" t="s">
        <v>7712</v>
      </c>
      <c r="H841" s="42" t="s">
        <v>70</v>
      </c>
      <c r="I841" s="42" t="s">
        <v>7713</v>
      </c>
      <c r="J841" s="42" t="s">
        <v>2541</v>
      </c>
      <c r="K841" s="42" t="s">
        <v>231</v>
      </c>
      <c r="L841" s="42" t="s">
        <v>408</v>
      </c>
      <c r="M841" s="42" t="s">
        <v>1463</v>
      </c>
      <c r="N841" s="42" t="s">
        <v>8876</v>
      </c>
      <c r="O841" s="42"/>
    </row>
    <row r="842" spans="1:15" x14ac:dyDescent="0.3">
      <c r="A842" s="42" t="s">
        <v>7145</v>
      </c>
      <c r="B842" s="42" t="s">
        <v>5228</v>
      </c>
      <c r="C842" s="43" t="s">
        <v>2556</v>
      </c>
      <c r="D842" s="42" t="s">
        <v>142</v>
      </c>
      <c r="E842" s="43" t="s">
        <v>2289</v>
      </c>
      <c r="F842" s="42" t="s">
        <v>2084</v>
      </c>
      <c r="G842" s="42" t="s">
        <v>7696</v>
      </c>
      <c r="H842" s="42" t="s">
        <v>70</v>
      </c>
      <c r="I842" s="42" t="s">
        <v>7697</v>
      </c>
      <c r="J842" s="42" t="s">
        <v>2541</v>
      </c>
      <c r="K842" s="42" t="s">
        <v>231</v>
      </c>
      <c r="L842" s="42" t="s">
        <v>408</v>
      </c>
      <c r="M842" s="42" t="s">
        <v>252</v>
      </c>
      <c r="N842" s="42" t="s">
        <v>8876</v>
      </c>
      <c r="O842" s="42"/>
    </row>
    <row r="843" spans="1:15" x14ac:dyDescent="0.3">
      <c r="A843" s="42" t="s">
        <v>7145</v>
      </c>
      <c r="B843" s="42" t="s">
        <v>5958</v>
      </c>
      <c r="C843" s="43" t="s">
        <v>2556</v>
      </c>
      <c r="D843" s="42" t="s">
        <v>142</v>
      </c>
      <c r="E843" s="43" t="s">
        <v>2543</v>
      </c>
      <c r="F843" s="42" t="s">
        <v>2089</v>
      </c>
      <c r="G843" s="42" t="s">
        <v>7728</v>
      </c>
      <c r="H843" s="42" t="s">
        <v>70</v>
      </c>
      <c r="I843" s="42" t="s">
        <v>7729</v>
      </c>
      <c r="J843" s="42" t="s">
        <v>2541</v>
      </c>
      <c r="K843" s="42" t="s">
        <v>231</v>
      </c>
      <c r="L843" s="42" t="s">
        <v>408</v>
      </c>
      <c r="M843" s="42" t="s">
        <v>409</v>
      </c>
      <c r="N843" s="42" t="s">
        <v>8876</v>
      </c>
      <c r="O843" s="42"/>
    </row>
    <row r="844" spans="1:15" x14ac:dyDescent="0.3">
      <c r="A844" s="42" t="s">
        <v>7145</v>
      </c>
      <c r="B844" s="42" t="s">
        <v>3375</v>
      </c>
      <c r="C844" s="43" t="s">
        <v>8878</v>
      </c>
      <c r="D844" s="42" t="s">
        <v>142</v>
      </c>
      <c r="E844" s="43" t="s">
        <v>2289</v>
      </c>
      <c r="F844" s="42" t="s">
        <v>2218</v>
      </c>
      <c r="G844" s="42" t="s">
        <v>8047</v>
      </c>
      <c r="H844" s="42" t="s">
        <v>70</v>
      </c>
      <c r="I844" s="42" t="s">
        <v>8048</v>
      </c>
      <c r="J844" s="42" t="s">
        <v>2541</v>
      </c>
      <c r="K844" s="42" t="s">
        <v>231</v>
      </c>
      <c r="L844" s="42" t="s">
        <v>408</v>
      </c>
      <c r="M844" s="42" t="s">
        <v>8971</v>
      </c>
      <c r="N844" s="42" t="s">
        <v>8876</v>
      </c>
      <c r="O844" s="42"/>
    </row>
    <row r="845" spans="1:15" x14ac:dyDescent="0.3">
      <c r="A845" s="42" t="s">
        <v>7145</v>
      </c>
      <c r="B845" s="42" t="s">
        <v>5521</v>
      </c>
      <c r="C845" s="43" t="s">
        <v>2556</v>
      </c>
      <c r="D845" s="42" t="s">
        <v>142</v>
      </c>
      <c r="E845" s="43" t="s">
        <v>2543</v>
      </c>
      <c r="F845" s="42" t="s">
        <v>2057</v>
      </c>
      <c r="G845" s="42" t="s">
        <v>7602</v>
      </c>
      <c r="H845" s="42" t="s">
        <v>70</v>
      </c>
      <c r="I845" s="42" t="s">
        <v>7603</v>
      </c>
      <c r="J845" s="42" t="s">
        <v>2541</v>
      </c>
      <c r="K845" s="42" t="s">
        <v>231</v>
      </c>
      <c r="L845" s="42" t="s">
        <v>408</v>
      </c>
      <c r="M845" s="42" t="s">
        <v>1598</v>
      </c>
      <c r="N845" s="42" t="s">
        <v>8876</v>
      </c>
      <c r="O845" s="42"/>
    </row>
    <row r="846" spans="1:15" x14ac:dyDescent="0.3">
      <c r="A846" s="42" t="s">
        <v>7145</v>
      </c>
      <c r="B846" s="42" t="s">
        <v>3536</v>
      </c>
      <c r="C846" s="43" t="s">
        <v>2556</v>
      </c>
      <c r="D846" s="42" t="s">
        <v>142</v>
      </c>
      <c r="E846" s="43" t="s">
        <v>2543</v>
      </c>
      <c r="F846" s="42" t="s">
        <v>2087</v>
      </c>
      <c r="G846" s="42" t="s">
        <v>7721</v>
      </c>
      <c r="H846" s="42" t="s">
        <v>70</v>
      </c>
      <c r="I846" s="42" t="s">
        <v>7722</v>
      </c>
      <c r="J846" s="42" t="s">
        <v>2541</v>
      </c>
      <c r="K846" s="42" t="s">
        <v>231</v>
      </c>
      <c r="L846" s="42" t="s">
        <v>408</v>
      </c>
      <c r="M846" s="42" t="s">
        <v>1463</v>
      </c>
      <c r="N846" s="42" t="s">
        <v>8876</v>
      </c>
      <c r="O846" s="42"/>
    </row>
    <row r="847" spans="1:15" x14ac:dyDescent="0.3">
      <c r="A847" s="42" t="s">
        <v>7145</v>
      </c>
      <c r="B847" s="42" t="s">
        <v>7270</v>
      </c>
      <c r="C847" s="43" t="s">
        <v>8878</v>
      </c>
      <c r="D847" s="42" t="s">
        <v>154</v>
      </c>
      <c r="E847" s="43" t="s">
        <v>2289</v>
      </c>
      <c r="F847" s="42" t="s">
        <v>1985</v>
      </c>
      <c r="G847" s="42" t="s">
        <v>7269</v>
      </c>
      <c r="H847" s="42" t="s">
        <v>70</v>
      </c>
      <c r="I847" s="42" t="s">
        <v>7271</v>
      </c>
      <c r="J847" s="42" t="s">
        <v>6714</v>
      </c>
      <c r="K847" s="42" t="s">
        <v>231</v>
      </c>
      <c r="L847" s="42" t="s">
        <v>408</v>
      </c>
      <c r="M847" s="42" t="s">
        <v>9006</v>
      </c>
      <c r="N847" s="42" t="s">
        <v>8876</v>
      </c>
      <c r="O847" s="42"/>
    </row>
    <row r="848" spans="1:15" x14ac:dyDescent="0.3">
      <c r="A848" s="42" t="s">
        <v>7145</v>
      </c>
      <c r="B848" s="42" t="s">
        <v>7273</v>
      </c>
      <c r="C848" s="43" t="s">
        <v>8878</v>
      </c>
      <c r="D848" s="42" t="s">
        <v>142</v>
      </c>
      <c r="E848" s="43" t="s">
        <v>6018</v>
      </c>
      <c r="F848" s="42" t="s">
        <v>1985</v>
      </c>
      <c r="G848" s="42" t="s">
        <v>7272</v>
      </c>
      <c r="H848" s="42" t="s">
        <v>70</v>
      </c>
      <c r="I848" s="42" t="s">
        <v>7271</v>
      </c>
      <c r="J848" s="42" t="s">
        <v>2541</v>
      </c>
      <c r="K848" s="42" t="s">
        <v>231</v>
      </c>
      <c r="L848" s="42" t="s">
        <v>408</v>
      </c>
      <c r="M848" s="42" t="s">
        <v>9006</v>
      </c>
      <c r="N848" s="42" t="s">
        <v>8876</v>
      </c>
      <c r="O848" s="42"/>
    </row>
    <row r="849" spans="1:15" x14ac:dyDescent="0.3">
      <c r="A849" s="42" t="s">
        <v>7145</v>
      </c>
      <c r="B849" s="42" t="s">
        <v>7301</v>
      </c>
      <c r="C849" s="43" t="s">
        <v>2556</v>
      </c>
      <c r="D849" s="42" t="s">
        <v>154</v>
      </c>
      <c r="E849" s="43" t="s">
        <v>2289</v>
      </c>
      <c r="F849" s="42" t="s">
        <v>1988</v>
      </c>
      <c r="G849" s="42" t="s">
        <v>7300</v>
      </c>
      <c r="H849" s="42" t="s">
        <v>70</v>
      </c>
      <c r="I849" s="42" t="s">
        <v>7302</v>
      </c>
      <c r="J849" s="42" t="s">
        <v>6714</v>
      </c>
      <c r="K849" s="42" t="s">
        <v>231</v>
      </c>
      <c r="L849" s="42" t="s">
        <v>408</v>
      </c>
      <c r="M849" s="42" t="s">
        <v>9007</v>
      </c>
      <c r="N849" s="42" t="s">
        <v>8876</v>
      </c>
      <c r="O849" s="42"/>
    </row>
    <row r="850" spans="1:15" x14ac:dyDescent="0.3">
      <c r="A850" s="42" t="s">
        <v>7145</v>
      </c>
      <c r="B850" s="42" t="s">
        <v>8065</v>
      </c>
      <c r="C850" s="43" t="s">
        <v>8878</v>
      </c>
      <c r="D850" s="42" t="s">
        <v>142</v>
      </c>
      <c r="E850" s="43" t="s">
        <v>2289</v>
      </c>
      <c r="F850" s="42" t="s">
        <v>2218</v>
      </c>
      <c r="G850" s="42" t="s">
        <v>8064</v>
      </c>
      <c r="H850" s="42" t="s">
        <v>70</v>
      </c>
      <c r="I850" s="42" t="s">
        <v>8066</v>
      </c>
      <c r="J850" s="42" t="s">
        <v>2541</v>
      </c>
      <c r="K850" s="42" t="s">
        <v>231</v>
      </c>
      <c r="L850" s="42" t="s">
        <v>408</v>
      </c>
      <c r="M850" s="42" t="s">
        <v>8971</v>
      </c>
      <c r="N850" s="42" t="s">
        <v>8876</v>
      </c>
      <c r="O850" s="42"/>
    </row>
    <row r="851" spans="1:15" x14ac:dyDescent="0.3">
      <c r="A851" s="42" t="s">
        <v>7145</v>
      </c>
      <c r="B851" s="42" t="s">
        <v>3575</v>
      </c>
      <c r="C851" s="43" t="s">
        <v>2556</v>
      </c>
      <c r="D851" s="42" t="s">
        <v>154</v>
      </c>
      <c r="E851" s="43" t="s">
        <v>2289</v>
      </c>
      <c r="F851" s="42" t="s">
        <v>1974</v>
      </c>
      <c r="G851" s="42" t="s">
        <v>7153</v>
      </c>
      <c r="H851" s="42" t="s">
        <v>70</v>
      </c>
      <c r="I851" s="42" t="s">
        <v>7154</v>
      </c>
      <c r="J851" s="42" t="s">
        <v>6714</v>
      </c>
      <c r="K851" s="42" t="s">
        <v>231</v>
      </c>
      <c r="L851" s="42" t="s">
        <v>408</v>
      </c>
      <c r="M851" s="42" t="s">
        <v>9008</v>
      </c>
      <c r="N851" s="42" t="s">
        <v>8876</v>
      </c>
      <c r="O851" s="42"/>
    </row>
    <row r="852" spans="1:15" x14ac:dyDescent="0.3">
      <c r="A852" s="42" t="s">
        <v>7145</v>
      </c>
      <c r="B852" s="42" t="s">
        <v>7146</v>
      </c>
      <c r="C852" s="43" t="s">
        <v>8878</v>
      </c>
      <c r="D852" s="42" t="s">
        <v>142</v>
      </c>
      <c r="E852" s="43" t="s">
        <v>6018</v>
      </c>
      <c r="F852" s="42" t="s">
        <v>1974</v>
      </c>
      <c r="G852" s="42" t="s">
        <v>7144</v>
      </c>
      <c r="H852" s="42" t="s">
        <v>70</v>
      </c>
      <c r="I852" s="42" t="s">
        <v>7147</v>
      </c>
      <c r="J852" s="42" t="s">
        <v>2541</v>
      </c>
      <c r="K852" s="42" t="s">
        <v>231</v>
      </c>
      <c r="L852" s="42" t="s">
        <v>408</v>
      </c>
      <c r="M852" s="42" t="s">
        <v>8981</v>
      </c>
      <c r="N852" s="42" t="s">
        <v>8876</v>
      </c>
      <c r="O852" s="42"/>
    </row>
    <row r="853" spans="1:15" x14ac:dyDescent="0.3">
      <c r="A853" s="42" t="s">
        <v>7145</v>
      </c>
      <c r="B853" s="42" t="s">
        <v>5261</v>
      </c>
      <c r="C853" s="43" t="s">
        <v>2556</v>
      </c>
      <c r="D853" s="42" t="s">
        <v>154</v>
      </c>
      <c r="E853" s="43" t="s">
        <v>2289</v>
      </c>
      <c r="F853" s="42" t="s">
        <v>1988</v>
      </c>
      <c r="G853" s="42" t="s">
        <v>7304</v>
      </c>
      <c r="H853" s="42" t="s">
        <v>70</v>
      </c>
      <c r="I853" s="42" t="s">
        <v>7305</v>
      </c>
      <c r="J853" s="42" t="s">
        <v>6714</v>
      </c>
      <c r="K853" s="42" t="s">
        <v>231</v>
      </c>
      <c r="L853" s="42" t="s">
        <v>408</v>
      </c>
      <c r="M853" s="42" t="s">
        <v>9009</v>
      </c>
      <c r="N853" s="42" t="s">
        <v>8876</v>
      </c>
      <c r="O853" s="42"/>
    </row>
    <row r="854" spans="1:15" x14ac:dyDescent="0.3">
      <c r="A854" s="42" t="s">
        <v>7145</v>
      </c>
      <c r="B854" s="42" t="s">
        <v>5647</v>
      </c>
      <c r="C854" s="43" t="s">
        <v>8878</v>
      </c>
      <c r="D854" s="42" t="s">
        <v>142</v>
      </c>
      <c r="E854" s="43" t="s">
        <v>2543</v>
      </c>
      <c r="F854" s="42" t="s">
        <v>2084</v>
      </c>
      <c r="G854" s="42" t="s">
        <v>7705</v>
      </c>
      <c r="H854" s="42" t="s">
        <v>70</v>
      </c>
      <c r="I854" s="42" t="s">
        <v>7706</v>
      </c>
      <c r="J854" s="42" t="s">
        <v>2541</v>
      </c>
      <c r="K854" s="42" t="s">
        <v>231</v>
      </c>
      <c r="L854" s="42" t="s">
        <v>408</v>
      </c>
      <c r="M854" s="42" t="s">
        <v>252</v>
      </c>
      <c r="N854" s="42" t="s">
        <v>8876</v>
      </c>
      <c r="O854" s="42"/>
    </row>
    <row r="855" spans="1:15" x14ac:dyDescent="0.3">
      <c r="A855" s="42" t="s">
        <v>7149</v>
      </c>
      <c r="B855" s="42" t="s">
        <v>5464</v>
      </c>
      <c r="C855" s="43" t="s">
        <v>8878</v>
      </c>
      <c r="D855" s="42" t="s">
        <v>142</v>
      </c>
      <c r="E855" s="43" t="s">
        <v>2543</v>
      </c>
      <c r="F855" s="42" t="s">
        <v>2055</v>
      </c>
      <c r="G855" s="42" t="s">
        <v>7594</v>
      </c>
      <c r="H855" s="42" t="s">
        <v>70</v>
      </c>
      <c r="I855" s="42" t="s">
        <v>7595</v>
      </c>
      <c r="J855" s="42" t="s">
        <v>2541</v>
      </c>
      <c r="K855" s="42" t="s">
        <v>231</v>
      </c>
      <c r="L855" s="42" t="s">
        <v>408</v>
      </c>
      <c r="M855" s="42" t="s">
        <v>1641</v>
      </c>
      <c r="N855" s="42" t="s">
        <v>8876</v>
      </c>
      <c r="O855" s="42"/>
    </row>
    <row r="856" spans="1:15" x14ac:dyDescent="0.3">
      <c r="A856" s="42" t="s">
        <v>7149</v>
      </c>
      <c r="B856" s="42" t="s">
        <v>5270</v>
      </c>
      <c r="C856" s="43" t="s">
        <v>8878</v>
      </c>
      <c r="D856" s="42" t="s">
        <v>142</v>
      </c>
      <c r="E856" s="43" t="s">
        <v>2289</v>
      </c>
      <c r="F856" s="42" t="s">
        <v>2202</v>
      </c>
      <c r="G856" s="42" t="s">
        <v>8024</v>
      </c>
      <c r="H856" s="42" t="s">
        <v>70</v>
      </c>
      <c r="I856" s="45" t="s">
        <v>8025</v>
      </c>
      <c r="J856" s="42" t="s">
        <v>2541</v>
      </c>
      <c r="K856" s="42" t="s">
        <v>231</v>
      </c>
      <c r="L856" s="42" t="s">
        <v>408</v>
      </c>
      <c r="M856" s="42" t="s">
        <v>990</v>
      </c>
      <c r="N856" s="42" t="s">
        <v>8876</v>
      </c>
      <c r="O856" s="42" t="s">
        <v>10230</v>
      </c>
    </row>
    <row r="857" spans="1:15" x14ac:dyDescent="0.3">
      <c r="A857" s="42" t="s">
        <v>7149</v>
      </c>
      <c r="B857" s="42" t="s">
        <v>5047</v>
      </c>
      <c r="C857" s="43" t="s">
        <v>2556</v>
      </c>
      <c r="D857" s="42" t="s">
        <v>142</v>
      </c>
      <c r="E857" s="43" t="s">
        <v>2289</v>
      </c>
      <c r="F857" s="42" t="s">
        <v>2089</v>
      </c>
      <c r="G857" s="42" t="s">
        <v>7730</v>
      </c>
      <c r="H857" s="42" t="s">
        <v>70</v>
      </c>
      <c r="I857" s="42" t="s">
        <v>7731</v>
      </c>
      <c r="J857" s="42" t="s">
        <v>2541</v>
      </c>
      <c r="K857" s="42" t="s">
        <v>231</v>
      </c>
      <c r="L857" s="42" t="s">
        <v>408</v>
      </c>
      <c r="M857" s="42" t="s">
        <v>409</v>
      </c>
      <c r="N857" s="42" t="s">
        <v>8876</v>
      </c>
      <c r="O857" s="42"/>
    </row>
    <row r="858" spans="1:15" x14ac:dyDescent="0.3">
      <c r="A858" s="42" t="s">
        <v>7149</v>
      </c>
      <c r="B858" s="42" t="s">
        <v>6316</v>
      </c>
      <c r="C858" s="43" t="s">
        <v>8878</v>
      </c>
      <c r="D858" s="42" t="s">
        <v>142</v>
      </c>
      <c r="E858" s="43" t="s">
        <v>2289</v>
      </c>
      <c r="F858" s="42" t="s">
        <v>2087</v>
      </c>
      <c r="G858" s="42" t="s">
        <v>7714</v>
      </c>
      <c r="H858" s="42" t="s">
        <v>70</v>
      </c>
      <c r="I858" s="42" t="s">
        <v>7715</v>
      </c>
      <c r="J858" s="42" t="s">
        <v>2541</v>
      </c>
      <c r="K858" s="42" t="s">
        <v>231</v>
      </c>
      <c r="L858" s="42" t="s">
        <v>408</v>
      </c>
      <c r="M858" s="42" t="s">
        <v>1463</v>
      </c>
      <c r="N858" s="42" t="s">
        <v>8876</v>
      </c>
      <c r="O858" s="42"/>
    </row>
    <row r="859" spans="1:15" x14ac:dyDescent="0.3">
      <c r="A859" s="42" t="s">
        <v>7149</v>
      </c>
      <c r="B859" s="42" t="s">
        <v>5273</v>
      </c>
      <c r="C859" s="43" t="s">
        <v>2556</v>
      </c>
      <c r="D859" s="42" t="s">
        <v>154</v>
      </c>
      <c r="E859" s="43" t="s">
        <v>2289</v>
      </c>
      <c r="F859" s="42" t="s">
        <v>1982</v>
      </c>
      <c r="G859" s="42" t="s">
        <v>7234</v>
      </c>
      <c r="H859" s="42" t="s">
        <v>70</v>
      </c>
      <c r="I859" s="42" t="s">
        <v>7235</v>
      </c>
      <c r="J859" s="42" t="s">
        <v>6714</v>
      </c>
      <c r="K859" s="42" t="s">
        <v>231</v>
      </c>
      <c r="L859" s="42" t="s">
        <v>408</v>
      </c>
      <c r="M859" s="42" t="s">
        <v>8925</v>
      </c>
      <c r="N859" s="42" t="s">
        <v>8876</v>
      </c>
      <c r="O859" s="42"/>
    </row>
    <row r="860" spans="1:15" x14ac:dyDescent="0.3">
      <c r="A860" s="42" t="s">
        <v>7149</v>
      </c>
      <c r="B860" s="42" t="s">
        <v>5276</v>
      </c>
      <c r="C860" s="43" t="s">
        <v>8878</v>
      </c>
      <c r="D860" s="42" t="s">
        <v>142</v>
      </c>
      <c r="E860" s="43" t="s">
        <v>6018</v>
      </c>
      <c r="F860" s="42" t="s">
        <v>1982</v>
      </c>
      <c r="G860" s="42" t="s">
        <v>7216</v>
      </c>
      <c r="H860" s="42" t="s">
        <v>70</v>
      </c>
      <c r="I860" s="42" t="s">
        <v>7217</v>
      </c>
      <c r="J860" s="42" t="s">
        <v>2541</v>
      </c>
      <c r="K860" s="42" t="s">
        <v>231</v>
      </c>
      <c r="L860" s="42" t="s">
        <v>408</v>
      </c>
      <c r="M860" s="42" t="s">
        <v>8925</v>
      </c>
      <c r="N860" s="42" t="s">
        <v>8876</v>
      </c>
      <c r="O860" s="42"/>
    </row>
    <row r="861" spans="1:15" x14ac:dyDescent="0.3">
      <c r="A861" s="42" t="s">
        <v>7149</v>
      </c>
      <c r="B861" s="42" t="s">
        <v>6213</v>
      </c>
      <c r="C861" s="43" t="s">
        <v>8878</v>
      </c>
      <c r="D861" s="42" t="s">
        <v>142</v>
      </c>
      <c r="E861" s="43" t="s">
        <v>2289</v>
      </c>
      <c r="F861" s="42" t="s">
        <v>2218</v>
      </c>
      <c r="G861" s="42" t="s">
        <v>8049</v>
      </c>
      <c r="H861" s="42" t="s">
        <v>70</v>
      </c>
      <c r="I861" s="42" t="s">
        <v>8050</v>
      </c>
      <c r="J861" s="42" t="s">
        <v>2541</v>
      </c>
      <c r="K861" s="42" t="s">
        <v>231</v>
      </c>
      <c r="L861" s="42" t="s">
        <v>408</v>
      </c>
      <c r="M861" s="42" t="s">
        <v>8971</v>
      </c>
      <c r="N861" s="42" t="s">
        <v>8876</v>
      </c>
      <c r="O861" s="42"/>
    </row>
    <row r="862" spans="1:15" x14ac:dyDescent="0.3">
      <c r="A862" s="42" t="s">
        <v>7149</v>
      </c>
      <c r="B862" s="42" t="s">
        <v>5068</v>
      </c>
      <c r="C862" s="43" t="s">
        <v>8878</v>
      </c>
      <c r="D862" s="42" t="s">
        <v>142</v>
      </c>
      <c r="E862" s="43" t="s">
        <v>2289</v>
      </c>
      <c r="F862" s="42" t="s">
        <v>2218</v>
      </c>
      <c r="G862" s="42" t="s">
        <v>8059</v>
      </c>
      <c r="H862" s="42" t="s">
        <v>70</v>
      </c>
      <c r="I862" s="42" t="s">
        <v>8060</v>
      </c>
      <c r="J862" s="42" t="s">
        <v>2541</v>
      </c>
      <c r="K862" s="42" t="s">
        <v>231</v>
      </c>
      <c r="L862" s="42" t="s">
        <v>408</v>
      </c>
      <c r="M862" s="42" t="s">
        <v>8971</v>
      </c>
      <c r="N862" s="42" t="s">
        <v>8876</v>
      </c>
      <c r="O862" s="42"/>
    </row>
    <row r="863" spans="1:15" x14ac:dyDescent="0.3">
      <c r="A863" s="42" t="s">
        <v>7149</v>
      </c>
      <c r="B863" s="42" t="s">
        <v>5074</v>
      </c>
      <c r="C863" s="43" t="s">
        <v>2556</v>
      </c>
      <c r="D863" s="42" t="s">
        <v>142</v>
      </c>
      <c r="E863" s="43" t="s">
        <v>2543</v>
      </c>
      <c r="F863" s="42" t="s">
        <v>2084</v>
      </c>
      <c r="G863" s="42" t="s">
        <v>7703</v>
      </c>
      <c r="H863" s="42" t="s">
        <v>70</v>
      </c>
      <c r="I863" s="42" t="s">
        <v>7704</v>
      </c>
      <c r="J863" s="42" t="s">
        <v>2541</v>
      </c>
      <c r="K863" s="42" t="s">
        <v>231</v>
      </c>
      <c r="L863" s="42" t="s">
        <v>408</v>
      </c>
      <c r="M863" s="42" t="s">
        <v>252</v>
      </c>
      <c r="N863" s="42" t="s">
        <v>8876</v>
      </c>
      <c r="O863" s="42"/>
    </row>
    <row r="864" spans="1:15" x14ac:dyDescent="0.3">
      <c r="A864" s="42" t="s">
        <v>7149</v>
      </c>
      <c r="B864" s="42" t="s">
        <v>5077</v>
      </c>
      <c r="C864" s="43" t="s">
        <v>2556</v>
      </c>
      <c r="D864" s="42" t="s">
        <v>154</v>
      </c>
      <c r="E864" s="43" t="s">
        <v>2289</v>
      </c>
      <c r="F864" s="42" t="s">
        <v>1974</v>
      </c>
      <c r="G864" s="42" t="s">
        <v>7155</v>
      </c>
      <c r="H864" s="42" t="s">
        <v>70</v>
      </c>
      <c r="I864" s="42" t="s">
        <v>7156</v>
      </c>
      <c r="J864" s="42" t="s">
        <v>6714</v>
      </c>
      <c r="K864" s="42" t="s">
        <v>231</v>
      </c>
      <c r="L864" s="42" t="s">
        <v>408</v>
      </c>
      <c r="M864" s="42" t="s">
        <v>9008</v>
      </c>
      <c r="N864" s="42" t="s">
        <v>8876</v>
      </c>
      <c r="O864" s="42"/>
    </row>
    <row r="865" spans="1:15" x14ac:dyDescent="0.3">
      <c r="A865" s="42" t="s">
        <v>7149</v>
      </c>
      <c r="B865" s="42" t="s">
        <v>5080</v>
      </c>
      <c r="C865" s="43" t="s">
        <v>8878</v>
      </c>
      <c r="D865" s="42" t="s">
        <v>142</v>
      </c>
      <c r="E865" s="43" t="s">
        <v>6018</v>
      </c>
      <c r="F865" s="42" t="s">
        <v>1974</v>
      </c>
      <c r="G865" s="42" t="s">
        <v>7148</v>
      </c>
      <c r="H865" s="42" t="s">
        <v>70</v>
      </c>
      <c r="I865" s="42" t="s">
        <v>7150</v>
      </c>
      <c r="J865" s="42" t="s">
        <v>2541</v>
      </c>
      <c r="K865" s="42" t="s">
        <v>231</v>
      </c>
      <c r="L865" s="42" t="s">
        <v>408</v>
      </c>
      <c r="M865" s="42" t="s">
        <v>8981</v>
      </c>
      <c r="N865" s="42" t="s">
        <v>8876</v>
      </c>
      <c r="O865" s="42"/>
    </row>
    <row r="866" spans="1:15" x14ac:dyDescent="0.3">
      <c r="A866" s="42" t="s">
        <v>7149</v>
      </c>
      <c r="B866" s="42" t="s">
        <v>5083</v>
      </c>
      <c r="C866" s="43" t="s">
        <v>8878</v>
      </c>
      <c r="D866" s="42" t="s">
        <v>142</v>
      </c>
      <c r="E866" s="43" t="s">
        <v>2543</v>
      </c>
      <c r="F866" s="42" t="s">
        <v>2057</v>
      </c>
      <c r="G866" s="42" t="s">
        <v>7600</v>
      </c>
      <c r="H866" s="42" t="s">
        <v>70</v>
      </c>
      <c r="I866" s="42" t="s">
        <v>7601</v>
      </c>
      <c r="J866" s="42" t="s">
        <v>2541</v>
      </c>
      <c r="K866" s="42" t="s">
        <v>231</v>
      </c>
      <c r="L866" s="42" t="s">
        <v>408</v>
      </c>
      <c r="M866" s="42" t="s">
        <v>1598</v>
      </c>
      <c r="N866" s="42" t="s">
        <v>8876</v>
      </c>
      <c r="O866" s="42"/>
    </row>
    <row r="867" spans="1:15" x14ac:dyDescent="0.3">
      <c r="A867" s="42" t="s">
        <v>7323</v>
      </c>
      <c r="B867" s="42" t="s">
        <v>7634</v>
      </c>
      <c r="C867" s="43" t="s">
        <v>8878</v>
      </c>
      <c r="D867" s="42" t="s">
        <v>142</v>
      </c>
      <c r="E867" s="43" t="s">
        <v>2543</v>
      </c>
      <c r="F867" s="42" t="s">
        <v>2231</v>
      </c>
      <c r="G867" s="42" t="s">
        <v>8100</v>
      </c>
      <c r="H867" s="42" t="s">
        <v>70</v>
      </c>
      <c r="I867" s="42" t="s">
        <v>8101</v>
      </c>
      <c r="J867" s="42" t="s">
        <v>6067</v>
      </c>
      <c r="K867" s="42" t="s">
        <v>231</v>
      </c>
      <c r="L867" s="42" t="s">
        <v>408</v>
      </c>
      <c r="M867" s="42" t="s">
        <v>2234</v>
      </c>
      <c r="N867" s="42" t="s">
        <v>8876</v>
      </c>
      <c r="O867" s="42"/>
    </row>
    <row r="868" spans="1:15" x14ac:dyDescent="0.3">
      <c r="A868" s="42" t="s">
        <v>7323</v>
      </c>
      <c r="B868" s="42" t="s">
        <v>4949</v>
      </c>
      <c r="C868" s="43" t="s">
        <v>2556</v>
      </c>
      <c r="D868" s="42" t="s">
        <v>142</v>
      </c>
      <c r="E868" s="43" t="s">
        <v>2543</v>
      </c>
      <c r="F868" s="42" t="s">
        <v>2104</v>
      </c>
      <c r="G868" s="42" t="s">
        <v>7773</v>
      </c>
      <c r="H868" s="42" t="s">
        <v>70</v>
      </c>
      <c r="I868" s="42" t="s">
        <v>7774</v>
      </c>
      <c r="J868" s="42" t="s">
        <v>6067</v>
      </c>
      <c r="K868" s="42" t="s">
        <v>231</v>
      </c>
      <c r="L868" s="42" t="s">
        <v>408</v>
      </c>
      <c r="M868" s="42" t="s">
        <v>1625</v>
      </c>
      <c r="N868" s="42" t="s">
        <v>8876</v>
      </c>
      <c r="O868" s="42"/>
    </row>
    <row r="869" spans="1:15" x14ac:dyDescent="0.3">
      <c r="A869" s="42" t="s">
        <v>7323</v>
      </c>
      <c r="B869" s="42" t="s">
        <v>6071</v>
      </c>
      <c r="C869" s="43" t="s">
        <v>8878</v>
      </c>
      <c r="D869" s="42" t="s">
        <v>142</v>
      </c>
      <c r="E869" s="43" t="s">
        <v>2543</v>
      </c>
      <c r="F869" s="42" t="s">
        <v>2231</v>
      </c>
      <c r="G869" s="42" t="s">
        <v>8107</v>
      </c>
      <c r="H869" s="42" t="s">
        <v>70</v>
      </c>
      <c r="I869" s="42" t="s">
        <v>8108</v>
      </c>
      <c r="J869" s="42" t="s">
        <v>6067</v>
      </c>
      <c r="K869" s="42" t="s">
        <v>231</v>
      </c>
      <c r="L869" s="42" t="s">
        <v>408</v>
      </c>
      <c r="M869" s="42" t="s">
        <v>149</v>
      </c>
      <c r="N869" s="42" t="s">
        <v>8876</v>
      </c>
      <c r="O869" s="42"/>
    </row>
    <row r="870" spans="1:15" x14ac:dyDescent="0.3">
      <c r="A870" s="42" t="s">
        <v>7323</v>
      </c>
      <c r="B870" s="42" t="s">
        <v>8110</v>
      </c>
      <c r="C870" s="43" t="s">
        <v>8878</v>
      </c>
      <c r="D870" s="42" t="s">
        <v>154</v>
      </c>
      <c r="E870" s="43" t="s">
        <v>2289</v>
      </c>
      <c r="F870" s="42" t="s">
        <v>2231</v>
      </c>
      <c r="G870" s="42" t="s">
        <v>8109</v>
      </c>
      <c r="H870" s="42" t="s">
        <v>70</v>
      </c>
      <c r="I870" s="42" t="s">
        <v>8111</v>
      </c>
      <c r="J870" s="42" t="s">
        <v>5676</v>
      </c>
      <c r="K870" s="42" t="s">
        <v>231</v>
      </c>
      <c r="L870" s="42" t="s">
        <v>408</v>
      </c>
      <c r="M870" s="42" t="s">
        <v>2234</v>
      </c>
      <c r="N870" s="42" t="s">
        <v>8876</v>
      </c>
      <c r="O870" s="42"/>
    </row>
    <row r="871" spans="1:15" x14ac:dyDescent="0.3">
      <c r="A871" s="42" t="s">
        <v>7323</v>
      </c>
      <c r="B871" s="42" t="s">
        <v>3469</v>
      </c>
      <c r="C871" s="43" t="s">
        <v>8878</v>
      </c>
      <c r="D871" s="42" t="s">
        <v>154</v>
      </c>
      <c r="E871" s="43" t="s">
        <v>2289</v>
      </c>
      <c r="F871" s="42" t="s">
        <v>1991</v>
      </c>
      <c r="G871" s="42" t="s">
        <v>7322</v>
      </c>
      <c r="H871" s="42" t="s">
        <v>70</v>
      </c>
      <c r="I871" s="42" t="s">
        <v>7324</v>
      </c>
      <c r="J871" s="42" t="s">
        <v>5676</v>
      </c>
      <c r="K871" s="42" t="s">
        <v>231</v>
      </c>
      <c r="L871" s="42" t="s">
        <v>408</v>
      </c>
      <c r="M871" s="42" t="s">
        <v>9010</v>
      </c>
      <c r="N871" s="42" t="s">
        <v>8876</v>
      </c>
      <c r="O871" s="42"/>
    </row>
    <row r="872" spans="1:15" x14ac:dyDescent="0.3">
      <c r="A872" s="42" t="s">
        <v>7323</v>
      </c>
      <c r="B872" s="42" t="s">
        <v>3617</v>
      </c>
      <c r="C872" s="43" t="s">
        <v>8878</v>
      </c>
      <c r="D872" s="42" t="s">
        <v>142</v>
      </c>
      <c r="E872" s="43" t="s">
        <v>2289</v>
      </c>
      <c r="F872" s="42" t="s">
        <v>2231</v>
      </c>
      <c r="G872" s="42" t="s">
        <v>8114</v>
      </c>
      <c r="H872" s="42" t="s">
        <v>70</v>
      </c>
      <c r="I872" s="42" t="s">
        <v>8115</v>
      </c>
      <c r="J872" s="42" t="s">
        <v>6067</v>
      </c>
      <c r="K872" s="42" t="s">
        <v>231</v>
      </c>
      <c r="L872" s="42" t="s">
        <v>408</v>
      </c>
      <c r="M872" s="42" t="s">
        <v>2234</v>
      </c>
      <c r="N872" s="42" t="s">
        <v>8876</v>
      </c>
      <c r="O872" s="42"/>
    </row>
    <row r="873" spans="1:15" x14ac:dyDescent="0.3">
      <c r="A873" s="42" t="s">
        <v>7776</v>
      </c>
      <c r="B873" s="42" t="s">
        <v>7783</v>
      </c>
      <c r="C873" s="43" t="s">
        <v>2556</v>
      </c>
      <c r="D873" s="42" t="s">
        <v>142</v>
      </c>
      <c r="E873" s="43" t="s">
        <v>2543</v>
      </c>
      <c r="F873" s="42" t="s">
        <v>2106</v>
      </c>
      <c r="G873" s="42" t="s">
        <v>7782</v>
      </c>
      <c r="H873" s="42" t="s">
        <v>70</v>
      </c>
      <c r="I873" s="42" t="s">
        <v>7784</v>
      </c>
      <c r="J873" s="42" t="s">
        <v>6067</v>
      </c>
      <c r="K873" s="42" t="s">
        <v>231</v>
      </c>
      <c r="L873" s="42" t="s">
        <v>408</v>
      </c>
      <c r="M873" s="42" t="s">
        <v>732</v>
      </c>
      <c r="N873" s="42" t="s">
        <v>8876</v>
      </c>
      <c r="O873" s="42"/>
    </row>
    <row r="874" spans="1:15" x14ac:dyDescent="0.3">
      <c r="A874" s="42" t="s">
        <v>7776</v>
      </c>
      <c r="B874" s="42" t="s">
        <v>5953</v>
      </c>
      <c r="C874" s="43" t="s">
        <v>8878</v>
      </c>
      <c r="D874" s="42" t="s">
        <v>142</v>
      </c>
      <c r="E874" s="43" t="s">
        <v>2289</v>
      </c>
      <c r="F874" s="42" t="s">
        <v>2106</v>
      </c>
      <c r="G874" s="42" t="s">
        <v>7775</v>
      </c>
      <c r="H874" s="42" t="s">
        <v>70</v>
      </c>
      <c r="I874" s="42" t="s">
        <v>7777</v>
      </c>
      <c r="J874" s="42" t="s">
        <v>6067</v>
      </c>
      <c r="K874" s="42" t="s">
        <v>231</v>
      </c>
      <c r="L874" s="42" t="s">
        <v>408</v>
      </c>
      <c r="M874" s="42" t="s">
        <v>732</v>
      </c>
      <c r="N874" s="42" t="s">
        <v>8876</v>
      </c>
      <c r="O874" s="42"/>
    </row>
    <row r="875" spans="1:15" x14ac:dyDescent="0.3">
      <c r="A875" s="42" t="s">
        <v>7776</v>
      </c>
      <c r="B875" s="42" t="s">
        <v>4849</v>
      </c>
      <c r="C875" s="43" t="s">
        <v>8878</v>
      </c>
      <c r="D875" s="42" t="s">
        <v>154</v>
      </c>
      <c r="E875" s="43" t="s">
        <v>6018</v>
      </c>
      <c r="F875" s="42" t="s">
        <v>2106</v>
      </c>
      <c r="G875" s="42" t="s">
        <v>7778</v>
      </c>
      <c r="H875" s="42" t="s">
        <v>70</v>
      </c>
      <c r="I875" s="42" t="s">
        <v>7777</v>
      </c>
      <c r="J875" s="42" t="s">
        <v>5540</v>
      </c>
      <c r="K875" s="42" t="s">
        <v>231</v>
      </c>
      <c r="L875" s="42" t="s">
        <v>408</v>
      </c>
      <c r="M875" s="42" t="s">
        <v>732</v>
      </c>
      <c r="N875" s="42" t="s">
        <v>8876</v>
      </c>
      <c r="O875" s="42"/>
    </row>
    <row r="876" spans="1:15" x14ac:dyDescent="0.3">
      <c r="A876" s="42" t="s">
        <v>7260</v>
      </c>
      <c r="B876" s="42" t="s">
        <v>3206</v>
      </c>
      <c r="C876" s="43" t="s">
        <v>8878</v>
      </c>
      <c r="D876" s="42" t="s">
        <v>142</v>
      </c>
      <c r="E876" s="43" t="s">
        <v>2289</v>
      </c>
      <c r="F876" s="42" t="s">
        <v>2077</v>
      </c>
      <c r="G876" s="42" t="s">
        <v>7682</v>
      </c>
      <c r="H876" s="42" t="s">
        <v>70</v>
      </c>
      <c r="I876" s="42" t="s">
        <v>7683</v>
      </c>
      <c r="J876" s="42" t="s">
        <v>3928</v>
      </c>
      <c r="K876" s="42" t="s">
        <v>231</v>
      </c>
      <c r="L876" s="42" t="s">
        <v>408</v>
      </c>
      <c r="M876" s="42" t="s">
        <v>979</v>
      </c>
      <c r="N876" s="42" t="s">
        <v>8876</v>
      </c>
      <c r="O876" s="42"/>
    </row>
    <row r="877" spans="1:15" x14ac:dyDescent="0.3">
      <c r="A877" s="42" t="s">
        <v>7260</v>
      </c>
      <c r="B877" s="42" t="s">
        <v>4504</v>
      </c>
      <c r="C877" s="43" t="s">
        <v>8878</v>
      </c>
      <c r="D877" s="42" t="s">
        <v>142</v>
      </c>
      <c r="E877" s="43" t="s">
        <v>2543</v>
      </c>
      <c r="F877" s="42" t="s">
        <v>2186</v>
      </c>
      <c r="G877" s="42" t="s">
        <v>7978</v>
      </c>
      <c r="H877" s="42" t="s">
        <v>70</v>
      </c>
      <c r="I877" s="42" t="s">
        <v>7979</v>
      </c>
      <c r="J877" s="42" t="s">
        <v>3928</v>
      </c>
      <c r="K877" s="42" t="s">
        <v>231</v>
      </c>
      <c r="L877" s="42" t="s">
        <v>408</v>
      </c>
      <c r="M877" s="42" t="s">
        <v>979</v>
      </c>
      <c r="N877" s="42" t="s">
        <v>8876</v>
      </c>
      <c r="O877" s="42"/>
    </row>
    <row r="878" spans="1:15" x14ac:dyDescent="0.3">
      <c r="A878" s="42" t="s">
        <v>7260</v>
      </c>
      <c r="B878" s="42" t="s">
        <v>4983</v>
      </c>
      <c r="C878" s="43" t="s">
        <v>3048</v>
      </c>
      <c r="D878" s="42" t="s">
        <v>292</v>
      </c>
      <c r="E878" s="43" t="s">
        <v>2289</v>
      </c>
      <c r="F878" s="42" t="s">
        <v>1985</v>
      </c>
      <c r="G878" s="42" t="s">
        <v>7276</v>
      </c>
      <c r="H878" s="42" t="s">
        <v>70</v>
      </c>
      <c r="I878" s="45" t="s">
        <v>7261</v>
      </c>
      <c r="J878" s="42" t="s">
        <v>5457</v>
      </c>
      <c r="K878" s="42" t="s">
        <v>231</v>
      </c>
      <c r="L878" s="42" t="s">
        <v>408</v>
      </c>
      <c r="M878" s="42" t="s">
        <v>9011</v>
      </c>
      <c r="N878" s="42" t="s">
        <v>8876</v>
      </c>
      <c r="O878" s="42" t="s">
        <v>10230</v>
      </c>
    </row>
    <row r="879" spans="1:15" x14ac:dyDescent="0.3">
      <c r="A879" s="42" t="s">
        <v>7260</v>
      </c>
      <c r="B879" s="42" t="s">
        <v>5020</v>
      </c>
      <c r="C879" s="43" t="s">
        <v>8878</v>
      </c>
      <c r="D879" s="42" t="s">
        <v>154</v>
      </c>
      <c r="E879" s="43" t="s">
        <v>6018</v>
      </c>
      <c r="F879" s="42" t="s">
        <v>1985</v>
      </c>
      <c r="G879" s="42" t="s">
        <v>7259</v>
      </c>
      <c r="H879" s="42" t="s">
        <v>70</v>
      </c>
      <c r="I879" s="45" t="s">
        <v>7261</v>
      </c>
      <c r="J879" s="42" t="s">
        <v>5676</v>
      </c>
      <c r="K879" s="42" t="s">
        <v>231</v>
      </c>
      <c r="L879" s="42" t="s">
        <v>408</v>
      </c>
      <c r="M879" s="42" t="s">
        <v>9011</v>
      </c>
      <c r="N879" s="42" t="s">
        <v>8876</v>
      </c>
      <c r="O879" s="42" t="s">
        <v>10230</v>
      </c>
    </row>
    <row r="880" spans="1:15" x14ac:dyDescent="0.3">
      <c r="A880" s="42" t="s">
        <v>7260</v>
      </c>
      <c r="B880" s="42" t="s">
        <v>3209</v>
      </c>
      <c r="C880" s="43" t="s">
        <v>8878</v>
      </c>
      <c r="D880" s="42" t="s">
        <v>142</v>
      </c>
      <c r="E880" s="43" t="s">
        <v>6018</v>
      </c>
      <c r="F880" s="42" t="s">
        <v>1985</v>
      </c>
      <c r="G880" s="42" t="s">
        <v>7262</v>
      </c>
      <c r="H880" s="42" t="s">
        <v>70</v>
      </c>
      <c r="I880" s="45" t="s">
        <v>7261</v>
      </c>
      <c r="J880" s="42" t="s">
        <v>3928</v>
      </c>
      <c r="K880" s="42" t="s">
        <v>231</v>
      </c>
      <c r="L880" s="42" t="s">
        <v>408</v>
      </c>
      <c r="M880" s="42" t="s">
        <v>9011</v>
      </c>
      <c r="N880" s="42" t="s">
        <v>8876</v>
      </c>
      <c r="O880" s="42" t="s">
        <v>10230</v>
      </c>
    </row>
    <row r="881" spans="1:15" x14ac:dyDescent="0.3">
      <c r="A881" s="42" t="s">
        <v>7260</v>
      </c>
      <c r="B881" s="42" t="s">
        <v>4578</v>
      </c>
      <c r="C881" s="43" t="s">
        <v>2556</v>
      </c>
      <c r="D881" s="42" t="s">
        <v>292</v>
      </c>
      <c r="E881" s="43" t="s">
        <v>2289</v>
      </c>
      <c r="F881" s="42" t="s">
        <v>1985</v>
      </c>
      <c r="G881" s="42" t="s">
        <v>7275</v>
      </c>
      <c r="H881" s="42" t="s">
        <v>70</v>
      </c>
      <c r="I881" s="42" t="s">
        <v>7265</v>
      </c>
      <c r="J881" s="42" t="s">
        <v>5457</v>
      </c>
      <c r="K881" s="42" t="s">
        <v>231</v>
      </c>
      <c r="L881" s="42" t="s">
        <v>408</v>
      </c>
      <c r="M881" s="42" t="s">
        <v>9012</v>
      </c>
      <c r="N881" s="42" t="s">
        <v>8876</v>
      </c>
      <c r="O881" s="42"/>
    </row>
    <row r="882" spans="1:15" x14ac:dyDescent="0.3">
      <c r="A882" s="42" t="s">
        <v>7260</v>
      </c>
      <c r="B882" s="42" t="s">
        <v>7264</v>
      </c>
      <c r="C882" s="43" t="s">
        <v>8878</v>
      </c>
      <c r="D882" s="42" t="s">
        <v>154</v>
      </c>
      <c r="E882" s="43" t="s">
        <v>6018</v>
      </c>
      <c r="F882" s="42" t="s">
        <v>1985</v>
      </c>
      <c r="G882" s="42" t="s">
        <v>7263</v>
      </c>
      <c r="H882" s="42" t="s">
        <v>70</v>
      </c>
      <c r="I882" s="42" t="s">
        <v>7265</v>
      </c>
      <c r="J882" s="42" t="s">
        <v>5676</v>
      </c>
      <c r="K882" s="42" t="s">
        <v>231</v>
      </c>
      <c r="L882" s="42" t="s">
        <v>408</v>
      </c>
      <c r="M882" s="42" t="s">
        <v>9012</v>
      </c>
      <c r="N882" s="42" t="s">
        <v>8876</v>
      </c>
      <c r="O882" s="42"/>
    </row>
    <row r="883" spans="1:15" x14ac:dyDescent="0.3">
      <c r="A883" s="42" t="s">
        <v>7260</v>
      </c>
      <c r="B883" s="42" t="s">
        <v>4601</v>
      </c>
      <c r="C883" s="43" t="s">
        <v>3048</v>
      </c>
      <c r="D883" s="42" t="s">
        <v>142</v>
      </c>
      <c r="E883" s="43" t="s">
        <v>2543</v>
      </c>
      <c r="F883" s="42" t="s">
        <v>2077</v>
      </c>
      <c r="G883" s="42" t="s">
        <v>7692</v>
      </c>
      <c r="H883" s="42" t="s">
        <v>70</v>
      </c>
      <c r="I883" s="42" t="s">
        <v>7693</v>
      </c>
      <c r="J883" s="42" t="s">
        <v>3928</v>
      </c>
      <c r="K883" s="42" t="s">
        <v>231</v>
      </c>
      <c r="L883" s="42" t="s">
        <v>408</v>
      </c>
      <c r="M883" s="42" t="s">
        <v>1024</v>
      </c>
      <c r="N883" s="42" t="s">
        <v>8876</v>
      </c>
      <c r="O883" s="42"/>
    </row>
    <row r="884" spans="1:15" x14ac:dyDescent="0.3">
      <c r="A884" s="42" t="s">
        <v>7981</v>
      </c>
      <c r="B884" s="42" t="s">
        <v>6071</v>
      </c>
      <c r="C884" s="43" t="s">
        <v>8878</v>
      </c>
      <c r="D884" s="42" t="s">
        <v>142</v>
      </c>
      <c r="E884" s="43" t="s">
        <v>2543</v>
      </c>
      <c r="F884" s="42" t="s">
        <v>2186</v>
      </c>
      <c r="G884" s="42" t="s">
        <v>7980</v>
      </c>
      <c r="H884" s="42" t="s">
        <v>70</v>
      </c>
      <c r="I884" s="42" t="s">
        <v>7983</v>
      </c>
      <c r="J884" s="42" t="s">
        <v>7982</v>
      </c>
      <c r="K884" s="42" t="s">
        <v>231</v>
      </c>
      <c r="L884" s="42" t="s">
        <v>408</v>
      </c>
      <c r="M884" s="42" t="s">
        <v>979</v>
      </c>
      <c r="N884" s="42" t="s">
        <v>8876</v>
      </c>
      <c r="O884" s="42"/>
    </row>
    <row r="885" spans="1:15" x14ac:dyDescent="0.3">
      <c r="A885" s="42" t="s">
        <v>7253</v>
      </c>
      <c r="B885" s="42" t="s">
        <v>3493</v>
      </c>
      <c r="C885" s="43" t="s">
        <v>8878</v>
      </c>
      <c r="D885" s="42" t="s">
        <v>292</v>
      </c>
      <c r="E885" s="43" t="s">
        <v>2289</v>
      </c>
      <c r="F885" s="42" t="s">
        <v>1985</v>
      </c>
      <c r="G885" s="42" t="s">
        <v>7252</v>
      </c>
      <c r="H885" s="42" t="s">
        <v>70</v>
      </c>
      <c r="I885" s="42" t="s">
        <v>7254</v>
      </c>
      <c r="J885" s="42" t="s">
        <v>5461</v>
      </c>
      <c r="K885" s="42" t="s">
        <v>231</v>
      </c>
      <c r="L885" s="42" t="s">
        <v>408</v>
      </c>
      <c r="M885" s="42" t="s">
        <v>9011</v>
      </c>
      <c r="N885" s="42" t="s">
        <v>8876</v>
      </c>
      <c r="O885" s="42"/>
    </row>
    <row r="886" spans="1:15" x14ac:dyDescent="0.3">
      <c r="A886" s="42" t="s">
        <v>7253</v>
      </c>
      <c r="B886" s="42" t="s">
        <v>3605</v>
      </c>
      <c r="C886" s="43" t="s">
        <v>8878</v>
      </c>
      <c r="D886" s="42" t="s">
        <v>154</v>
      </c>
      <c r="E886" s="43" t="s">
        <v>6018</v>
      </c>
      <c r="F886" s="42" t="s">
        <v>1985</v>
      </c>
      <c r="G886" s="42" t="s">
        <v>7255</v>
      </c>
      <c r="H886" s="42" t="s">
        <v>70</v>
      </c>
      <c r="I886" s="42" t="s">
        <v>7256</v>
      </c>
      <c r="J886" s="42" t="s">
        <v>6019</v>
      </c>
      <c r="K886" s="42" t="s">
        <v>231</v>
      </c>
      <c r="L886" s="42" t="s">
        <v>408</v>
      </c>
      <c r="M886" s="42" t="s">
        <v>9011</v>
      </c>
      <c r="N886" s="42" t="s">
        <v>8876</v>
      </c>
      <c r="O886" s="42"/>
    </row>
    <row r="887" spans="1:15" x14ac:dyDescent="0.3">
      <c r="A887" s="42" t="s">
        <v>7253</v>
      </c>
      <c r="B887" s="42" t="s">
        <v>3501</v>
      </c>
      <c r="C887" s="43" t="s">
        <v>8878</v>
      </c>
      <c r="D887" s="42" t="s">
        <v>142</v>
      </c>
      <c r="E887" s="43" t="s">
        <v>6018</v>
      </c>
      <c r="F887" s="42" t="s">
        <v>1985</v>
      </c>
      <c r="G887" s="42" t="s">
        <v>7257</v>
      </c>
      <c r="H887" s="42" t="s">
        <v>70</v>
      </c>
      <c r="I887" s="42" t="s">
        <v>7258</v>
      </c>
      <c r="J887" s="42" t="s">
        <v>3928</v>
      </c>
      <c r="K887" s="42" t="s">
        <v>231</v>
      </c>
      <c r="L887" s="42" t="s">
        <v>408</v>
      </c>
      <c r="M887" s="42" t="s">
        <v>9011</v>
      </c>
      <c r="N887" s="42" t="s">
        <v>8876</v>
      </c>
      <c r="O887" s="42"/>
    </row>
    <row r="888" spans="1:15" x14ac:dyDescent="0.3">
      <c r="A888" s="42" t="s">
        <v>7253</v>
      </c>
      <c r="B888" s="42" t="s">
        <v>3504</v>
      </c>
      <c r="C888" s="43" t="s">
        <v>8878</v>
      </c>
      <c r="D888" s="42" t="s">
        <v>142</v>
      </c>
      <c r="E888" s="43" t="s">
        <v>2543</v>
      </c>
      <c r="F888" s="42" t="s">
        <v>2077</v>
      </c>
      <c r="G888" s="42" t="s">
        <v>7684</v>
      </c>
      <c r="H888" s="42" t="s">
        <v>70</v>
      </c>
      <c r="I888" s="42" t="s">
        <v>7685</v>
      </c>
      <c r="J888" s="42" t="s">
        <v>3928</v>
      </c>
      <c r="K888" s="42" t="s">
        <v>231</v>
      </c>
      <c r="L888" s="42" t="s">
        <v>408</v>
      </c>
      <c r="M888" s="42" t="s">
        <v>1024</v>
      </c>
      <c r="N888" s="42" t="s">
        <v>8876</v>
      </c>
      <c r="O888" s="42"/>
    </row>
    <row r="889" spans="1:15" x14ac:dyDescent="0.3">
      <c r="A889" s="42" t="s">
        <v>7253</v>
      </c>
      <c r="B889" s="42" t="s">
        <v>3507</v>
      </c>
      <c r="C889" s="43" t="s">
        <v>8878</v>
      </c>
      <c r="D889" s="42" t="s">
        <v>142</v>
      </c>
      <c r="E889" s="43" t="s">
        <v>2543</v>
      </c>
      <c r="F889" s="42" t="s">
        <v>2077</v>
      </c>
      <c r="G889" s="42" t="s">
        <v>7690</v>
      </c>
      <c r="H889" s="42" t="s">
        <v>70</v>
      </c>
      <c r="I889" s="42" t="s">
        <v>7691</v>
      </c>
      <c r="J889" s="42" t="s">
        <v>3928</v>
      </c>
      <c r="K889" s="42" t="s">
        <v>231</v>
      </c>
      <c r="L889" s="42" t="s">
        <v>408</v>
      </c>
      <c r="M889" s="42" t="s">
        <v>1024</v>
      </c>
      <c r="N889" s="42" t="s">
        <v>8876</v>
      </c>
      <c r="O889" s="42"/>
    </row>
    <row r="890" spans="1:15" x14ac:dyDescent="0.3">
      <c r="A890" s="42" t="s">
        <v>7243</v>
      </c>
      <c r="B890" s="42" t="s">
        <v>3504</v>
      </c>
      <c r="C890" s="43" t="s">
        <v>8878</v>
      </c>
      <c r="D890" s="42" t="s">
        <v>292</v>
      </c>
      <c r="E890" s="43" t="s">
        <v>2289</v>
      </c>
      <c r="F890" s="42" t="s">
        <v>1985</v>
      </c>
      <c r="G890" s="42" t="s">
        <v>7242</v>
      </c>
      <c r="H890" s="42" t="s">
        <v>70</v>
      </c>
      <c r="I890" s="42" t="s">
        <v>7245</v>
      </c>
      <c r="J890" s="42" t="s">
        <v>7244</v>
      </c>
      <c r="K890" s="42" t="s">
        <v>231</v>
      </c>
      <c r="L890" s="42" t="s">
        <v>408</v>
      </c>
      <c r="M890" s="42" t="s">
        <v>9011</v>
      </c>
      <c r="N890" s="42" t="s">
        <v>8876</v>
      </c>
      <c r="O890" s="42"/>
    </row>
    <row r="891" spans="1:15" x14ac:dyDescent="0.3">
      <c r="A891" s="42" t="s">
        <v>7243</v>
      </c>
      <c r="B891" s="42" t="s">
        <v>3507</v>
      </c>
      <c r="C891" s="43" t="s">
        <v>8878</v>
      </c>
      <c r="D891" s="42" t="s">
        <v>154</v>
      </c>
      <c r="E891" s="43" t="s">
        <v>6018</v>
      </c>
      <c r="F891" s="42" t="s">
        <v>1985</v>
      </c>
      <c r="G891" s="42" t="s">
        <v>7246</v>
      </c>
      <c r="H891" s="42" t="s">
        <v>70</v>
      </c>
      <c r="I891" s="42" t="s">
        <v>7245</v>
      </c>
      <c r="J891" s="42" t="s">
        <v>6019</v>
      </c>
      <c r="K891" s="42" t="s">
        <v>231</v>
      </c>
      <c r="L891" s="42" t="s">
        <v>408</v>
      </c>
      <c r="M891" s="42" t="s">
        <v>9011</v>
      </c>
      <c r="N891" s="42" t="s">
        <v>8876</v>
      </c>
      <c r="O891" s="42"/>
    </row>
    <row r="892" spans="1:15" x14ac:dyDescent="0.3">
      <c r="A892" s="42" t="s">
        <v>7243</v>
      </c>
      <c r="B892" s="42" t="s">
        <v>3608</v>
      </c>
      <c r="C892" s="43" t="s">
        <v>8878</v>
      </c>
      <c r="D892" s="42" t="s">
        <v>142</v>
      </c>
      <c r="E892" s="43" t="s">
        <v>6018</v>
      </c>
      <c r="F892" s="42" t="s">
        <v>1985</v>
      </c>
      <c r="G892" s="42" t="s">
        <v>7247</v>
      </c>
      <c r="H892" s="42" t="s">
        <v>70</v>
      </c>
      <c r="I892" s="42" t="s">
        <v>7245</v>
      </c>
      <c r="J892" s="42" t="s">
        <v>3928</v>
      </c>
      <c r="K892" s="42" t="s">
        <v>231</v>
      </c>
      <c r="L892" s="42" t="s">
        <v>408</v>
      </c>
      <c r="M892" s="42" t="s">
        <v>9011</v>
      </c>
      <c r="N892" s="42" t="s">
        <v>8876</v>
      </c>
      <c r="O892" s="42"/>
    </row>
    <row r="893" spans="1:15" x14ac:dyDescent="0.3">
      <c r="A893" s="42" t="s">
        <v>7243</v>
      </c>
      <c r="B893" s="42" t="s">
        <v>3611</v>
      </c>
      <c r="C893" s="43" t="s">
        <v>8878</v>
      </c>
      <c r="D893" s="42" t="s">
        <v>142</v>
      </c>
      <c r="E893" s="43" t="s">
        <v>2543</v>
      </c>
      <c r="F893" s="42" t="s">
        <v>2077</v>
      </c>
      <c r="G893" s="42" t="s">
        <v>7686</v>
      </c>
      <c r="H893" s="42" t="s">
        <v>70</v>
      </c>
      <c r="I893" s="42" t="s">
        <v>7687</v>
      </c>
      <c r="J893" s="42" t="s">
        <v>3928</v>
      </c>
      <c r="K893" s="42" t="s">
        <v>231</v>
      </c>
      <c r="L893" s="42" t="s">
        <v>408</v>
      </c>
      <c r="M893" s="42" t="s">
        <v>1024</v>
      </c>
      <c r="N893" s="42" t="s">
        <v>8876</v>
      </c>
      <c r="O893" s="42"/>
    </row>
    <row r="894" spans="1:15" x14ac:dyDescent="0.3">
      <c r="A894" s="42" t="s">
        <v>7243</v>
      </c>
      <c r="B894" s="42" t="s">
        <v>3614</v>
      </c>
      <c r="C894" s="43" t="s">
        <v>2556</v>
      </c>
      <c r="D894" s="42" t="s">
        <v>142</v>
      </c>
      <c r="E894" s="43" t="s">
        <v>2543</v>
      </c>
      <c r="F894" s="42" t="s">
        <v>2077</v>
      </c>
      <c r="G894" s="42" t="s">
        <v>7688</v>
      </c>
      <c r="H894" s="42" t="s">
        <v>70</v>
      </c>
      <c r="I894" s="42" t="s">
        <v>7689</v>
      </c>
      <c r="J894" s="42" t="s">
        <v>3928</v>
      </c>
      <c r="K894" s="42" t="s">
        <v>231</v>
      </c>
      <c r="L894" s="42" t="s">
        <v>408</v>
      </c>
      <c r="M894" s="42" t="s">
        <v>1024</v>
      </c>
      <c r="N894" s="42" t="s">
        <v>8876</v>
      </c>
      <c r="O894" s="42"/>
    </row>
    <row r="895" spans="1:15" x14ac:dyDescent="0.3">
      <c r="A895" s="42" t="s">
        <v>6942</v>
      </c>
      <c r="B895" s="42" t="s">
        <v>6555</v>
      </c>
      <c r="C895" s="43" t="s">
        <v>8878</v>
      </c>
      <c r="D895" s="42" t="s">
        <v>154</v>
      </c>
      <c r="E895" s="43" t="s">
        <v>2289</v>
      </c>
      <c r="F895" s="42" t="s">
        <v>1957</v>
      </c>
      <c r="G895" s="42" t="s">
        <v>6941</v>
      </c>
      <c r="H895" s="42" t="s">
        <v>70</v>
      </c>
      <c r="I895" s="42" t="s">
        <v>6943</v>
      </c>
      <c r="J895" s="42" t="s">
        <v>3700</v>
      </c>
      <c r="K895" s="42" t="s">
        <v>231</v>
      </c>
      <c r="L895" s="42" t="s">
        <v>408</v>
      </c>
      <c r="M895" s="42" t="s">
        <v>8982</v>
      </c>
      <c r="N895" s="42" t="s">
        <v>8876</v>
      </c>
      <c r="O895" s="42"/>
    </row>
    <row r="896" spans="1:15" x14ac:dyDescent="0.3">
      <c r="A896" s="42" t="s">
        <v>6942</v>
      </c>
      <c r="B896" s="42" t="s">
        <v>4326</v>
      </c>
      <c r="C896" s="43" t="s">
        <v>8878</v>
      </c>
      <c r="D896" s="42" t="s">
        <v>142</v>
      </c>
      <c r="E896" s="43" t="s">
        <v>6018</v>
      </c>
      <c r="F896" s="42" t="s">
        <v>1957</v>
      </c>
      <c r="G896" s="42" t="s">
        <v>6944</v>
      </c>
      <c r="H896" s="42" t="s">
        <v>70</v>
      </c>
      <c r="I896" s="42" t="s">
        <v>6945</v>
      </c>
      <c r="J896" s="42" t="s">
        <v>2675</v>
      </c>
      <c r="K896" s="42" t="s">
        <v>231</v>
      </c>
      <c r="L896" s="42" t="s">
        <v>408</v>
      </c>
      <c r="M896" s="42" t="s">
        <v>8982</v>
      </c>
      <c r="N896" s="42" t="s">
        <v>8876</v>
      </c>
      <c r="O896" s="42"/>
    </row>
    <row r="897" spans="1:15" x14ac:dyDescent="0.3">
      <c r="A897" s="42" t="s">
        <v>6942</v>
      </c>
      <c r="B897" s="42" t="s">
        <v>4356</v>
      </c>
      <c r="C897" s="43" t="s">
        <v>2556</v>
      </c>
      <c r="D897" s="42" t="s">
        <v>142</v>
      </c>
      <c r="E897" s="43" t="s">
        <v>2543</v>
      </c>
      <c r="F897" s="42" t="s">
        <v>2075</v>
      </c>
      <c r="G897" s="42" t="s">
        <v>7663</v>
      </c>
      <c r="H897" s="42" t="s">
        <v>70</v>
      </c>
      <c r="I897" s="42" t="s">
        <v>7664</v>
      </c>
      <c r="J897" s="42" t="s">
        <v>2675</v>
      </c>
      <c r="K897" s="42" t="s">
        <v>231</v>
      </c>
      <c r="L897" s="42" t="s">
        <v>408</v>
      </c>
      <c r="M897" s="42" t="s">
        <v>8977</v>
      </c>
      <c r="N897" s="42" t="s">
        <v>8876</v>
      </c>
      <c r="O897" s="42"/>
    </row>
    <row r="898" spans="1:15" x14ac:dyDescent="0.3">
      <c r="A898" s="42" t="s">
        <v>6942</v>
      </c>
      <c r="B898" s="42" t="s">
        <v>4483</v>
      </c>
      <c r="C898" s="43" t="s">
        <v>2556</v>
      </c>
      <c r="D898" s="42" t="s">
        <v>154</v>
      </c>
      <c r="E898" s="43" t="s">
        <v>2289</v>
      </c>
      <c r="F898" s="42" t="s">
        <v>1957</v>
      </c>
      <c r="G898" s="42" t="s">
        <v>6976</v>
      </c>
      <c r="H898" s="42" t="s">
        <v>70</v>
      </c>
      <c r="I898" s="42" t="s">
        <v>6959</v>
      </c>
      <c r="J898" s="42" t="s">
        <v>3700</v>
      </c>
      <c r="K898" s="42" t="s">
        <v>231</v>
      </c>
      <c r="L898" s="42" t="s">
        <v>408</v>
      </c>
      <c r="M898" s="42" t="s">
        <v>8982</v>
      </c>
      <c r="N898" s="42" t="s">
        <v>8876</v>
      </c>
      <c r="O898" s="42"/>
    </row>
    <row r="899" spans="1:15" x14ac:dyDescent="0.3">
      <c r="A899" s="42" t="s">
        <v>6942</v>
      </c>
      <c r="B899" s="42" t="s">
        <v>6958</v>
      </c>
      <c r="C899" s="43" t="s">
        <v>8878</v>
      </c>
      <c r="D899" s="42" t="s">
        <v>142</v>
      </c>
      <c r="E899" s="43" t="s">
        <v>6018</v>
      </c>
      <c r="F899" s="42" t="s">
        <v>1957</v>
      </c>
      <c r="G899" s="42" t="s">
        <v>6957</v>
      </c>
      <c r="H899" s="42" t="s">
        <v>70</v>
      </c>
      <c r="I899" s="42" t="s">
        <v>6959</v>
      </c>
      <c r="J899" s="42" t="s">
        <v>2675</v>
      </c>
      <c r="K899" s="42" t="s">
        <v>231</v>
      </c>
      <c r="L899" s="42" t="s">
        <v>408</v>
      </c>
      <c r="M899" s="42" t="s">
        <v>8982</v>
      </c>
      <c r="N899" s="42" t="s">
        <v>8876</v>
      </c>
      <c r="O899" s="42"/>
    </row>
    <row r="900" spans="1:15" x14ac:dyDescent="0.3">
      <c r="A900" s="42" t="s">
        <v>6942</v>
      </c>
      <c r="B900" s="42" t="s">
        <v>4371</v>
      </c>
      <c r="C900" s="43" t="s">
        <v>3048</v>
      </c>
      <c r="D900" s="42" t="s">
        <v>142</v>
      </c>
      <c r="E900" s="43" t="s">
        <v>2289</v>
      </c>
      <c r="F900" s="42" t="s">
        <v>2075</v>
      </c>
      <c r="G900" s="42" t="s">
        <v>7672</v>
      </c>
      <c r="H900" s="42" t="s">
        <v>70</v>
      </c>
      <c r="I900" s="42" t="s">
        <v>7673</v>
      </c>
      <c r="J900" s="42" t="s">
        <v>2675</v>
      </c>
      <c r="K900" s="42" t="s">
        <v>231</v>
      </c>
      <c r="L900" s="42" t="s">
        <v>408</v>
      </c>
      <c r="M900" s="42" t="s">
        <v>8977</v>
      </c>
      <c r="N900" s="42" t="s">
        <v>8876</v>
      </c>
      <c r="O900" s="42"/>
    </row>
    <row r="901" spans="1:15" x14ac:dyDescent="0.3">
      <c r="A901" s="42" t="s">
        <v>6942</v>
      </c>
      <c r="B901" s="42" t="s">
        <v>6706</v>
      </c>
      <c r="C901" s="43" t="s">
        <v>2556</v>
      </c>
      <c r="D901" s="42" t="s">
        <v>154</v>
      </c>
      <c r="E901" s="43" t="s">
        <v>2289</v>
      </c>
      <c r="F901" s="42" t="s">
        <v>1957</v>
      </c>
      <c r="G901" s="42" t="s">
        <v>6977</v>
      </c>
      <c r="H901" s="42" t="s">
        <v>70</v>
      </c>
      <c r="I901" s="42" t="s">
        <v>6961</v>
      </c>
      <c r="J901" s="42" t="s">
        <v>3700</v>
      </c>
      <c r="K901" s="42" t="s">
        <v>231</v>
      </c>
      <c r="L901" s="42" t="s">
        <v>408</v>
      </c>
      <c r="M901" s="42" t="s">
        <v>8982</v>
      </c>
      <c r="N901" s="42" t="s">
        <v>8876</v>
      </c>
      <c r="O901" s="42"/>
    </row>
    <row r="902" spans="1:15" x14ac:dyDescent="0.3">
      <c r="A902" s="42" t="s">
        <v>6942</v>
      </c>
      <c r="B902" s="42" t="s">
        <v>4439</v>
      </c>
      <c r="C902" s="43" t="s">
        <v>8878</v>
      </c>
      <c r="D902" s="42" t="s">
        <v>142</v>
      </c>
      <c r="E902" s="43" t="s">
        <v>6018</v>
      </c>
      <c r="F902" s="42" t="s">
        <v>1957</v>
      </c>
      <c r="G902" s="42" t="s">
        <v>6960</v>
      </c>
      <c r="H902" s="42" t="s">
        <v>70</v>
      </c>
      <c r="I902" s="42" t="s">
        <v>6961</v>
      </c>
      <c r="J902" s="42" t="s">
        <v>2675</v>
      </c>
      <c r="K902" s="42" t="s">
        <v>231</v>
      </c>
      <c r="L902" s="42" t="s">
        <v>408</v>
      </c>
      <c r="M902" s="42" t="s">
        <v>8982</v>
      </c>
      <c r="N902" s="42" t="s">
        <v>8876</v>
      </c>
      <c r="O902" s="42"/>
    </row>
    <row r="903" spans="1:15" x14ac:dyDescent="0.3">
      <c r="A903" s="42" t="s">
        <v>6942</v>
      </c>
      <c r="B903" s="42" t="s">
        <v>4442</v>
      </c>
      <c r="C903" s="43" t="s">
        <v>3048</v>
      </c>
      <c r="D903" s="42" t="s">
        <v>154</v>
      </c>
      <c r="E903" s="43" t="s">
        <v>2289</v>
      </c>
      <c r="F903" s="42" t="s">
        <v>1957</v>
      </c>
      <c r="G903" s="42" t="s">
        <v>6978</v>
      </c>
      <c r="H903" s="42" t="s">
        <v>70</v>
      </c>
      <c r="I903" s="42" t="s">
        <v>6963</v>
      </c>
      <c r="J903" s="42" t="s">
        <v>3700</v>
      </c>
      <c r="K903" s="42" t="s">
        <v>231</v>
      </c>
      <c r="L903" s="42" t="s">
        <v>408</v>
      </c>
      <c r="M903" s="42" t="s">
        <v>8982</v>
      </c>
      <c r="N903" s="42" t="s">
        <v>8876</v>
      </c>
      <c r="O903" s="42"/>
    </row>
    <row r="904" spans="1:15" x14ac:dyDescent="0.3">
      <c r="A904" s="42" t="s">
        <v>6942</v>
      </c>
      <c r="B904" s="42" t="s">
        <v>4445</v>
      </c>
      <c r="C904" s="43" t="s">
        <v>8878</v>
      </c>
      <c r="D904" s="42" t="s">
        <v>142</v>
      </c>
      <c r="E904" s="43" t="s">
        <v>6018</v>
      </c>
      <c r="F904" s="42" t="s">
        <v>1957</v>
      </c>
      <c r="G904" s="42" t="s">
        <v>6962</v>
      </c>
      <c r="H904" s="42" t="s">
        <v>70</v>
      </c>
      <c r="I904" s="42" t="s">
        <v>6963</v>
      </c>
      <c r="J904" s="42" t="s">
        <v>2675</v>
      </c>
      <c r="K904" s="42" t="s">
        <v>231</v>
      </c>
      <c r="L904" s="42" t="s">
        <v>408</v>
      </c>
      <c r="M904" s="42" t="s">
        <v>8982</v>
      </c>
      <c r="N904" s="42" t="s">
        <v>8876</v>
      </c>
      <c r="O904" s="42"/>
    </row>
    <row r="905" spans="1:15" x14ac:dyDescent="0.3">
      <c r="A905" s="42" t="s">
        <v>6942</v>
      </c>
      <c r="B905" s="42" t="s">
        <v>6965</v>
      </c>
      <c r="C905" s="43" t="s">
        <v>8878</v>
      </c>
      <c r="D905" s="42" t="s">
        <v>154</v>
      </c>
      <c r="E905" s="43" t="s">
        <v>2289</v>
      </c>
      <c r="F905" s="42" t="s">
        <v>1957</v>
      </c>
      <c r="G905" s="42" t="s">
        <v>6964</v>
      </c>
      <c r="H905" s="42" t="s">
        <v>70</v>
      </c>
      <c r="I905" s="42" t="s">
        <v>6966</v>
      </c>
      <c r="J905" s="42" t="s">
        <v>3700</v>
      </c>
      <c r="K905" s="42" t="s">
        <v>231</v>
      </c>
      <c r="L905" s="42" t="s">
        <v>408</v>
      </c>
      <c r="M905" s="42" t="s">
        <v>8982</v>
      </c>
      <c r="N905" s="42" t="s">
        <v>8876</v>
      </c>
      <c r="O905" s="42"/>
    </row>
    <row r="906" spans="1:15" x14ac:dyDescent="0.3">
      <c r="A906" s="42" t="s">
        <v>6942</v>
      </c>
      <c r="B906" s="42" t="s">
        <v>4480</v>
      </c>
      <c r="C906" s="43" t="s">
        <v>8878</v>
      </c>
      <c r="D906" s="42" t="s">
        <v>142</v>
      </c>
      <c r="E906" s="43" t="s">
        <v>6018</v>
      </c>
      <c r="F906" s="42" t="s">
        <v>1957</v>
      </c>
      <c r="G906" s="42" t="s">
        <v>6967</v>
      </c>
      <c r="H906" s="42" t="s">
        <v>70</v>
      </c>
      <c r="I906" s="42" t="s">
        <v>6966</v>
      </c>
      <c r="J906" s="42" t="s">
        <v>2675</v>
      </c>
      <c r="K906" s="42" t="s">
        <v>231</v>
      </c>
      <c r="L906" s="42" t="s">
        <v>408</v>
      </c>
      <c r="M906" s="42" t="s">
        <v>8982</v>
      </c>
      <c r="N906" s="42" t="s">
        <v>8876</v>
      </c>
      <c r="O906" s="42"/>
    </row>
    <row r="907" spans="1:15" x14ac:dyDescent="0.3">
      <c r="A907" s="42" t="s">
        <v>6942</v>
      </c>
      <c r="B907" s="42" t="s">
        <v>6969</v>
      </c>
      <c r="C907" s="43" t="s">
        <v>8878</v>
      </c>
      <c r="D907" s="42" t="s">
        <v>154</v>
      </c>
      <c r="E907" s="43" t="s">
        <v>2289</v>
      </c>
      <c r="F907" s="42" t="s">
        <v>1957</v>
      </c>
      <c r="G907" s="42" t="s">
        <v>6968</v>
      </c>
      <c r="H907" s="42" t="s">
        <v>70</v>
      </c>
      <c r="I907" s="42" t="s">
        <v>6970</v>
      </c>
      <c r="J907" s="42" t="s">
        <v>3700</v>
      </c>
      <c r="K907" s="42" t="s">
        <v>231</v>
      </c>
      <c r="L907" s="42" t="s">
        <v>408</v>
      </c>
      <c r="M907" s="42" t="s">
        <v>8982</v>
      </c>
      <c r="N907" s="42" t="s">
        <v>8876</v>
      </c>
      <c r="O907" s="42"/>
    </row>
    <row r="908" spans="1:15" x14ac:dyDescent="0.3">
      <c r="A908" s="42" t="s">
        <v>6942</v>
      </c>
      <c r="B908" s="42" t="s">
        <v>6972</v>
      </c>
      <c r="C908" s="43" t="s">
        <v>8878</v>
      </c>
      <c r="D908" s="42" t="s">
        <v>142</v>
      </c>
      <c r="E908" s="43" t="s">
        <v>6018</v>
      </c>
      <c r="F908" s="42" t="s">
        <v>1957</v>
      </c>
      <c r="G908" s="42" t="s">
        <v>6971</v>
      </c>
      <c r="H908" s="42" t="s">
        <v>70</v>
      </c>
      <c r="I908" s="42" t="s">
        <v>6970</v>
      </c>
      <c r="J908" s="42" t="s">
        <v>2675</v>
      </c>
      <c r="K908" s="42" t="s">
        <v>231</v>
      </c>
      <c r="L908" s="42" t="s">
        <v>408</v>
      </c>
      <c r="M908" s="42" t="s">
        <v>8982</v>
      </c>
      <c r="N908" s="42" t="s">
        <v>8876</v>
      </c>
      <c r="O908" s="42"/>
    </row>
    <row r="909" spans="1:15" x14ac:dyDescent="0.3">
      <c r="A909" s="42" t="s">
        <v>6942</v>
      </c>
      <c r="B909" s="42" t="s">
        <v>6594</v>
      </c>
      <c r="C909" s="43" t="s">
        <v>8878</v>
      </c>
      <c r="D909" s="42" t="s">
        <v>142</v>
      </c>
      <c r="E909" s="43" t="s">
        <v>2543</v>
      </c>
      <c r="F909" s="42" t="s">
        <v>2075</v>
      </c>
      <c r="G909" s="42" t="s">
        <v>7665</v>
      </c>
      <c r="H909" s="42" t="s">
        <v>70</v>
      </c>
      <c r="I909" s="42" t="s">
        <v>7666</v>
      </c>
      <c r="J909" s="42" t="s">
        <v>2675</v>
      </c>
      <c r="K909" s="42" t="s">
        <v>231</v>
      </c>
      <c r="L909" s="42" t="s">
        <v>408</v>
      </c>
      <c r="M909" s="42" t="s">
        <v>8977</v>
      </c>
      <c r="N909" s="42" t="s">
        <v>8876</v>
      </c>
      <c r="O909" s="42"/>
    </row>
    <row r="910" spans="1:15" x14ac:dyDescent="0.3">
      <c r="A910" s="42" t="s">
        <v>6070</v>
      </c>
      <c r="B910" s="42" t="s">
        <v>6071</v>
      </c>
      <c r="C910" s="43" t="s">
        <v>8878</v>
      </c>
      <c r="D910" s="42" t="s">
        <v>142</v>
      </c>
      <c r="E910" s="43" t="s">
        <v>2289</v>
      </c>
      <c r="F910" s="42" t="s">
        <v>791</v>
      </c>
      <c r="G910" s="42" t="s">
        <v>6069</v>
      </c>
      <c r="H910" s="42" t="s">
        <v>70</v>
      </c>
      <c r="I910" s="42" t="s">
        <v>6072</v>
      </c>
      <c r="J910" s="42" t="s">
        <v>2554</v>
      </c>
      <c r="K910" s="42" t="s">
        <v>231</v>
      </c>
      <c r="L910" s="42" t="s">
        <v>1280</v>
      </c>
      <c r="M910" s="42" t="s">
        <v>794</v>
      </c>
      <c r="N910" s="42" t="s">
        <v>8876</v>
      </c>
      <c r="O910" s="42"/>
    </row>
    <row r="911" spans="1:15" x14ac:dyDescent="0.3">
      <c r="A911" s="42" t="s">
        <v>6046</v>
      </c>
      <c r="B911" s="42" t="s">
        <v>6074</v>
      </c>
      <c r="C911" s="43" t="s">
        <v>8878</v>
      </c>
      <c r="D911" s="42" t="s">
        <v>142</v>
      </c>
      <c r="E911" s="43" t="s">
        <v>2289</v>
      </c>
      <c r="F911" s="42" t="s">
        <v>791</v>
      </c>
      <c r="G911" s="42" t="s">
        <v>6073</v>
      </c>
      <c r="H911" s="42" t="s">
        <v>70</v>
      </c>
      <c r="I911" s="42" t="s">
        <v>6075</v>
      </c>
      <c r="J911" s="42" t="s">
        <v>2554</v>
      </c>
      <c r="K911" s="42" t="s">
        <v>231</v>
      </c>
      <c r="L911" s="42" t="s">
        <v>1280</v>
      </c>
      <c r="M911" s="42" t="s">
        <v>794</v>
      </c>
      <c r="N911" s="42" t="s">
        <v>8876</v>
      </c>
      <c r="O911" s="42"/>
    </row>
    <row r="912" spans="1:15" x14ac:dyDescent="0.3">
      <c r="A912" s="42" t="s">
        <v>6046</v>
      </c>
      <c r="B912" s="42" t="s">
        <v>6308</v>
      </c>
      <c r="C912" s="43" t="s">
        <v>8878</v>
      </c>
      <c r="D912" s="42" t="s">
        <v>142</v>
      </c>
      <c r="E912" s="43" t="s">
        <v>2289</v>
      </c>
      <c r="F912" s="42" t="s">
        <v>843</v>
      </c>
      <c r="G912" s="42" t="s">
        <v>6307</v>
      </c>
      <c r="H912" s="42" t="s">
        <v>70</v>
      </c>
      <c r="I912" s="42" t="s">
        <v>6309</v>
      </c>
      <c r="J912" s="42" t="s">
        <v>2554</v>
      </c>
      <c r="K912" s="42" t="s">
        <v>231</v>
      </c>
      <c r="L912" s="42" t="s">
        <v>1280</v>
      </c>
      <c r="M912" s="42" t="s">
        <v>9013</v>
      </c>
      <c r="N912" s="42" t="s">
        <v>8876</v>
      </c>
      <c r="O912" s="42"/>
    </row>
    <row r="913" spans="1:15" x14ac:dyDescent="0.3">
      <c r="A913" s="42" t="s">
        <v>6046</v>
      </c>
      <c r="B913" s="42" t="s">
        <v>6321</v>
      </c>
      <c r="C913" s="43" t="s">
        <v>8878</v>
      </c>
      <c r="D913" s="42" t="s">
        <v>142</v>
      </c>
      <c r="E913" s="43" t="s">
        <v>2543</v>
      </c>
      <c r="F913" s="42" t="s">
        <v>847</v>
      </c>
      <c r="G913" s="42" t="s">
        <v>6320</v>
      </c>
      <c r="H913" s="42" t="s">
        <v>70</v>
      </c>
      <c r="I913" s="42" t="s">
        <v>6322</v>
      </c>
      <c r="J913" s="42" t="s">
        <v>2554</v>
      </c>
      <c r="K913" s="42" t="s">
        <v>231</v>
      </c>
      <c r="L913" s="42" t="s">
        <v>1280</v>
      </c>
      <c r="M913" s="42" t="s">
        <v>321</v>
      </c>
      <c r="N913" s="42" t="s">
        <v>8876</v>
      </c>
      <c r="O913" s="42"/>
    </row>
    <row r="914" spans="1:15" x14ac:dyDescent="0.3">
      <c r="A914" s="42" t="s">
        <v>6046</v>
      </c>
      <c r="B914" s="42" t="s">
        <v>6082</v>
      </c>
      <c r="C914" s="43" t="s">
        <v>8878</v>
      </c>
      <c r="D914" s="42" t="s">
        <v>142</v>
      </c>
      <c r="E914" s="43" t="s">
        <v>2289</v>
      </c>
      <c r="F914" s="42" t="s">
        <v>791</v>
      </c>
      <c r="G914" s="42" t="s">
        <v>6081</v>
      </c>
      <c r="H914" s="42" t="s">
        <v>70</v>
      </c>
      <c r="I914" s="42" t="s">
        <v>6083</v>
      </c>
      <c r="J914" s="42" t="s">
        <v>2554</v>
      </c>
      <c r="K914" s="42" t="s">
        <v>231</v>
      </c>
      <c r="L914" s="42" t="s">
        <v>1280</v>
      </c>
      <c r="M914" s="42" t="s">
        <v>794</v>
      </c>
      <c r="N914" s="42" t="s">
        <v>8876</v>
      </c>
      <c r="O914" s="42"/>
    </row>
    <row r="915" spans="1:15" x14ac:dyDescent="0.3">
      <c r="A915" s="42" t="s">
        <v>6046</v>
      </c>
      <c r="B915" s="42" t="s">
        <v>6283</v>
      </c>
      <c r="C915" s="43" t="s">
        <v>8878</v>
      </c>
      <c r="D915" s="42" t="s">
        <v>142</v>
      </c>
      <c r="E915" s="43" t="s">
        <v>2289</v>
      </c>
      <c r="F915" s="42" t="s">
        <v>832</v>
      </c>
      <c r="G915" s="42" t="s">
        <v>6282</v>
      </c>
      <c r="H915" s="42" t="s">
        <v>70</v>
      </c>
      <c r="I915" s="42" t="s">
        <v>6284</v>
      </c>
      <c r="J915" s="42" t="s">
        <v>2554</v>
      </c>
      <c r="K915" s="42" t="s">
        <v>231</v>
      </c>
      <c r="L915" s="42" t="s">
        <v>1280</v>
      </c>
      <c r="M915" s="42" t="s">
        <v>835</v>
      </c>
      <c r="N915" s="42" t="s">
        <v>8876</v>
      </c>
      <c r="O915" s="42"/>
    </row>
    <row r="916" spans="1:15" x14ac:dyDescent="0.3">
      <c r="A916" s="42" t="s">
        <v>6046</v>
      </c>
      <c r="B916" s="42" t="s">
        <v>6047</v>
      </c>
      <c r="C916" s="43" t="s">
        <v>8878</v>
      </c>
      <c r="D916" s="42" t="s">
        <v>154</v>
      </c>
      <c r="E916" s="43" t="s">
        <v>2289</v>
      </c>
      <c r="F916" s="42" t="s">
        <v>784</v>
      </c>
      <c r="G916" s="42" t="s">
        <v>6045</v>
      </c>
      <c r="H916" s="42" t="s">
        <v>70</v>
      </c>
      <c r="I916" s="42" t="s">
        <v>6048</v>
      </c>
      <c r="J916" s="42" t="s">
        <v>5676</v>
      </c>
      <c r="K916" s="42" t="s">
        <v>231</v>
      </c>
      <c r="L916" s="42" t="s">
        <v>1280</v>
      </c>
      <c r="M916" s="42" t="s">
        <v>1013</v>
      </c>
      <c r="N916" s="42" t="s">
        <v>8876</v>
      </c>
      <c r="O916" s="42"/>
    </row>
    <row r="917" spans="1:15" x14ac:dyDescent="0.3">
      <c r="A917" s="42" t="s">
        <v>6046</v>
      </c>
      <c r="B917" s="42" t="s">
        <v>6050</v>
      </c>
      <c r="C917" s="43" t="s">
        <v>8878</v>
      </c>
      <c r="D917" s="42" t="s">
        <v>142</v>
      </c>
      <c r="E917" s="43" t="s">
        <v>6018</v>
      </c>
      <c r="F917" s="42" t="s">
        <v>784</v>
      </c>
      <c r="G917" s="42" t="s">
        <v>6049</v>
      </c>
      <c r="H917" s="42" t="s">
        <v>70</v>
      </c>
      <c r="I917" s="42" t="s">
        <v>6048</v>
      </c>
      <c r="J917" s="42" t="s">
        <v>2554</v>
      </c>
      <c r="K917" s="42" t="s">
        <v>231</v>
      </c>
      <c r="L917" s="42" t="s">
        <v>1280</v>
      </c>
      <c r="M917" s="42" t="s">
        <v>1013</v>
      </c>
      <c r="N917" s="42" t="s">
        <v>8876</v>
      </c>
      <c r="O917" s="42"/>
    </row>
    <row r="918" spans="1:15" x14ac:dyDescent="0.3">
      <c r="A918" s="42" t="s">
        <v>6013</v>
      </c>
      <c r="B918" s="42" t="s">
        <v>6193</v>
      </c>
      <c r="C918" s="43" t="s">
        <v>8878</v>
      </c>
      <c r="D918" s="42" t="s">
        <v>142</v>
      </c>
      <c r="E918" s="43" t="s">
        <v>2289</v>
      </c>
      <c r="F918" s="42" t="s">
        <v>818</v>
      </c>
      <c r="G918" s="42" t="s">
        <v>6192</v>
      </c>
      <c r="H918" s="42" t="s">
        <v>70</v>
      </c>
      <c r="I918" s="42" t="s">
        <v>6194</v>
      </c>
      <c r="J918" s="42" t="s">
        <v>2554</v>
      </c>
      <c r="K918" s="42" t="s">
        <v>231</v>
      </c>
      <c r="L918" s="42" t="s">
        <v>1280</v>
      </c>
      <c r="M918" s="42" t="s">
        <v>821</v>
      </c>
      <c r="N918" s="42" t="s">
        <v>8876</v>
      </c>
      <c r="O918" s="42"/>
    </row>
    <row r="919" spans="1:15" x14ac:dyDescent="0.3">
      <c r="A919" s="42" t="s">
        <v>6013</v>
      </c>
      <c r="B919" s="42" t="s">
        <v>6104</v>
      </c>
      <c r="C919" s="43" t="s">
        <v>8878</v>
      </c>
      <c r="D919" s="42" t="s">
        <v>292</v>
      </c>
      <c r="E919" s="43" t="s">
        <v>2289</v>
      </c>
      <c r="F919" s="42" t="s">
        <v>803</v>
      </c>
      <c r="G919" s="42" t="s">
        <v>6103</v>
      </c>
      <c r="H919" s="42" t="s">
        <v>70</v>
      </c>
      <c r="I919" s="42" t="s">
        <v>6105</v>
      </c>
      <c r="J919" s="42" t="s">
        <v>6015</v>
      </c>
      <c r="K919" s="42" t="s">
        <v>231</v>
      </c>
      <c r="L919" s="42" t="s">
        <v>1280</v>
      </c>
      <c r="M919" s="42" t="s">
        <v>806</v>
      </c>
      <c r="N919" s="42" t="s">
        <v>8876</v>
      </c>
      <c r="O919" s="42"/>
    </row>
    <row r="920" spans="1:15" x14ac:dyDescent="0.3">
      <c r="A920" s="42" t="s">
        <v>6013</v>
      </c>
      <c r="B920" s="42" t="s">
        <v>6107</v>
      </c>
      <c r="C920" s="43" t="s">
        <v>8878</v>
      </c>
      <c r="D920" s="42" t="s">
        <v>154</v>
      </c>
      <c r="E920" s="43" t="s">
        <v>6018</v>
      </c>
      <c r="F920" s="42" t="s">
        <v>803</v>
      </c>
      <c r="G920" s="42" t="s">
        <v>6106</v>
      </c>
      <c r="H920" s="42" t="s">
        <v>70</v>
      </c>
      <c r="I920" s="42" t="s">
        <v>6105</v>
      </c>
      <c r="J920" s="42" t="s">
        <v>6019</v>
      </c>
      <c r="K920" s="42" t="s">
        <v>231</v>
      </c>
      <c r="L920" s="42" t="s">
        <v>1280</v>
      </c>
      <c r="M920" s="42" t="s">
        <v>806</v>
      </c>
      <c r="N920" s="42" t="s">
        <v>8876</v>
      </c>
      <c r="O920" s="42"/>
    </row>
    <row r="921" spans="1:15" x14ac:dyDescent="0.3">
      <c r="A921" s="42" t="s">
        <v>6013</v>
      </c>
      <c r="B921" s="42" t="s">
        <v>6109</v>
      </c>
      <c r="C921" s="43" t="s">
        <v>8878</v>
      </c>
      <c r="D921" s="42" t="s">
        <v>142</v>
      </c>
      <c r="E921" s="43" t="s">
        <v>6018</v>
      </c>
      <c r="F921" s="42" t="s">
        <v>803</v>
      </c>
      <c r="G921" s="42" t="s">
        <v>6108</v>
      </c>
      <c r="H921" s="42" t="s">
        <v>70</v>
      </c>
      <c r="I921" s="42" t="s">
        <v>6105</v>
      </c>
      <c r="J921" s="42" t="s">
        <v>2554</v>
      </c>
      <c r="K921" s="42" t="s">
        <v>231</v>
      </c>
      <c r="L921" s="42" t="s">
        <v>1280</v>
      </c>
      <c r="M921" s="42" t="s">
        <v>806</v>
      </c>
      <c r="N921" s="42" t="s">
        <v>8876</v>
      </c>
      <c r="O921" s="42"/>
    </row>
    <row r="922" spans="1:15" x14ac:dyDescent="0.3">
      <c r="A922" s="42" t="s">
        <v>6013</v>
      </c>
      <c r="B922" s="42" t="s">
        <v>6145</v>
      </c>
      <c r="C922" s="43" t="s">
        <v>8878</v>
      </c>
      <c r="D922" s="42" t="s">
        <v>142</v>
      </c>
      <c r="E922" s="43" t="s">
        <v>2289</v>
      </c>
      <c r="F922" s="42" t="s">
        <v>814</v>
      </c>
      <c r="G922" s="42" t="s">
        <v>6144</v>
      </c>
      <c r="H922" s="42" t="s">
        <v>70</v>
      </c>
      <c r="I922" s="42" t="s">
        <v>6146</v>
      </c>
      <c r="J922" s="42" t="s">
        <v>2554</v>
      </c>
      <c r="K922" s="42" t="s">
        <v>231</v>
      </c>
      <c r="L922" s="42" t="s">
        <v>1280</v>
      </c>
      <c r="M922" s="42" t="s">
        <v>817</v>
      </c>
      <c r="N922" s="42" t="s">
        <v>8876</v>
      </c>
      <c r="O922" s="42"/>
    </row>
    <row r="923" spans="1:15" x14ac:dyDescent="0.3">
      <c r="A923" s="42" t="s">
        <v>6013</v>
      </c>
      <c r="B923" s="42" t="s">
        <v>6157</v>
      </c>
      <c r="C923" s="43" t="s">
        <v>8878</v>
      </c>
      <c r="D923" s="42" t="s">
        <v>142</v>
      </c>
      <c r="E923" s="43" t="s">
        <v>2289</v>
      </c>
      <c r="F923" s="42" t="s">
        <v>814</v>
      </c>
      <c r="G923" s="42" t="s">
        <v>6156</v>
      </c>
      <c r="H923" s="42" t="s">
        <v>70</v>
      </c>
      <c r="I923" s="42" t="s">
        <v>6158</v>
      </c>
      <c r="J923" s="42" t="s">
        <v>2554</v>
      </c>
      <c r="K923" s="42" t="s">
        <v>231</v>
      </c>
      <c r="L923" s="42" t="s">
        <v>1280</v>
      </c>
      <c r="M923" s="42" t="s">
        <v>817</v>
      </c>
      <c r="N923" s="42" t="s">
        <v>8876</v>
      </c>
      <c r="O923" s="42"/>
    </row>
    <row r="924" spans="1:15" x14ac:dyDescent="0.3">
      <c r="A924" s="42" t="s">
        <v>6013</v>
      </c>
      <c r="B924" s="42" t="s">
        <v>6311</v>
      </c>
      <c r="C924" s="43" t="s">
        <v>8878</v>
      </c>
      <c r="D924" s="42" t="s">
        <v>142</v>
      </c>
      <c r="E924" s="43" t="s">
        <v>2289</v>
      </c>
      <c r="F924" s="42" t="s">
        <v>843</v>
      </c>
      <c r="G924" s="42" t="s">
        <v>6310</v>
      </c>
      <c r="H924" s="42" t="s">
        <v>70</v>
      </c>
      <c r="I924" s="42" t="s">
        <v>6312</v>
      </c>
      <c r="J924" s="42" t="s">
        <v>2554</v>
      </c>
      <c r="K924" s="42" t="s">
        <v>231</v>
      </c>
      <c r="L924" s="42" t="s">
        <v>1280</v>
      </c>
      <c r="M924" s="42" t="s">
        <v>9013</v>
      </c>
      <c r="N924" s="42" t="s">
        <v>8876</v>
      </c>
      <c r="O924" s="42"/>
    </row>
    <row r="925" spans="1:15" x14ac:dyDescent="0.3">
      <c r="A925" s="42" t="s">
        <v>6013</v>
      </c>
      <c r="B925" s="42" t="s">
        <v>6171</v>
      </c>
      <c r="C925" s="43" t="s">
        <v>8878</v>
      </c>
      <c r="D925" s="42" t="s">
        <v>142</v>
      </c>
      <c r="E925" s="43" t="s">
        <v>2289</v>
      </c>
      <c r="F925" s="42" t="s">
        <v>814</v>
      </c>
      <c r="G925" s="42" t="s">
        <v>6170</v>
      </c>
      <c r="H925" s="42" t="s">
        <v>70</v>
      </c>
      <c r="I925" s="42" t="s">
        <v>6172</v>
      </c>
      <c r="J925" s="42" t="s">
        <v>2554</v>
      </c>
      <c r="K925" s="42" t="s">
        <v>231</v>
      </c>
      <c r="L925" s="42" t="s">
        <v>1280</v>
      </c>
      <c r="M925" s="42" t="s">
        <v>817</v>
      </c>
      <c r="N925" s="42" t="s">
        <v>8876</v>
      </c>
      <c r="O925" s="42"/>
    </row>
    <row r="926" spans="1:15" x14ac:dyDescent="0.3">
      <c r="A926" s="42" t="s">
        <v>6013</v>
      </c>
      <c r="B926" s="42" t="s">
        <v>6139</v>
      </c>
      <c r="C926" s="43" t="s">
        <v>8878</v>
      </c>
      <c r="D926" s="42" t="s">
        <v>142</v>
      </c>
      <c r="E926" s="43" t="s">
        <v>2289</v>
      </c>
      <c r="F926" s="42" t="s">
        <v>810</v>
      </c>
      <c r="G926" s="42" t="s">
        <v>6138</v>
      </c>
      <c r="H926" s="42" t="s">
        <v>70</v>
      </c>
      <c r="I926" s="42" t="s">
        <v>6140</v>
      </c>
      <c r="J926" s="42" t="s">
        <v>2554</v>
      </c>
      <c r="K926" s="42" t="s">
        <v>231</v>
      </c>
      <c r="L926" s="42" t="s">
        <v>1280</v>
      </c>
      <c r="M926" s="42" t="s">
        <v>813</v>
      </c>
      <c r="N926" s="42" t="s">
        <v>8876</v>
      </c>
      <c r="O926" s="42"/>
    </row>
    <row r="927" spans="1:15" x14ac:dyDescent="0.3">
      <c r="A927" s="42" t="s">
        <v>6013</v>
      </c>
      <c r="B927" s="42" t="s">
        <v>6014</v>
      </c>
      <c r="C927" s="43" t="s">
        <v>8878</v>
      </c>
      <c r="D927" s="42" t="s">
        <v>292</v>
      </c>
      <c r="E927" s="43" t="s">
        <v>2289</v>
      </c>
      <c r="F927" s="42" t="s">
        <v>779</v>
      </c>
      <c r="G927" s="42" t="s">
        <v>6012</v>
      </c>
      <c r="H927" s="42" t="s">
        <v>70</v>
      </c>
      <c r="I927" s="42" t="s">
        <v>780</v>
      </c>
      <c r="J927" s="42" t="s">
        <v>6015</v>
      </c>
      <c r="K927" s="42" t="s">
        <v>231</v>
      </c>
      <c r="L927" s="42" t="s">
        <v>1280</v>
      </c>
      <c r="M927" s="42" t="s">
        <v>783</v>
      </c>
      <c r="N927" s="42" t="s">
        <v>8876</v>
      </c>
      <c r="O927" s="42"/>
    </row>
    <row r="928" spans="1:15" x14ac:dyDescent="0.3">
      <c r="A928" s="42" t="s">
        <v>6013</v>
      </c>
      <c r="B928" s="42" t="s">
        <v>6030</v>
      </c>
      <c r="C928" s="43" t="s">
        <v>8878</v>
      </c>
      <c r="D928" s="42" t="s">
        <v>154</v>
      </c>
      <c r="E928" s="43" t="s">
        <v>2289</v>
      </c>
      <c r="F928" s="42" t="s">
        <v>784</v>
      </c>
      <c r="G928" s="42" t="s">
        <v>6029</v>
      </c>
      <c r="H928" s="42" t="s">
        <v>70</v>
      </c>
      <c r="I928" s="42" t="s">
        <v>6031</v>
      </c>
      <c r="J928" s="42" t="s">
        <v>6019</v>
      </c>
      <c r="K928" s="42" t="s">
        <v>231</v>
      </c>
      <c r="L928" s="42" t="s">
        <v>1280</v>
      </c>
      <c r="M928" s="42" t="s">
        <v>9014</v>
      </c>
      <c r="N928" s="42" t="s">
        <v>8876</v>
      </c>
      <c r="O928" s="42"/>
    </row>
    <row r="929" spans="1:15" x14ac:dyDescent="0.3">
      <c r="A929" s="42" t="s">
        <v>6013</v>
      </c>
      <c r="B929" s="42" t="s">
        <v>6058</v>
      </c>
      <c r="C929" s="43" t="s">
        <v>8878</v>
      </c>
      <c r="D929" s="42" t="s">
        <v>142</v>
      </c>
      <c r="E929" s="43" t="s">
        <v>2289</v>
      </c>
      <c r="F929" s="42" t="s">
        <v>787</v>
      </c>
      <c r="G929" s="42" t="s">
        <v>6057</v>
      </c>
      <c r="H929" s="42" t="s">
        <v>70</v>
      </c>
      <c r="I929" s="42" t="s">
        <v>6059</v>
      </c>
      <c r="J929" s="42" t="s">
        <v>2554</v>
      </c>
      <c r="K929" s="42" t="s">
        <v>231</v>
      </c>
      <c r="L929" s="42" t="s">
        <v>1280</v>
      </c>
      <c r="M929" s="42" t="s">
        <v>9015</v>
      </c>
      <c r="N929" s="42" t="s">
        <v>8876</v>
      </c>
      <c r="O929" s="42"/>
    </row>
    <row r="930" spans="1:15" x14ac:dyDescent="0.3">
      <c r="A930" s="42" t="s">
        <v>6013</v>
      </c>
      <c r="B930" s="42" t="s">
        <v>6176</v>
      </c>
      <c r="C930" s="43" t="s">
        <v>8878</v>
      </c>
      <c r="D930" s="42" t="s">
        <v>142</v>
      </c>
      <c r="E930" s="43" t="s">
        <v>2289</v>
      </c>
      <c r="F930" s="42" t="s">
        <v>814</v>
      </c>
      <c r="G930" s="42" t="s">
        <v>6175</v>
      </c>
      <c r="H930" s="42" t="s">
        <v>70</v>
      </c>
      <c r="I930" s="42" t="s">
        <v>6177</v>
      </c>
      <c r="J930" s="42" t="s">
        <v>2554</v>
      </c>
      <c r="K930" s="42" t="s">
        <v>231</v>
      </c>
      <c r="L930" s="42" t="s">
        <v>1280</v>
      </c>
      <c r="M930" s="42" t="s">
        <v>817</v>
      </c>
      <c r="N930" s="42" t="s">
        <v>8876</v>
      </c>
      <c r="O930" s="42"/>
    </row>
    <row r="931" spans="1:15" x14ac:dyDescent="0.3">
      <c r="A931" s="42" t="s">
        <v>6013</v>
      </c>
      <c r="B931" s="42" t="s">
        <v>6017</v>
      </c>
      <c r="C931" s="43" t="s">
        <v>8878</v>
      </c>
      <c r="D931" s="42" t="s">
        <v>154</v>
      </c>
      <c r="E931" s="43" t="s">
        <v>6018</v>
      </c>
      <c r="F931" s="42" t="s">
        <v>779</v>
      </c>
      <c r="G931" s="42" t="s">
        <v>6016</v>
      </c>
      <c r="H931" s="42" t="s">
        <v>70</v>
      </c>
      <c r="I931" s="42" t="s">
        <v>6020</v>
      </c>
      <c r="J931" s="42" t="s">
        <v>6019</v>
      </c>
      <c r="K931" s="42" t="s">
        <v>231</v>
      </c>
      <c r="L931" s="42" t="s">
        <v>1280</v>
      </c>
      <c r="M931" s="42" t="s">
        <v>783</v>
      </c>
      <c r="N931" s="42" t="s">
        <v>8876</v>
      </c>
      <c r="O931" s="42"/>
    </row>
    <row r="932" spans="1:15" x14ac:dyDescent="0.3">
      <c r="A932" s="42" t="s">
        <v>6013</v>
      </c>
      <c r="B932" s="42" t="s">
        <v>4523</v>
      </c>
      <c r="C932" s="43" t="s">
        <v>8878</v>
      </c>
      <c r="D932" s="42" t="s">
        <v>142</v>
      </c>
      <c r="E932" s="43" t="s">
        <v>6018</v>
      </c>
      <c r="F932" s="42" t="s">
        <v>779</v>
      </c>
      <c r="G932" s="42" t="s">
        <v>6021</v>
      </c>
      <c r="H932" s="42" t="s">
        <v>70</v>
      </c>
      <c r="I932" s="42" t="s">
        <v>6022</v>
      </c>
      <c r="J932" s="42" t="s">
        <v>2554</v>
      </c>
      <c r="K932" s="42" t="s">
        <v>231</v>
      </c>
      <c r="L932" s="42" t="s">
        <v>1280</v>
      </c>
      <c r="M932" s="42" t="s">
        <v>783</v>
      </c>
      <c r="N932" s="42" t="s">
        <v>8876</v>
      </c>
      <c r="O932" s="42"/>
    </row>
    <row r="933" spans="1:15" x14ac:dyDescent="0.3">
      <c r="A933" s="42" t="s">
        <v>6013</v>
      </c>
      <c r="B933" s="42" t="s">
        <v>5474</v>
      </c>
      <c r="C933" s="43" t="s">
        <v>8878</v>
      </c>
      <c r="D933" s="42" t="s">
        <v>142</v>
      </c>
      <c r="E933" s="43" t="s">
        <v>6018</v>
      </c>
      <c r="F933" s="42" t="s">
        <v>784</v>
      </c>
      <c r="G933" s="42" t="s">
        <v>6032</v>
      </c>
      <c r="H933" s="42" t="s">
        <v>70</v>
      </c>
      <c r="I933" s="42" t="s">
        <v>6033</v>
      </c>
      <c r="J933" s="42" t="s">
        <v>2554</v>
      </c>
      <c r="K933" s="42" t="s">
        <v>231</v>
      </c>
      <c r="L933" s="42" t="s">
        <v>1280</v>
      </c>
      <c r="M933" s="42" t="s">
        <v>9014</v>
      </c>
      <c r="N933" s="42" t="s">
        <v>8876</v>
      </c>
      <c r="O933" s="42"/>
    </row>
    <row r="934" spans="1:15" x14ac:dyDescent="0.3">
      <c r="A934" s="42" t="s">
        <v>6035</v>
      </c>
      <c r="B934" s="42" t="s">
        <v>2706</v>
      </c>
      <c r="C934" s="43" t="s">
        <v>8878</v>
      </c>
      <c r="D934" s="42" t="s">
        <v>142</v>
      </c>
      <c r="E934" s="43" t="s">
        <v>2289</v>
      </c>
      <c r="F934" s="42" t="s">
        <v>832</v>
      </c>
      <c r="G934" s="42" t="s">
        <v>6228</v>
      </c>
      <c r="H934" s="42" t="s">
        <v>70</v>
      </c>
      <c r="I934" s="42" t="s">
        <v>6229</v>
      </c>
      <c r="J934" s="42" t="s">
        <v>2554</v>
      </c>
      <c r="K934" s="42" t="s">
        <v>231</v>
      </c>
      <c r="L934" s="42" t="s">
        <v>1280</v>
      </c>
      <c r="M934" s="42" t="s">
        <v>835</v>
      </c>
      <c r="N934" s="42" t="s">
        <v>8876</v>
      </c>
      <c r="O934" s="42"/>
    </row>
    <row r="935" spans="1:15" x14ac:dyDescent="0.3">
      <c r="A935" s="42" t="s">
        <v>6035</v>
      </c>
      <c r="B935" s="42" t="s">
        <v>4010</v>
      </c>
      <c r="C935" s="43" t="s">
        <v>8878</v>
      </c>
      <c r="D935" s="42" t="s">
        <v>154</v>
      </c>
      <c r="E935" s="43" t="s">
        <v>2289</v>
      </c>
      <c r="F935" s="42" t="s">
        <v>828</v>
      </c>
      <c r="G935" s="42" t="s">
        <v>6220</v>
      </c>
      <c r="H935" s="42" t="s">
        <v>70</v>
      </c>
      <c r="I935" s="42" t="s">
        <v>6221</v>
      </c>
      <c r="J935" s="42" t="s">
        <v>6037</v>
      </c>
      <c r="K935" s="42" t="s">
        <v>231</v>
      </c>
      <c r="L935" s="42" t="s">
        <v>1280</v>
      </c>
      <c r="M935" s="42" t="s">
        <v>831</v>
      </c>
      <c r="N935" s="42" t="s">
        <v>8876</v>
      </c>
      <c r="O935" s="42"/>
    </row>
    <row r="936" spans="1:15" x14ac:dyDescent="0.3">
      <c r="A936" s="42" t="s">
        <v>6035</v>
      </c>
      <c r="B936" s="42" t="s">
        <v>5000</v>
      </c>
      <c r="C936" s="43" t="s">
        <v>8878</v>
      </c>
      <c r="D936" s="42" t="s">
        <v>142</v>
      </c>
      <c r="E936" s="43" t="s">
        <v>6018</v>
      </c>
      <c r="F936" s="42" t="s">
        <v>828</v>
      </c>
      <c r="G936" s="42" t="s">
        <v>6222</v>
      </c>
      <c r="H936" s="42" t="s">
        <v>70</v>
      </c>
      <c r="I936" s="42" t="s">
        <v>6221</v>
      </c>
      <c r="J936" s="42" t="s">
        <v>2554</v>
      </c>
      <c r="K936" s="42" t="s">
        <v>231</v>
      </c>
      <c r="L936" s="42" t="s">
        <v>1280</v>
      </c>
      <c r="M936" s="42" t="s">
        <v>831</v>
      </c>
      <c r="N936" s="42" t="s">
        <v>8876</v>
      </c>
      <c r="O936" s="42"/>
    </row>
    <row r="937" spans="1:15" x14ac:dyDescent="0.3">
      <c r="A937" s="42" t="s">
        <v>6035</v>
      </c>
      <c r="B937" s="42" t="s">
        <v>5003</v>
      </c>
      <c r="C937" s="43" t="s">
        <v>8878</v>
      </c>
      <c r="D937" s="42" t="s">
        <v>142</v>
      </c>
      <c r="E937" s="43" t="s">
        <v>2289</v>
      </c>
      <c r="F937" s="42" t="s">
        <v>832</v>
      </c>
      <c r="G937" s="42" t="s">
        <v>6233</v>
      </c>
      <c r="H937" s="42" t="s">
        <v>70</v>
      </c>
      <c r="I937" s="42" t="s">
        <v>6234</v>
      </c>
      <c r="J937" s="42" t="s">
        <v>2554</v>
      </c>
      <c r="K937" s="42" t="s">
        <v>231</v>
      </c>
      <c r="L937" s="42" t="s">
        <v>1280</v>
      </c>
      <c r="M937" s="42" t="s">
        <v>835</v>
      </c>
      <c r="N937" s="42" t="s">
        <v>8876</v>
      </c>
      <c r="O937" s="42"/>
    </row>
    <row r="938" spans="1:15" x14ac:dyDescent="0.3">
      <c r="A938" s="42" t="s">
        <v>6035</v>
      </c>
      <c r="B938" s="42" t="s">
        <v>5898</v>
      </c>
      <c r="C938" s="43" t="s">
        <v>8878</v>
      </c>
      <c r="D938" s="42" t="s">
        <v>142</v>
      </c>
      <c r="E938" s="43" t="s">
        <v>2289</v>
      </c>
      <c r="F938" s="42" t="s">
        <v>832</v>
      </c>
      <c r="G938" s="42" t="s">
        <v>6247</v>
      </c>
      <c r="H938" s="42" t="s">
        <v>70</v>
      </c>
      <c r="I938" s="42" t="s">
        <v>6248</v>
      </c>
      <c r="J938" s="42" t="s">
        <v>2554</v>
      </c>
      <c r="K938" s="42" t="s">
        <v>231</v>
      </c>
      <c r="L938" s="42" t="s">
        <v>1280</v>
      </c>
      <c r="M938" s="42" t="s">
        <v>835</v>
      </c>
      <c r="N938" s="42" t="s">
        <v>8876</v>
      </c>
      <c r="O938" s="42"/>
    </row>
    <row r="939" spans="1:15" x14ac:dyDescent="0.3">
      <c r="A939" s="42" t="s">
        <v>6035</v>
      </c>
      <c r="B939" s="42" t="s">
        <v>4028</v>
      </c>
      <c r="C939" s="43" t="s">
        <v>2556</v>
      </c>
      <c r="D939" s="42" t="s">
        <v>142</v>
      </c>
      <c r="E939" s="43" t="s">
        <v>2289</v>
      </c>
      <c r="F939" s="42" t="s">
        <v>832</v>
      </c>
      <c r="G939" s="42" t="s">
        <v>6249</v>
      </c>
      <c r="H939" s="42" t="s">
        <v>70</v>
      </c>
      <c r="I939" s="42" t="s">
        <v>6250</v>
      </c>
      <c r="J939" s="42" t="s">
        <v>2554</v>
      </c>
      <c r="K939" s="42" t="s">
        <v>231</v>
      </c>
      <c r="L939" s="42" t="s">
        <v>1280</v>
      </c>
      <c r="M939" s="42" t="s">
        <v>835</v>
      </c>
      <c r="N939" s="42" t="s">
        <v>8876</v>
      </c>
      <c r="O939" s="42"/>
    </row>
    <row r="940" spans="1:15" x14ac:dyDescent="0.3">
      <c r="A940" s="42" t="s">
        <v>6035</v>
      </c>
      <c r="B940" s="42" t="s">
        <v>4113</v>
      </c>
      <c r="C940" s="43" t="s">
        <v>8878</v>
      </c>
      <c r="D940" s="42" t="s">
        <v>142</v>
      </c>
      <c r="E940" s="43" t="s">
        <v>2289</v>
      </c>
      <c r="F940" s="42" t="s">
        <v>818</v>
      </c>
      <c r="G940" s="42" t="s">
        <v>6181</v>
      </c>
      <c r="H940" s="42" t="s">
        <v>70</v>
      </c>
      <c r="I940" s="42" t="s">
        <v>6182</v>
      </c>
      <c r="J940" s="42" t="s">
        <v>2554</v>
      </c>
      <c r="K940" s="42" t="s">
        <v>231</v>
      </c>
      <c r="L940" s="42" t="s">
        <v>1280</v>
      </c>
      <c r="M940" s="42" t="s">
        <v>821</v>
      </c>
      <c r="N940" s="42" t="s">
        <v>8876</v>
      </c>
      <c r="O940" s="42"/>
    </row>
    <row r="941" spans="1:15" x14ac:dyDescent="0.3">
      <c r="A941" s="42" t="s">
        <v>6035</v>
      </c>
      <c r="B941" s="42" t="s">
        <v>3293</v>
      </c>
      <c r="C941" s="43" t="s">
        <v>8878</v>
      </c>
      <c r="D941" s="42" t="s">
        <v>142</v>
      </c>
      <c r="E941" s="43" t="s">
        <v>2289</v>
      </c>
      <c r="F941" s="42" t="s">
        <v>818</v>
      </c>
      <c r="G941" s="42" t="s">
        <v>6183</v>
      </c>
      <c r="H941" s="42" t="s">
        <v>70</v>
      </c>
      <c r="I941" s="42" t="s">
        <v>6184</v>
      </c>
      <c r="J941" s="42" t="s">
        <v>2554</v>
      </c>
      <c r="K941" s="42" t="s">
        <v>231</v>
      </c>
      <c r="L941" s="42" t="s">
        <v>1280</v>
      </c>
      <c r="M941" s="42" t="s">
        <v>821</v>
      </c>
      <c r="N941" s="42" t="s">
        <v>8876</v>
      </c>
      <c r="O941" s="42"/>
    </row>
    <row r="942" spans="1:15" x14ac:dyDescent="0.3">
      <c r="A942" s="42" t="s">
        <v>6035</v>
      </c>
      <c r="B942" s="42" t="s">
        <v>5026</v>
      </c>
      <c r="C942" s="43" t="s">
        <v>8878</v>
      </c>
      <c r="D942" s="42" t="s">
        <v>142</v>
      </c>
      <c r="E942" s="43" t="s">
        <v>2289</v>
      </c>
      <c r="F942" s="42" t="s">
        <v>818</v>
      </c>
      <c r="G942" s="42" t="s">
        <v>6185</v>
      </c>
      <c r="H942" s="42" t="s">
        <v>70</v>
      </c>
      <c r="I942" s="42" t="s">
        <v>6186</v>
      </c>
      <c r="J942" s="42" t="s">
        <v>2554</v>
      </c>
      <c r="K942" s="42" t="s">
        <v>231</v>
      </c>
      <c r="L942" s="42" t="s">
        <v>1280</v>
      </c>
      <c r="M942" s="42" t="s">
        <v>821</v>
      </c>
      <c r="N942" s="42" t="s">
        <v>8876</v>
      </c>
      <c r="O942" s="42"/>
    </row>
    <row r="943" spans="1:15" x14ac:dyDescent="0.3">
      <c r="A943" s="42" t="s">
        <v>6035</v>
      </c>
      <c r="B943" s="42" t="s">
        <v>2712</v>
      </c>
      <c r="C943" s="43" t="s">
        <v>8878</v>
      </c>
      <c r="D943" s="42" t="s">
        <v>142</v>
      </c>
      <c r="E943" s="43" t="s">
        <v>2289</v>
      </c>
      <c r="F943" s="42" t="s">
        <v>818</v>
      </c>
      <c r="G943" s="42" t="s">
        <v>6190</v>
      </c>
      <c r="H943" s="42" t="s">
        <v>70</v>
      </c>
      <c r="I943" s="42" t="s">
        <v>6191</v>
      </c>
      <c r="J943" s="42" t="s">
        <v>2554</v>
      </c>
      <c r="K943" s="42" t="s">
        <v>231</v>
      </c>
      <c r="L943" s="42" t="s">
        <v>1280</v>
      </c>
      <c r="M943" s="42" t="s">
        <v>821</v>
      </c>
      <c r="N943" s="42" t="s">
        <v>8876</v>
      </c>
      <c r="O943" s="42"/>
    </row>
    <row r="944" spans="1:15" x14ac:dyDescent="0.3">
      <c r="A944" s="42" t="s">
        <v>6035</v>
      </c>
      <c r="B944" s="42" t="s">
        <v>3259</v>
      </c>
      <c r="C944" s="43" t="s">
        <v>8878</v>
      </c>
      <c r="D944" s="42" t="s">
        <v>154</v>
      </c>
      <c r="E944" s="43" t="s">
        <v>2289</v>
      </c>
      <c r="F944" s="42" t="s">
        <v>836</v>
      </c>
      <c r="G944" s="42" t="s">
        <v>6285</v>
      </c>
      <c r="H944" s="42" t="s">
        <v>70</v>
      </c>
      <c r="I944" s="42" t="s">
        <v>6286</v>
      </c>
      <c r="J944" s="42" t="s">
        <v>6037</v>
      </c>
      <c r="K944" s="42" t="s">
        <v>231</v>
      </c>
      <c r="L944" s="42" t="s">
        <v>1280</v>
      </c>
      <c r="M944" s="42" t="s">
        <v>839</v>
      </c>
      <c r="N944" s="42" t="s">
        <v>8876</v>
      </c>
      <c r="O944" s="42"/>
    </row>
    <row r="945" spans="1:15" x14ac:dyDescent="0.3">
      <c r="A945" s="42" t="s">
        <v>6035</v>
      </c>
      <c r="B945" s="42" t="s">
        <v>4125</v>
      </c>
      <c r="C945" s="43" t="s">
        <v>8878</v>
      </c>
      <c r="D945" s="42" t="s">
        <v>142</v>
      </c>
      <c r="E945" s="43" t="s">
        <v>6018</v>
      </c>
      <c r="F945" s="42" t="s">
        <v>836</v>
      </c>
      <c r="G945" s="42" t="s">
        <v>6287</v>
      </c>
      <c r="H945" s="42" t="s">
        <v>70</v>
      </c>
      <c r="I945" s="42" t="s">
        <v>6286</v>
      </c>
      <c r="J945" s="42" t="s">
        <v>2554</v>
      </c>
      <c r="K945" s="42" t="s">
        <v>231</v>
      </c>
      <c r="L945" s="42" t="s">
        <v>1280</v>
      </c>
      <c r="M945" s="42" t="s">
        <v>839</v>
      </c>
      <c r="N945" s="42" t="s">
        <v>8876</v>
      </c>
      <c r="O945" s="42"/>
    </row>
    <row r="946" spans="1:15" x14ac:dyDescent="0.3">
      <c r="A946" s="42" t="s">
        <v>6035</v>
      </c>
      <c r="B946" s="42" t="s">
        <v>4468</v>
      </c>
      <c r="C946" s="43" t="s">
        <v>8878</v>
      </c>
      <c r="D946" s="42" t="s">
        <v>142</v>
      </c>
      <c r="E946" s="43" t="s">
        <v>2289</v>
      </c>
      <c r="F946" s="42" t="s">
        <v>822</v>
      </c>
      <c r="G946" s="42" t="s">
        <v>6214</v>
      </c>
      <c r="H946" s="42" t="s">
        <v>70</v>
      </c>
      <c r="I946" s="42" t="s">
        <v>6215</v>
      </c>
      <c r="J946" s="42" t="s">
        <v>2554</v>
      </c>
      <c r="K946" s="42" t="s">
        <v>231</v>
      </c>
      <c r="L946" s="42" t="s">
        <v>1280</v>
      </c>
      <c r="M946" s="42" t="s">
        <v>321</v>
      </c>
      <c r="N946" s="42" t="s">
        <v>8876</v>
      </c>
      <c r="O946" s="42"/>
    </row>
    <row r="947" spans="1:15" x14ac:dyDescent="0.3">
      <c r="A947" s="42" t="s">
        <v>6035</v>
      </c>
      <c r="B947" s="42" t="s">
        <v>6261</v>
      </c>
      <c r="C947" s="43" t="s">
        <v>8878</v>
      </c>
      <c r="D947" s="42" t="s">
        <v>142</v>
      </c>
      <c r="E947" s="43" t="s">
        <v>2289</v>
      </c>
      <c r="F947" s="42" t="s">
        <v>832</v>
      </c>
      <c r="G947" s="42" t="s">
        <v>6260</v>
      </c>
      <c r="H947" s="42" t="s">
        <v>70</v>
      </c>
      <c r="I947" s="42" t="s">
        <v>6262</v>
      </c>
      <c r="J947" s="42" t="s">
        <v>2554</v>
      </c>
      <c r="K947" s="42" t="s">
        <v>231</v>
      </c>
      <c r="L947" s="42" t="s">
        <v>1280</v>
      </c>
      <c r="M947" s="42" t="s">
        <v>835</v>
      </c>
      <c r="N947" s="42" t="s">
        <v>8876</v>
      </c>
      <c r="O947" s="42"/>
    </row>
    <row r="948" spans="1:15" x14ac:dyDescent="0.3">
      <c r="A948" s="42" t="s">
        <v>6035</v>
      </c>
      <c r="B948" s="42" t="s">
        <v>3285</v>
      </c>
      <c r="C948" s="43" t="s">
        <v>8878</v>
      </c>
      <c r="D948" s="42" t="s">
        <v>142</v>
      </c>
      <c r="E948" s="43" t="s">
        <v>2289</v>
      </c>
      <c r="F948" s="42" t="s">
        <v>832</v>
      </c>
      <c r="G948" s="42" t="s">
        <v>6266</v>
      </c>
      <c r="H948" s="42" t="s">
        <v>70</v>
      </c>
      <c r="I948" s="42" t="s">
        <v>6267</v>
      </c>
      <c r="J948" s="42" t="s">
        <v>2554</v>
      </c>
      <c r="K948" s="42" t="s">
        <v>231</v>
      </c>
      <c r="L948" s="42" t="s">
        <v>1280</v>
      </c>
      <c r="M948" s="42" t="s">
        <v>835</v>
      </c>
      <c r="N948" s="42" t="s">
        <v>8876</v>
      </c>
      <c r="O948" s="42"/>
    </row>
    <row r="949" spans="1:15" x14ac:dyDescent="0.3">
      <c r="A949" s="42" t="s">
        <v>6035</v>
      </c>
      <c r="B949" s="42" t="s">
        <v>4022</v>
      </c>
      <c r="C949" s="43" t="s">
        <v>8878</v>
      </c>
      <c r="D949" s="42" t="s">
        <v>142</v>
      </c>
      <c r="E949" s="43" t="s">
        <v>2289</v>
      </c>
      <c r="F949" s="42" t="s">
        <v>824</v>
      </c>
      <c r="G949" s="42" t="s">
        <v>6218</v>
      </c>
      <c r="H949" s="42" t="s">
        <v>70</v>
      </c>
      <c r="I949" s="42" t="s">
        <v>6219</v>
      </c>
      <c r="J949" s="42" t="s">
        <v>2554</v>
      </c>
      <c r="K949" s="42" t="s">
        <v>231</v>
      </c>
      <c r="L949" s="42" t="s">
        <v>1280</v>
      </c>
      <c r="M949" s="42" t="s">
        <v>827</v>
      </c>
      <c r="N949" s="42" t="s">
        <v>8876</v>
      </c>
      <c r="O949" s="42"/>
    </row>
    <row r="950" spans="1:15" x14ac:dyDescent="0.3">
      <c r="A950" s="42" t="s">
        <v>6035</v>
      </c>
      <c r="B950" s="42" t="s">
        <v>6301</v>
      </c>
      <c r="C950" s="43" t="s">
        <v>2556</v>
      </c>
      <c r="D950" s="42" t="s">
        <v>142</v>
      </c>
      <c r="E950" s="43" t="s">
        <v>2289</v>
      </c>
      <c r="F950" s="42" t="s">
        <v>843</v>
      </c>
      <c r="G950" s="42" t="s">
        <v>6300</v>
      </c>
      <c r="H950" s="42" t="s">
        <v>70</v>
      </c>
      <c r="I950" s="42" t="s">
        <v>6302</v>
      </c>
      <c r="J950" s="42" t="s">
        <v>2554</v>
      </c>
      <c r="K950" s="42" t="s">
        <v>231</v>
      </c>
      <c r="L950" s="42" t="s">
        <v>1280</v>
      </c>
      <c r="M950" s="42" t="s">
        <v>8921</v>
      </c>
      <c r="N950" s="42" t="s">
        <v>8876</v>
      </c>
      <c r="O950" s="42"/>
    </row>
    <row r="951" spans="1:15" x14ac:dyDescent="0.3">
      <c r="A951" s="42" t="s">
        <v>6035</v>
      </c>
      <c r="B951" s="42" t="s">
        <v>3487</v>
      </c>
      <c r="C951" s="43" t="s">
        <v>8878</v>
      </c>
      <c r="D951" s="42" t="s">
        <v>142</v>
      </c>
      <c r="E951" s="43" t="s">
        <v>2289</v>
      </c>
      <c r="F951" s="42" t="s">
        <v>843</v>
      </c>
      <c r="G951" s="42" t="s">
        <v>6303</v>
      </c>
      <c r="H951" s="42" t="s">
        <v>70</v>
      </c>
      <c r="I951" s="42" t="s">
        <v>6304</v>
      </c>
      <c r="J951" s="42" t="s">
        <v>2554</v>
      </c>
      <c r="K951" s="42" t="s">
        <v>231</v>
      </c>
      <c r="L951" s="42" t="s">
        <v>1280</v>
      </c>
      <c r="M951" s="42" t="s">
        <v>8921</v>
      </c>
      <c r="N951" s="42" t="s">
        <v>8876</v>
      </c>
      <c r="O951" s="42"/>
    </row>
    <row r="952" spans="1:15" x14ac:dyDescent="0.3">
      <c r="A952" s="42" t="s">
        <v>6035</v>
      </c>
      <c r="B952" s="42" t="s">
        <v>5092</v>
      </c>
      <c r="C952" s="43" t="s">
        <v>8878</v>
      </c>
      <c r="D952" s="42" t="s">
        <v>142</v>
      </c>
      <c r="E952" s="43" t="s">
        <v>2289</v>
      </c>
      <c r="F952" s="42" t="s">
        <v>818</v>
      </c>
      <c r="G952" s="42" t="s">
        <v>6195</v>
      </c>
      <c r="H952" s="42" t="s">
        <v>70</v>
      </c>
      <c r="I952" s="42" t="s">
        <v>6196</v>
      </c>
      <c r="J952" s="42" t="s">
        <v>2554</v>
      </c>
      <c r="K952" s="42" t="s">
        <v>231</v>
      </c>
      <c r="L952" s="42" t="s">
        <v>1280</v>
      </c>
      <c r="M952" s="42" t="s">
        <v>821</v>
      </c>
      <c r="N952" s="42" t="s">
        <v>8876</v>
      </c>
      <c r="O952" s="42"/>
    </row>
    <row r="953" spans="1:15" x14ac:dyDescent="0.3">
      <c r="A953" s="42" t="s">
        <v>6035</v>
      </c>
      <c r="B953" s="42" t="s">
        <v>5097</v>
      </c>
      <c r="C953" s="43" t="s">
        <v>8878</v>
      </c>
      <c r="D953" s="42" t="s">
        <v>142</v>
      </c>
      <c r="E953" s="43" t="s">
        <v>2289</v>
      </c>
      <c r="F953" s="42" t="s">
        <v>818</v>
      </c>
      <c r="G953" s="42" t="s">
        <v>6197</v>
      </c>
      <c r="H953" s="42" t="s">
        <v>70</v>
      </c>
      <c r="I953" s="42" t="s">
        <v>6198</v>
      </c>
      <c r="J953" s="42" t="s">
        <v>2554</v>
      </c>
      <c r="K953" s="42" t="s">
        <v>231</v>
      </c>
      <c r="L953" s="42" t="s">
        <v>1280</v>
      </c>
      <c r="M953" s="42" t="s">
        <v>821</v>
      </c>
      <c r="N953" s="42" t="s">
        <v>8876</v>
      </c>
      <c r="O953" s="42"/>
    </row>
    <row r="954" spans="1:15" x14ac:dyDescent="0.3">
      <c r="A954" s="42" t="s">
        <v>6035</v>
      </c>
      <c r="B954" s="42" t="s">
        <v>6200</v>
      </c>
      <c r="C954" s="43" t="s">
        <v>8878</v>
      </c>
      <c r="D954" s="42" t="s">
        <v>142</v>
      </c>
      <c r="E954" s="43" t="s">
        <v>2289</v>
      </c>
      <c r="F954" s="42" t="s">
        <v>818</v>
      </c>
      <c r="G954" s="42" t="s">
        <v>6199</v>
      </c>
      <c r="H954" s="42" t="s">
        <v>70</v>
      </c>
      <c r="I954" s="42" t="s">
        <v>6201</v>
      </c>
      <c r="J954" s="42" t="s">
        <v>2554</v>
      </c>
      <c r="K954" s="42" t="s">
        <v>231</v>
      </c>
      <c r="L954" s="42" t="s">
        <v>1280</v>
      </c>
      <c r="M954" s="42" t="s">
        <v>821</v>
      </c>
      <c r="N954" s="42" t="s">
        <v>8876</v>
      </c>
      <c r="O954" s="42"/>
    </row>
    <row r="955" spans="1:15" x14ac:dyDescent="0.3">
      <c r="A955" s="42" t="s">
        <v>6035</v>
      </c>
      <c r="B955" s="42" t="s">
        <v>5845</v>
      </c>
      <c r="C955" s="43" t="s">
        <v>8878</v>
      </c>
      <c r="D955" s="42" t="s">
        <v>142</v>
      </c>
      <c r="E955" s="43" t="s">
        <v>2289</v>
      </c>
      <c r="F955" s="42" t="s">
        <v>843</v>
      </c>
      <c r="G955" s="42" t="s">
        <v>6305</v>
      </c>
      <c r="H955" s="42" t="s">
        <v>70</v>
      </c>
      <c r="I955" s="42" t="s">
        <v>6306</v>
      </c>
      <c r="J955" s="42" t="s">
        <v>2554</v>
      </c>
      <c r="K955" s="42" t="s">
        <v>231</v>
      </c>
      <c r="L955" s="42" t="s">
        <v>1280</v>
      </c>
      <c r="M955" s="42" t="s">
        <v>8921</v>
      </c>
      <c r="N955" s="42" t="s">
        <v>8876</v>
      </c>
      <c r="O955" s="42"/>
    </row>
    <row r="956" spans="1:15" x14ac:dyDescent="0.3">
      <c r="A956" s="42" t="s">
        <v>6035</v>
      </c>
      <c r="B956" s="42" t="s">
        <v>4272</v>
      </c>
      <c r="C956" s="43" t="s">
        <v>8878</v>
      </c>
      <c r="D956" s="42" t="s">
        <v>142</v>
      </c>
      <c r="E956" s="43" t="s">
        <v>2289</v>
      </c>
      <c r="F956" s="42" t="s">
        <v>843</v>
      </c>
      <c r="G956" s="42" t="s">
        <v>6313</v>
      </c>
      <c r="H956" s="42" t="s">
        <v>70</v>
      </c>
      <c r="I956" s="42" t="s">
        <v>6314</v>
      </c>
      <c r="J956" s="42" t="s">
        <v>2554</v>
      </c>
      <c r="K956" s="42" t="s">
        <v>231</v>
      </c>
      <c r="L956" s="42" t="s">
        <v>1280</v>
      </c>
      <c r="M956" s="42" t="s">
        <v>9013</v>
      </c>
      <c r="N956" s="42" t="s">
        <v>8876</v>
      </c>
      <c r="O956" s="42"/>
    </row>
    <row r="957" spans="1:15" x14ac:dyDescent="0.3">
      <c r="A957" s="42" t="s">
        <v>6035</v>
      </c>
      <c r="B957" s="42" t="s">
        <v>4190</v>
      </c>
      <c r="C957" s="43" t="s">
        <v>8878</v>
      </c>
      <c r="D957" s="42" t="s">
        <v>142</v>
      </c>
      <c r="E957" s="43" t="s">
        <v>2289</v>
      </c>
      <c r="F957" s="42" t="s">
        <v>822</v>
      </c>
      <c r="G957" s="42" t="s">
        <v>6216</v>
      </c>
      <c r="H957" s="42" t="s">
        <v>70</v>
      </c>
      <c r="I957" s="42" t="s">
        <v>6217</v>
      </c>
      <c r="J957" s="42" t="s">
        <v>2554</v>
      </c>
      <c r="K957" s="42" t="s">
        <v>231</v>
      </c>
      <c r="L957" s="42" t="s">
        <v>1280</v>
      </c>
      <c r="M957" s="42" t="s">
        <v>321</v>
      </c>
      <c r="N957" s="42" t="s">
        <v>8876</v>
      </c>
      <c r="O957" s="42"/>
    </row>
    <row r="958" spans="1:15" x14ac:dyDescent="0.3">
      <c r="A958" s="42" t="s">
        <v>6035</v>
      </c>
      <c r="B958" s="42" t="s">
        <v>5764</v>
      </c>
      <c r="C958" s="43" t="s">
        <v>8878</v>
      </c>
      <c r="D958" s="42" t="s">
        <v>154</v>
      </c>
      <c r="E958" s="43" t="s">
        <v>2289</v>
      </c>
      <c r="F958" s="42" t="s">
        <v>836</v>
      </c>
      <c r="G958" s="42" t="s">
        <v>6288</v>
      </c>
      <c r="H958" s="42" t="s">
        <v>70</v>
      </c>
      <c r="I958" s="42" t="s">
        <v>6289</v>
      </c>
      <c r="J958" s="42" t="s">
        <v>6037</v>
      </c>
      <c r="K958" s="42" t="s">
        <v>231</v>
      </c>
      <c r="L958" s="42" t="s">
        <v>1280</v>
      </c>
      <c r="M958" s="42" t="s">
        <v>839</v>
      </c>
      <c r="N958" s="42" t="s">
        <v>8876</v>
      </c>
      <c r="O958" s="42"/>
    </row>
    <row r="959" spans="1:15" x14ac:dyDescent="0.3">
      <c r="A959" s="42" t="s">
        <v>6035</v>
      </c>
      <c r="B959" s="42" t="s">
        <v>5880</v>
      </c>
      <c r="C959" s="43" t="s">
        <v>8878</v>
      </c>
      <c r="D959" s="42" t="s">
        <v>142</v>
      </c>
      <c r="E959" s="43" t="s">
        <v>6018</v>
      </c>
      <c r="F959" s="42" t="s">
        <v>836</v>
      </c>
      <c r="G959" s="42" t="s">
        <v>6290</v>
      </c>
      <c r="H959" s="42" t="s">
        <v>70</v>
      </c>
      <c r="I959" s="42" t="s">
        <v>6289</v>
      </c>
      <c r="J959" s="42" t="s">
        <v>2554</v>
      </c>
      <c r="K959" s="42" t="s">
        <v>231</v>
      </c>
      <c r="L959" s="42" t="s">
        <v>1280</v>
      </c>
      <c r="M959" s="42" t="s">
        <v>839</v>
      </c>
      <c r="N959" s="42" t="s">
        <v>8876</v>
      </c>
      <c r="O959" s="42"/>
    </row>
    <row r="960" spans="1:15" x14ac:dyDescent="0.3">
      <c r="A960" s="42" t="s">
        <v>6035</v>
      </c>
      <c r="B960" s="42" t="s">
        <v>3336</v>
      </c>
      <c r="C960" s="43" t="s">
        <v>8878</v>
      </c>
      <c r="D960" s="42" t="s">
        <v>142</v>
      </c>
      <c r="E960" s="43" t="s">
        <v>2289</v>
      </c>
      <c r="F960" s="42" t="s">
        <v>818</v>
      </c>
      <c r="G960" s="42" t="s">
        <v>6206</v>
      </c>
      <c r="H960" s="42" t="s">
        <v>70</v>
      </c>
      <c r="I960" s="42" t="s">
        <v>6207</v>
      </c>
      <c r="J960" s="42" t="s">
        <v>2554</v>
      </c>
      <c r="K960" s="42" t="s">
        <v>231</v>
      </c>
      <c r="L960" s="42" t="s">
        <v>1280</v>
      </c>
      <c r="M960" s="42" t="s">
        <v>821</v>
      </c>
      <c r="N960" s="42" t="s">
        <v>8876</v>
      </c>
      <c r="O960" s="42"/>
    </row>
    <row r="961" spans="1:15" x14ac:dyDescent="0.3">
      <c r="A961" s="42" t="s">
        <v>6035</v>
      </c>
      <c r="B961" s="42" t="s">
        <v>3910</v>
      </c>
      <c r="C961" s="43" t="s">
        <v>8878</v>
      </c>
      <c r="D961" s="42" t="s">
        <v>142</v>
      </c>
      <c r="E961" s="43" t="s">
        <v>2289</v>
      </c>
      <c r="F961" s="42" t="s">
        <v>818</v>
      </c>
      <c r="G961" s="42" t="s">
        <v>6208</v>
      </c>
      <c r="H961" s="42" t="s">
        <v>70</v>
      </c>
      <c r="I961" s="42" t="s">
        <v>6209</v>
      </c>
      <c r="J961" s="42" t="s">
        <v>2554</v>
      </c>
      <c r="K961" s="42" t="s">
        <v>231</v>
      </c>
      <c r="L961" s="42" t="s">
        <v>1280</v>
      </c>
      <c r="M961" s="42" t="s">
        <v>821</v>
      </c>
      <c r="N961" s="42" t="s">
        <v>8876</v>
      </c>
      <c r="O961" s="42"/>
    </row>
    <row r="962" spans="1:15" x14ac:dyDescent="0.3">
      <c r="A962" s="42" t="s">
        <v>6035</v>
      </c>
      <c r="B962" s="42" t="s">
        <v>2751</v>
      </c>
      <c r="C962" s="43" t="s">
        <v>8878</v>
      </c>
      <c r="D962" s="42" t="s">
        <v>142</v>
      </c>
      <c r="E962" s="43" t="s">
        <v>2289</v>
      </c>
      <c r="F962" s="42" t="s">
        <v>818</v>
      </c>
      <c r="G962" s="42" t="s">
        <v>6210</v>
      </c>
      <c r="H962" s="42" t="s">
        <v>70</v>
      </c>
      <c r="I962" s="42" t="s">
        <v>6211</v>
      </c>
      <c r="J962" s="42" t="s">
        <v>2554</v>
      </c>
      <c r="K962" s="42" t="s">
        <v>231</v>
      </c>
      <c r="L962" s="42" t="s">
        <v>1280</v>
      </c>
      <c r="M962" s="42" t="s">
        <v>821</v>
      </c>
      <c r="N962" s="42" t="s">
        <v>8876</v>
      </c>
      <c r="O962" s="42"/>
    </row>
    <row r="963" spans="1:15" x14ac:dyDescent="0.3">
      <c r="A963" s="42" t="s">
        <v>6035</v>
      </c>
      <c r="B963" s="42" t="s">
        <v>3498</v>
      </c>
      <c r="C963" s="43" t="s">
        <v>8878</v>
      </c>
      <c r="D963" s="42" t="s">
        <v>142</v>
      </c>
      <c r="E963" s="43" t="s">
        <v>2289</v>
      </c>
      <c r="F963" s="42" t="s">
        <v>843</v>
      </c>
      <c r="G963" s="42" t="s">
        <v>6318</v>
      </c>
      <c r="H963" s="42" t="s">
        <v>70</v>
      </c>
      <c r="I963" s="42" t="s">
        <v>6319</v>
      </c>
      <c r="J963" s="42" t="s">
        <v>2554</v>
      </c>
      <c r="K963" s="42" t="s">
        <v>231</v>
      </c>
      <c r="L963" s="42" t="s">
        <v>1280</v>
      </c>
      <c r="M963" s="42" t="s">
        <v>990</v>
      </c>
      <c r="N963" s="42" t="s">
        <v>8876</v>
      </c>
      <c r="O963" s="42"/>
    </row>
    <row r="964" spans="1:15" x14ac:dyDescent="0.3">
      <c r="A964" s="42" t="s">
        <v>6035</v>
      </c>
      <c r="B964" s="42" t="s">
        <v>3531</v>
      </c>
      <c r="C964" s="43" t="s">
        <v>8878</v>
      </c>
      <c r="D964" s="42" t="s">
        <v>142</v>
      </c>
      <c r="E964" s="43" t="s">
        <v>2289</v>
      </c>
      <c r="F964" s="42" t="s">
        <v>832</v>
      </c>
      <c r="G964" s="42" t="s">
        <v>6278</v>
      </c>
      <c r="H964" s="42" t="s">
        <v>70</v>
      </c>
      <c r="I964" s="42" t="s">
        <v>6279</v>
      </c>
      <c r="J964" s="42" t="s">
        <v>2554</v>
      </c>
      <c r="K964" s="42" t="s">
        <v>231</v>
      </c>
      <c r="L964" s="42" t="s">
        <v>1280</v>
      </c>
      <c r="M964" s="42" t="s">
        <v>835</v>
      </c>
      <c r="N964" s="42" t="s">
        <v>8876</v>
      </c>
      <c r="O964" s="42"/>
    </row>
    <row r="965" spans="1:15" x14ac:dyDescent="0.3">
      <c r="A965" s="42" t="s">
        <v>6035</v>
      </c>
      <c r="B965" s="42" t="s">
        <v>5901</v>
      </c>
      <c r="C965" s="43" t="s">
        <v>8878</v>
      </c>
      <c r="D965" s="42" t="s">
        <v>142</v>
      </c>
      <c r="E965" s="43" t="s">
        <v>2543</v>
      </c>
      <c r="F965" s="42" t="s">
        <v>847</v>
      </c>
      <c r="G965" s="42" t="s">
        <v>6323</v>
      </c>
      <c r="H965" s="42" t="s">
        <v>70</v>
      </c>
      <c r="I965" s="42" t="s">
        <v>6324</v>
      </c>
      <c r="J965" s="42" t="s">
        <v>2554</v>
      </c>
      <c r="K965" s="42" t="s">
        <v>231</v>
      </c>
      <c r="L965" s="42" t="s">
        <v>1280</v>
      </c>
      <c r="M965" s="42" t="s">
        <v>321</v>
      </c>
      <c r="N965" s="42" t="s">
        <v>8876</v>
      </c>
      <c r="O965" s="42"/>
    </row>
    <row r="966" spans="1:15" x14ac:dyDescent="0.3">
      <c r="A966" s="42" t="s">
        <v>6035</v>
      </c>
      <c r="B966" s="42" t="s">
        <v>6142</v>
      </c>
      <c r="C966" s="43" t="s">
        <v>8878</v>
      </c>
      <c r="D966" s="42" t="s">
        <v>142</v>
      </c>
      <c r="E966" s="43" t="s">
        <v>2289</v>
      </c>
      <c r="F966" s="42" t="s">
        <v>810</v>
      </c>
      <c r="G966" s="42" t="s">
        <v>6141</v>
      </c>
      <c r="H966" s="42" t="s">
        <v>70</v>
      </c>
      <c r="I966" s="42" t="s">
        <v>6143</v>
      </c>
      <c r="J966" s="42" t="s">
        <v>2554</v>
      </c>
      <c r="K966" s="42" t="s">
        <v>231</v>
      </c>
      <c r="L966" s="42" t="s">
        <v>1280</v>
      </c>
      <c r="M966" s="42" t="s">
        <v>813</v>
      </c>
      <c r="N966" s="42" t="s">
        <v>8876</v>
      </c>
      <c r="O966" s="42"/>
    </row>
    <row r="967" spans="1:15" x14ac:dyDescent="0.3">
      <c r="A967" s="42" t="s">
        <v>6035</v>
      </c>
      <c r="B967" s="42" t="s">
        <v>6179</v>
      </c>
      <c r="C967" s="43" t="s">
        <v>8878</v>
      </c>
      <c r="D967" s="42" t="s">
        <v>142</v>
      </c>
      <c r="E967" s="43" t="s">
        <v>2289</v>
      </c>
      <c r="F967" s="42" t="s">
        <v>814</v>
      </c>
      <c r="G967" s="42" t="s">
        <v>6178</v>
      </c>
      <c r="H967" s="42" t="s">
        <v>70</v>
      </c>
      <c r="I967" s="42" t="s">
        <v>6180</v>
      </c>
      <c r="J967" s="42" t="s">
        <v>2554</v>
      </c>
      <c r="K967" s="42" t="s">
        <v>231</v>
      </c>
      <c r="L967" s="42" t="s">
        <v>1280</v>
      </c>
      <c r="M967" s="42" t="s">
        <v>817</v>
      </c>
      <c r="N967" s="42" t="s">
        <v>8876</v>
      </c>
      <c r="O967" s="42"/>
    </row>
    <row r="968" spans="1:15" x14ac:dyDescent="0.3">
      <c r="A968" s="42" t="s">
        <v>6035</v>
      </c>
      <c r="B968" s="42" t="s">
        <v>6085</v>
      </c>
      <c r="C968" s="43" t="s">
        <v>8878</v>
      </c>
      <c r="D968" s="42" t="s">
        <v>142</v>
      </c>
      <c r="E968" s="43" t="s">
        <v>2289</v>
      </c>
      <c r="F968" s="42" t="s">
        <v>791</v>
      </c>
      <c r="G968" s="42" t="s">
        <v>6084</v>
      </c>
      <c r="H968" s="42" t="s">
        <v>70</v>
      </c>
      <c r="I968" s="42" t="s">
        <v>6086</v>
      </c>
      <c r="J968" s="42" t="s">
        <v>2554</v>
      </c>
      <c r="K968" s="42" t="s">
        <v>231</v>
      </c>
      <c r="L968" s="42" t="s">
        <v>1280</v>
      </c>
      <c r="M968" s="42" t="s">
        <v>794</v>
      </c>
      <c r="N968" s="42" t="s">
        <v>8876</v>
      </c>
      <c r="O968" s="42"/>
    </row>
    <row r="969" spans="1:15" x14ac:dyDescent="0.3">
      <c r="A969" s="42" t="s">
        <v>6035</v>
      </c>
      <c r="B969" s="42" t="s">
        <v>6036</v>
      </c>
      <c r="C969" s="43" t="s">
        <v>8878</v>
      </c>
      <c r="D969" s="42" t="s">
        <v>154</v>
      </c>
      <c r="E969" s="43" t="s">
        <v>2289</v>
      </c>
      <c r="F969" s="42" t="s">
        <v>784</v>
      </c>
      <c r="G969" s="42" t="s">
        <v>6034</v>
      </c>
      <c r="H969" s="42" t="s">
        <v>70</v>
      </c>
      <c r="I969" s="42" t="s">
        <v>6038</v>
      </c>
      <c r="J969" s="42" t="s">
        <v>6037</v>
      </c>
      <c r="K969" s="42" t="s">
        <v>231</v>
      </c>
      <c r="L969" s="42" t="s">
        <v>1280</v>
      </c>
      <c r="M969" s="42" t="s">
        <v>9016</v>
      </c>
      <c r="N969" s="42" t="s">
        <v>8876</v>
      </c>
      <c r="O969" s="42"/>
    </row>
    <row r="970" spans="1:15" x14ac:dyDescent="0.3">
      <c r="A970" s="42" t="s">
        <v>6035</v>
      </c>
      <c r="B970" s="42" t="s">
        <v>6061</v>
      </c>
      <c r="C970" s="43" t="s">
        <v>8878</v>
      </c>
      <c r="D970" s="42" t="s">
        <v>142</v>
      </c>
      <c r="E970" s="43" t="s">
        <v>2289</v>
      </c>
      <c r="F970" s="42" t="s">
        <v>787</v>
      </c>
      <c r="G970" s="42" t="s">
        <v>6060</v>
      </c>
      <c r="H970" s="42" t="s">
        <v>70</v>
      </c>
      <c r="I970" s="42" t="s">
        <v>6062</v>
      </c>
      <c r="J970" s="42" t="s">
        <v>2554</v>
      </c>
      <c r="K970" s="42" t="s">
        <v>231</v>
      </c>
      <c r="L970" s="42" t="s">
        <v>1280</v>
      </c>
      <c r="M970" s="42" t="s">
        <v>9017</v>
      </c>
      <c r="N970" s="42" t="s">
        <v>8876</v>
      </c>
      <c r="O970" s="42"/>
    </row>
    <row r="971" spans="1:15" x14ac:dyDescent="0.3">
      <c r="A971" s="42" t="s">
        <v>6035</v>
      </c>
      <c r="B971" s="42" t="s">
        <v>6040</v>
      </c>
      <c r="C971" s="43" t="s">
        <v>8878</v>
      </c>
      <c r="D971" s="42" t="s">
        <v>142</v>
      </c>
      <c r="E971" s="43" t="s">
        <v>6018</v>
      </c>
      <c r="F971" s="42" t="s">
        <v>784</v>
      </c>
      <c r="G971" s="42" t="s">
        <v>6039</v>
      </c>
      <c r="H971" s="42" t="s">
        <v>70</v>
      </c>
      <c r="I971" s="42" t="s">
        <v>6041</v>
      </c>
      <c r="J971" s="42" t="s">
        <v>2554</v>
      </c>
      <c r="K971" s="42" t="s">
        <v>231</v>
      </c>
      <c r="L971" s="42" t="s">
        <v>1280</v>
      </c>
      <c r="M971" s="42" t="s">
        <v>9016</v>
      </c>
      <c r="N971" s="42" t="s">
        <v>8876</v>
      </c>
      <c r="O971" s="42"/>
    </row>
    <row r="972" spans="1:15" x14ac:dyDescent="0.3">
      <c r="A972" s="42" t="s">
        <v>6043</v>
      </c>
      <c r="B972" s="42" t="s">
        <v>6231</v>
      </c>
      <c r="C972" s="43" t="s">
        <v>8878</v>
      </c>
      <c r="D972" s="42" t="s">
        <v>142</v>
      </c>
      <c r="E972" s="43" t="s">
        <v>2289</v>
      </c>
      <c r="F972" s="42" t="s">
        <v>832</v>
      </c>
      <c r="G972" s="42" t="s">
        <v>6230</v>
      </c>
      <c r="H972" s="42" t="s">
        <v>70</v>
      </c>
      <c r="I972" s="42" t="s">
        <v>6232</v>
      </c>
      <c r="J972" s="42" t="s">
        <v>2554</v>
      </c>
      <c r="K972" s="42" t="s">
        <v>231</v>
      </c>
      <c r="L972" s="42" t="s">
        <v>1280</v>
      </c>
      <c r="M972" s="42" t="s">
        <v>835</v>
      </c>
      <c r="N972" s="42" t="s">
        <v>8876</v>
      </c>
      <c r="O972" s="42"/>
    </row>
    <row r="973" spans="1:15" x14ac:dyDescent="0.3">
      <c r="A973" s="42" t="s">
        <v>6043</v>
      </c>
      <c r="B973" s="42" t="s">
        <v>6088</v>
      </c>
      <c r="C973" s="43" t="s">
        <v>8878</v>
      </c>
      <c r="D973" s="42" t="s">
        <v>142</v>
      </c>
      <c r="E973" s="43" t="s">
        <v>2289</v>
      </c>
      <c r="F973" s="42" t="s">
        <v>795</v>
      </c>
      <c r="G973" s="42" t="s">
        <v>6087</v>
      </c>
      <c r="H973" s="42" t="s">
        <v>70</v>
      </c>
      <c r="I973" s="42" t="s">
        <v>6089</v>
      </c>
      <c r="J973" s="42" t="s">
        <v>2554</v>
      </c>
      <c r="K973" s="42" t="s">
        <v>231</v>
      </c>
      <c r="L973" s="42" t="s">
        <v>1280</v>
      </c>
      <c r="M973" s="42" t="s">
        <v>798</v>
      </c>
      <c r="N973" s="42" t="s">
        <v>8876</v>
      </c>
      <c r="O973" s="42"/>
    </row>
    <row r="974" spans="1:15" x14ac:dyDescent="0.3">
      <c r="A974" s="42" t="s">
        <v>6043</v>
      </c>
      <c r="B974" s="42" t="s">
        <v>6236</v>
      </c>
      <c r="C974" s="43" t="s">
        <v>8878</v>
      </c>
      <c r="D974" s="42" t="s">
        <v>142</v>
      </c>
      <c r="E974" s="43" t="s">
        <v>2289</v>
      </c>
      <c r="F974" s="42" t="s">
        <v>832</v>
      </c>
      <c r="G974" s="42" t="s">
        <v>6235</v>
      </c>
      <c r="H974" s="42" t="s">
        <v>70</v>
      </c>
      <c r="I974" s="42" t="s">
        <v>6237</v>
      </c>
      <c r="J974" s="42" t="s">
        <v>2554</v>
      </c>
      <c r="K974" s="42" t="s">
        <v>231</v>
      </c>
      <c r="L974" s="42" t="s">
        <v>1280</v>
      </c>
      <c r="M974" s="42" t="s">
        <v>835</v>
      </c>
      <c r="N974" s="42" t="s">
        <v>8876</v>
      </c>
      <c r="O974" s="42"/>
    </row>
    <row r="975" spans="1:15" x14ac:dyDescent="0.3">
      <c r="A975" s="42" t="s">
        <v>6043</v>
      </c>
      <c r="B975" s="42" t="s">
        <v>6239</v>
      </c>
      <c r="C975" s="43" t="s">
        <v>8878</v>
      </c>
      <c r="D975" s="42" t="s">
        <v>142</v>
      </c>
      <c r="E975" s="43" t="s">
        <v>2289</v>
      </c>
      <c r="F975" s="42" t="s">
        <v>832</v>
      </c>
      <c r="G975" s="42" t="s">
        <v>6238</v>
      </c>
      <c r="H975" s="42" t="s">
        <v>70</v>
      </c>
      <c r="I975" s="42" t="s">
        <v>6240</v>
      </c>
      <c r="J975" s="42" t="s">
        <v>2554</v>
      </c>
      <c r="K975" s="42" t="s">
        <v>231</v>
      </c>
      <c r="L975" s="42" t="s">
        <v>1280</v>
      </c>
      <c r="M975" s="42" t="s">
        <v>835</v>
      </c>
      <c r="N975" s="42" t="s">
        <v>8876</v>
      </c>
      <c r="O975" s="42"/>
    </row>
    <row r="976" spans="1:15" x14ac:dyDescent="0.3">
      <c r="A976" s="42" t="s">
        <v>6043</v>
      </c>
      <c r="B976" s="42" t="s">
        <v>6242</v>
      </c>
      <c r="C976" s="43" t="s">
        <v>8878</v>
      </c>
      <c r="D976" s="42" t="s">
        <v>142</v>
      </c>
      <c r="E976" s="43" t="s">
        <v>2289</v>
      </c>
      <c r="F976" s="42" t="s">
        <v>832</v>
      </c>
      <c r="G976" s="42" t="s">
        <v>6241</v>
      </c>
      <c r="H976" s="42" t="s">
        <v>70</v>
      </c>
      <c r="I976" s="42" t="s">
        <v>6243</v>
      </c>
      <c r="J976" s="42" t="s">
        <v>2554</v>
      </c>
      <c r="K976" s="42" t="s">
        <v>231</v>
      </c>
      <c r="L976" s="42" t="s">
        <v>1280</v>
      </c>
      <c r="M976" s="42" t="s">
        <v>835</v>
      </c>
      <c r="N976" s="42" t="s">
        <v>8876</v>
      </c>
      <c r="O976" s="42"/>
    </row>
    <row r="977" spans="1:15" x14ac:dyDescent="0.3">
      <c r="A977" s="42" t="s">
        <v>6043</v>
      </c>
      <c r="B977" s="42" t="s">
        <v>6245</v>
      </c>
      <c r="C977" s="43" t="s">
        <v>8878</v>
      </c>
      <c r="D977" s="42" t="s">
        <v>142</v>
      </c>
      <c r="E977" s="43" t="s">
        <v>2289</v>
      </c>
      <c r="F977" s="42" t="s">
        <v>832</v>
      </c>
      <c r="G977" s="42" t="s">
        <v>6244</v>
      </c>
      <c r="H977" s="42" t="s">
        <v>70</v>
      </c>
      <c r="I977" s="42" t="s">
        <v>6246</v>
      </c>
      <c r="J977" s="42" t="s">
        <v>2554</v>
      </c>
      <c r="K977" s="42" t="s">
        <v>231</v>
      </c>
      <c r="L977" s="42" t="s">
        <v>1280</v>
      </c>
      <c r="M977" s="42" t="s">
        <v>835</v>
      </c>
      <c r="N977" s="42" t="s">
        <v>8876</v>
      </c>
      <c r="O977" s="42"/>
    </row>
    <row r="978" spans="1:15" x14ac:dyDescent="0.3">
      <c r="A978" s="42" t="s">
        <v>6043</v>
      </c>
      <c r="B978" s="42" t="s">
        <v>6298</v>
      </c>
      <c r="C978" s="43" t="s">
        <v>2556</v>
      </c>
      <c r="D978" s="42" t="s">
        <v>142</v>
      </c>
      <c r="E978" s="43" t="s">
        <v>2289</v>
      </c>
      <c r="F978" s="42" t="s">
        <v>843</v>
      </c>
      <c r="G978" s="42" t="s">
        <v>6297</v>
      </c>
      <c r="H978" s="42" t="s">
        <v>70</v>
      </c>
      <c r="I978" s="42" t="s">
        <v>6299</v>
      </c>
      <c r="J978" s="42" t="s">
        <v>2554</v>
      </c>
      <c r="K978" s="42" t="s">
        <v>231</v>
      </c>
      <c r="L978" s="42" t="s">
        <v>1280</v>
      </c>
      <c r="M978" s="42" t="s">
        <v>9018</v>
      </c>
      <c r="N978" s="42" t="s">
        <v>8876</v>
      </c>
      <c r="O978" s="42"/>
    </row>
    <row r="979" spans="1:15" x14ac:dyDescent="0.3">
      <c r="A979" s="42" t="s">
        <v>6043</v>
      </c>
      <c r="B979" s="42" t="s">
        <v>6188</v>
      </c>
      <c r="C979" s="43" t="s">
        <v>8878</v>
      </c>
      <c r="D979" s="42" t="s">
        <v>142</v>
      </c>
      <c r="E979" s="43" t="s">
        <v>2289</v>
      </c>
      <c r="F979" s="42" t="s">
        <v>818</v>
      </c>
      <c r="G979" s="42" t="s">
        <v>6187</v>
      </c>
      <c r="H979" s="42" t="s">
        <v>70</v>
      </c>
      <c r="I979" s="42" t="s">
        <v>6189</v>
      </c>
      <c r="J979" s="42" t="s">
        <v>2554</v>
      </c>
      <c r="K979" s="42" t="s">
        <v>231</v>
      </c>
      <c r="L979" s="42" t="s">
        <v>1280</v>
      </c>
      <c r="M979" s="42" t="s">
        <v>821</v>
      </c>
      <c r="N979" s="42" t="s">
        <v>8876</v>
      </c>
      <c r="O979" s="42"/>
    </row>
    <row r="980" spans="1:15" x14ac:dyDescent="0.3">
      <c r="A980" s="42" t="s">
        <v>6043</v>
      </c>
      <c r="B980" s="42" t="s">
        <v>6091</v>
      </c>
      <c r="C980" s="43" t="s">
        <v>8878</v>
      </c>
      <c r="D980" s="42" t="s">
        <v>142</v>
      </c>
      <c r="E980" s="43" t="s">
        <v>2289</v>
      </c>
      <c r="F980" s="42" t="s">
        <v>795</v>
      </c>
      <c r="G980" s="42" t="s">
        <v>6090</v>
      </c>
      <c r="H980" s="42" t="s">
        <v>70</v>
      </c>
      <c r="I980" s="42" t="s">
        <v>6092</v>
      </c>
      <c r="J980" s="42" t="s">
        <v>2554</v>
      </c>
      <c r="K980" s="42" t="s">
        <v>231</v>
      </c>
      <c r="L980" s="42" t="s">
        <v>1280</v>
      </c>
      <c r="M980" s="42" t="s">
        <v>798</v>
      </c>
      <c r="N980" s="42" t="s">
        <v>8876</v>
      </c>
      <c r="O980" s="42"/>
    </row>
    <row r="981" spans="1:15" x14ac:dyDescent="0.3">
      <c r="A981" s="42" t="s">
        <v>6043</v>
      </c>
      <c r="B981" s="42" t="s">
        <v>6099</v>
      </c>
      <c r="C981" s="43" t="s">
        <v>8878</v>
      </c>
      <c r="D981" s="42" t="s">
        <v>154</v>
      </c>
      <c r="E981" s="43" t="s">
        <v>2289</v>
      </c>
      <c r="F981" s="42" t="s">
        <v>799</v>
      </c>
      <c r="G981" s="42" t="s">
        <v>6098</v>
      </c>
      <c r="H981" s="42" t="s">
        <v>70</v>
      </c>
      <c r="I981" s="42" t="s">
        <v>6100</v>
      </c>
      <c r="J981" s="42" t="s">
        <v>6037</v>
      </c>
      <c r="K981" s="42" t="s">
        <v>231</v>
      </c>
      <c r="L981" s="42" t="s">
        <v>1280</v>
      </c>
      <c r="M981" s="42" t="s">
        <v>802</v>
      </c>
      <c r="N981" s="42" t="s">
        <v>8876</v>
      </c>
      <c r="O981" s="42"/>
    </row>
    <row r="982" spans="1:15" x14ac:dyDescent="0.3">
      <c r="A982" s="42" t="s">
        <v>6043</v>
      </c>
      <c r="B982" s="42" t="s">
        <v>6102</v>
      </c>
      <c r="C982" s="43" t="s">
        <v>8878</v>
      </c>
      <c r="D982" s="42" t="s">
        <v>142</v>
      </c>
      <c r="E982" s="43" t="s">
        <v>6018</v>
      </c>
      <c r="F982" s="42" t="s">
        <v>799</v>
      </c>
      <c r="G982" s="42" t="s">
        <v>6101</v>
      </c>
      <c r="H982" s="42" t="s">
        <v>70</v>
      </c>
      <c r="I982" s="42" t="s">
        <v>6100</v>
      </c>
      <c r="J982" s="42" t="s">
        <v>2554</v>
      </c>
      <c r="K982" s="42" t="s">
        <v>231</v>
      </c>
      <c r="L982" s="42" t="s">
        <v>1280</v>
      </c>
      <c r="M982" s="42" t="s">
        <v>802</v>
      </c>
      <c r="N982" s="42" t="s">
        <v>8876</v>
      </c>
      <c r="O982" s="42"/>
    </row>
    <row r="983" spans="1:15" x14ac:dyDescent="0.3">
      <c r="A983" s="42" t="s">
        <v>6043</v>
      </c>
      <c r="B983" s="42" t="s">
        <v>6121</v>
      </c>
      <c r="C983" s="43" t="s">
        <v>8878</v>
      </c>
      <c r="D983" s="42" t="s">
        <v>154</v>
      </c>
      <c r="E983" s="43" t="s">
        <v>2289</v>
      </c>
      <c r="F983" s="42" t="s">
        <v>807</v>
      </c>
      <c r="G983" s="42" t="s">
        <v>6120</v>
      </c>
      <c r="H983" s="42" t="s">
        <v>70</v>
      </c>
      <c r="I983" s="42" t="s">
        <v>6122</v>
      </c>
      <c r="J983" s="42" t="s">
        <v>6037</v>
      </c>
      <c r="K983" s="42" t="s">
        <v>231</v>
      </c>
      <c r="L983" s="42" t="s">
        <v>1280</v>
      </c>
      <c r="M983" s="42" t="s">
        <v>809</v>
      </c>
      <c r="N983" s="42" t="s">
        <v>8876</v>
      </c>
      <c r="O983" s="42"/>
    </row>
    <row r="984" spans="1:15" x14ac:dyDescent="0.3">
      <c r="A984" s="42" t="s">
        <v>6043</v>
      </c>
      <c r="B984" s="42" t="s">
        <v>6124</v>
      </c>
      <c r="C984" s="43" t="s">
        <v>8878</v>
      </c>
      <c r="D984" s="42" t="s">
        <v>142</v>
      </c>
      <c r="E984" s="43" t="s">
        <v>6018</v>
      </c>
      <c r="F984" s="42" t="s">
        <v>807</v>
      </c>
      <c r="G984" s="42" t="s">
        <v>6123</v>
      </c>
      <c r="H984" s="42" t="s">
        <v>70</v>
      </c>
      <c r="I984" s="42" t="s">
        <v>6122</v>
      </c>
      <c r="J984" s="42" t="s">
        <v>2554</v>
      </c>
      <c r="K984" s="42" t="s">
        <v>231</v>
      </c>
      <c r="L984" s="42" t="s">
        <v>1280</v>
      </c>
      <c r="M984" s="42" t="s">
        <v>809</v>
      </c>
      <c r="N984" s="42" t="s">
        <v>8876</v>
      </c>
      <c r="O984" s="42"/>
    </row>
    <row r="985" spans="1:15" x14ac:dyDescent="0.3">
      <c r="A985" s="42" t="s">
        <v>6043</v>
      </c>
      <c r="B985" s="42" t="s">
        <v>6252</v>
      </c>
      <c r="C985" s="43" t="s">
        <v>8878</v>
      </c>
      <c r="D985" s="42" t="s">
        <v>142</v>
      </c>
      <c r="E985" s="43" t="s">
        <v>2289</v>
      </c>
      <c r="F985" s="42" t="s">
        <v>832</v>
      </c>
      <c r="G985" s="42" t="s">
        <v>6251</v>
      </c>
      <c r="H985" s="42" t="s">
        <v>70</v>
      </c>
      <c r="I985" s="42" t="s">
        <v>6253</v>
      </c>
      <c r="J985" s="42" t="s">
        <v>2554</v>
      </c>
      <c r="K985" s="42" t="s">
        <v>231</v>
      </c>
      <c r="L985" s="42" t="s">
        <v>1280</v>
      </c>
      <c r="M985" s="42" t="s">
        <v>835</v>
      </c>
      <c r="N985" s="42" t="s">
        <v>8876</v>
      </c>
      <c r="O985" s="42"/>
    </row>
    <row r="986" spans="1:15" x14ac:dyDescent="0.3">
      <c r="A986" s="42" t="s">
        <v>6043</v>
      </c>
      <c r="B986" s="42" t="s">
        <v>6255</v>
      </c>
      <c r="C986" s="43" t="s">
        <v>8878</v>
      </c>
      <c r="D986" s="42" t="s">
        <v>142</v>
      </c>
      <c r="E986" s="43" t="s">
        <v>2289</v>
      </c>
      <c r="F986" s="42" t="s">
        <v>832</v>
      </c>
      <c r="G986" s="42" t="s">
        <v>6254</v>
      </c>
      <c r="H986" s="42" t="s">
        <v>70</v>
      </c>
      <c r="I986" s="42" t="s">
        <v>6256</v>
      </c>
      <c r="J986" s="42" t="s">
        <v>2554</v>
      </c>
      <c r="K986" s="42" t="s">
        <v>231</v>
      </c>
      <c r="L986" s="42" t="s">
        <v>1280</v>
      </c>
      <c r="M986" s="42" t="s">
        <v>835</v>
      </c>
      <c r="N986" s="42" t="s">
        <v>8876</v>
      </c>
      <c r="O986" s="42"/>
    </row>
    <row r="987" spans="1:15" x14ac:dyDescent="0.3">
      <c r="A987" s="42" t="s">
        <v>6043</v>
      </c>
      <c r="B987" s="42" t="s">
        <v>6258</v>
      </c>
      <c r="C987" s="43" t="s">
        <v>8878</v>
      </c>
      <c r="D987" s="42" t="s">
        <v>142</v>
      </c>
      <c r="E987" s="43" t="s">
        <v>2289</v>
      </c>
      <c r="F987" s="42" t="s">
        <v>832</v>
      </c>
      <c r="G987" s="42" t="s">
        <v>6257</v>
      </c>
      <c r="H987" s="42" t="s">
        <v>70</v>
      </c>
      <c r="I987" s="42" t="s">
        <v>6259</v>
      </c>
      <c r="J987" s="42" t="s">
        <v>2554</v>
      </c>
      <c r="K987" s="42" t="s">
        <v>231</v>
      </c>
      <c r="L987" s="42" t="s">
        <v>1280</v>
      </c>
      <c r="M987" s="42" t="s">
        <v>835</v>
      </c>
      <c r="N987" s="42" t="s">
        <v>8876</v>
      </c>
      <c r="O987" s="42"/>
    </row>
    <row r="988" spans="1:15" x14ac:dyDescent="0.3">
      <c r="A988" s="42" t="s">
        <v>6043</v>
      </c>
      <c r="B988" s="42" t="s">
        <v>6264</v>
      </c>
      <c r="C988" s="43" t="s">
        <v>8878</v>
      </c>
      <c r="D988" s="42" t="s">
        <v>142</v>
      </c>
      <c r="E988" s="43" t="s">
        <v>2289</v>
      </c>
      <c r="F988" s="42" t="s">
        <v>832</v>
      </c>
      <c r="G988" s="42" t="s">
        <v>6263</v>
      </c>
      <c r="H988" s="42" t="s">
        <v>70</v>
      </c>
      <c r="I988" s="42" t="s">
        <v>6265</v>
      </c>
      <c r="J988" s="42" t="s">
        <v>2554</v>
      </c>
      <c r="K988" s="42" t="s">
        <v>231</v>
      </c>
      <c r="L988" s="42" t="s">
        <v>1280</v>
      </c>
      <c r="M988" s="42" t="s">
        <v>835</v>
      </c>
      <c r="N988" s="42" t="s">
        <v>8876</v>
      </c>
      <c r="O988" s="42"/>
    </row>
    <row r="989" spans="1:15" x14ac:dyDescent="0.3">
      <c r="A989" s="42" t="s">
        <v>6043</v>
      </c>
      <c r="B989" s="42" t="s">
        <v>6269</v>
      </c>
      <c r="C989" s="43" t="s">
        <v>8878</v>
      </c>
      <c r="D989" s="42" t="s">
        <v>142</v>
      </c>
      <c r="E989" s="43" t="s">
        <v>2289</v>
      </c>
      <c r="F989" s="42" t="s">
        <v>832</v>
      </c>
      <c r="G989" s="42" t="s">
        <v>6268</v>
      </c>
      <c r="H989" s="42" t="s">
        <v>70</v>
      </c>
      <c r="I989" s="42" t="s">
        <v>6270</v>
      </c>
      <c r="J989" s="42" t="s">
        <v>2554</v>
      </c>
      <c r="K989" s="42" t="s">
        <v>231</v>
      </c>
      <c r="L989" s="42" t="s">
        <v>1280</v>
      </c>
      <c r="M989" s="42" t="s">
        <v>835</v>
      </c>
      <c r="N989" s="42" t="s">
        <v>8876</v>
      </c>
      <c r="O989" s="42"/>
    </row>
    <row r="990" spans="1:15" x14ac:dyDescent="0.3">
      <c r="A990" s="42" t="s">
        <v>6043</v>
      </c>
      <c r="B990" s="42" t="s">
        <v>6126</v>
      </c>
      <c r="C990" s="43" t="s">
        <v>8878</v>
      </c>
      <c r="D990" s="42" t="s">
        <v>154</v>
      </c>
      <c r="E990" s="43" t="s">
        <v>2289</v>
      </c>
      <c r="F990" s="42" t="s">
        <v>807</v>
      </c>
      <c r="G990" s="42" t="s">
        <v>6125</v>
      </c>
      <c r="H990" s="42" t="s">
        <v>70</v>
      </c>
      <c r="I990" s="42" t="s">
        <v>6127</v>
      </c>
      <c r="J990" s="42" t="s">
        <v>6037</v>
      </c>
      <c r="K990" s="42" t="s">
        <v>231</v>
      </c>
      <c r="L990" s="42" t="s">
        <v>1280</v>
      </c>
      <c r="M990" s="42" t="s">
        <v>809</v>
      </c>
      <c r="N990" s="42" t="s">
        <v>8876</v>
      </c>
      <c r="O990" s="42"/>
    </row>
    <row r="991" spans="1:15" x14ac:dyDescent="0.3">
      <c r="A991" s="42" t="s">
        <v>6043</v>
      </c>
      <c r="B991" s="42" t="s">
        <v>6129</v>
      </c>
      <c r="C991" s="43" t="s">
        <v>8878</v>
      </c>
      <c r="D991" s="42" t="s">
        <v>142</v>
      </c>
      <c r="E991" s="43" t="s">
        <v>6018</v>
      </c>
      <c r="F991" s="42" t="s">
        <v>807</v>
      </c>
      <c r="G991" s="42" t="s">
        <v>6128</v>
      </c>
      <c r="H991" s="42" t="s">
        <v>70</v>
      </c>
      <c r="I991" s="42" t="s">
        <v>6127</v>
      </c>
      <c r="J991" s="42" t="s">
        <v>2554</v>
      </c>
      <c r="K991" s="42" t="s">
        <v>231</v>
      </c>
      <c r="L991" s="42" t="s">
        <v>1280</v>
      </c>
      <c r="M991" s="42" t="s">
        <v>809</v>
      </c>
      <c r="N991" s="42" t="s">
        <v>8876</v>
      </c>
      <c r="O991" s="42"/>
    </row>
    <row r="992" spans="1:15" x14ac:dyDescent="0.3">
      <c r="A992" s="42" t="s">
        <v>6043</v>
      </c>
      <c r="B992" s="42" t="s">
        <v>6094</v>
      </c>
      <c r="C992" s="43" t="s">
        <v>8878</v>
      </c>
      <c r="D992" s="42" t="s">
        <v>142</v>
      </c>
      <c r="E992" s="43" t="s">
        <v>2289</v>
      </c>
      <c r="F992" s="42" t="s">
        <v>795</v>
      </c>
      <c r="G992" s="42" t="s">
        <v>6093</v>
      </c>
      <c r="H992" s="42" t="s">
        <v>70</v>
      </c>
      <c r="I992" s="42" t="s">
        <v>6095</v>
      </c>
      <c r="J992" s="42" t="s">
        <v>2554</v>
      </c>
      <c r="K992" s="42" t="s">
        <v>231</v>
      </c>
      <c r="L992" s="42" t="s">
        <v>1280</v>
      </c>
      <c r="M992" s="42" t="s">
        <v>798</v>
      </c>
      <c r="N992" s="42" t="s">
        <v>8876</v>
      </c>
      <c r="O992" s="42"/>
    </row>
    <row r="993" spans="1:15" x14ac:dyDescent="0.3">
      <c r="A993" s="42" t="s">
        <v>6043</v>
      </c>
      <c r="B993" s="42" t="s">
        <v>6148</v>
      </c>
      <c r="C993" s="43" t="s">
        <v>2556</v>
      </c>
      <c r="D993" s="42" t="s">
        <v>142</v>
      </c>
      <c r="E993" s="43" t="s">
        <v>2289</v>
      </c>
      <c r="F993" s="42" t="s">
        <v>814</v>
      </c>
      <c r="G993" s="42" t="s">
        <v>6147</v>
      </c>
      <c r="H993" s="42" t="s">
        <v>70</v>
      </c>
      <c r="I993" s="42" t="s">
        <v>6149</v>
      </c>
      <c r="J993" s="42" t="s">
        <v>2554</v>
      </c>
      <c r="K993" s="42" t="s">
        <v>231</v>
      </c>
      <c r="L993" s="42" t="s">
        <v>1280</v>
      </c>
      <c r="M993" s="42" t="s">
        <v>817</v>
      </c>
      <c r="N993" s="42" t="s">
        <v>8876</v>
      </c>
      <c r="O993" s="42"/>
    </row>
    <row r="994" spans="1:15" x14ac:dyDescent="0.3">
      <c r="A994" s="42" t="s">
        <v>6043</v>
      </c>
      <c r="B994" s="42" t="s">
        <v>6272</v>
      </c>
      <c r="C994" s="43" t="s">
        <v>8878</v>
      </c>
      <c r="D994" s="42" t="s">
        <v>142</v>
      </c>
      <c r="E994" s="43" t="s">
        <v>2289</v>
      </c>
      <c r="F994" s="42" t="s">
        <v>832</v>
      </c>
      <c r="G994" s="42" t="s">
        <v>6271</v>
      </c>
      <c r="H994" s="42" t="s">
        <v>70</v>
      </c>
      <c r="I994" s="42" t="s">
        <v>6273</v>
      </c>
      <c r="J994" s="42" t="s">
        <v>2554</v>
      </c>
      <c r="K994" s="42" t="s">
        <v>231</v>
      </c>
      <c r="L994" s="42" t="s">
        <v>1280</v>
      </c>
      <c r="M994" s="42" t="s">
        <v>835</v>
      </c>
      <c r="N994" s="42" t="s">
        <v>8876</v>
      </c>
      <c r="O994" s="42"/>
    </row>
    <row r="995" spans="1:15" x14ac:dyDescent="0.3">
      <c r="A995" s="42" t="s">
        <v>6043</v>
      </c>
      <c r="B995" s="42" t="s">
        <v>6077</v>
      </c>
      <c r="C995" s="43" t="s">
        <v>8878</v>
      </c>
      <c r="D995" s="42" t="s">
        <v>142</v>
      </c>
      <c r="E995" s="43" t="s">
        <v>2289</v>
      </c>
      <c r="F995" s="42" t="s">
        <v>791</v>
      </c>
      <c r="G995" s="42" t="s">
        <v>6076</v>
      </c>
      <c r="H995" s="42" t="s">
        <v>70</v>
      </c>
      <c r="I995" s="42" t="s">
        <v>6078</v>
      </c>
      <c r="J995" s="42" t="s">
        <v>2554</v>
      </c>
      <c r="K995" s="42" t="s">
        <v>231</v>
      </c>
      <c r="L995" s="42" t="s">
        <v>1280</v>
      </c>
      <c r="M995" s="42" t="s">
        <v>794</v>
      </c>
      <c r="N995" s="42" t="s">
        <v>8876</v>
      </c>
      <c r="O995" s="42"/>
    </row>
    <row r="996" spans="1:15" x14ac:dyDescent="0.3">
      <c r="A996" s="42" t="s">
        <v>6043</v>
      </c>
      <c r="B996" s="42" t="s">
        <v>6134</v>
      </c>
      <c r="C996" s="43" t="s">
        <v>8878</v>
      </c>
      <c r="D996" s="42" t="s">
        <v>142</v>
      </c>
      <c r="E996" s="43" t="s">
        <v>2289</v>
      </c>
      <c r="F996" s="42" t="s">
        <v>810</v>
      </c>
      <c r="G996" s="42" t="s">
        <v>6133</v>
      </c>
      <c r="H996" s="42" t="s">
        <v>70</v>
      </c>
      <c r="I996" s="42" t="s">
        <v>6135</v>
      </c>
      <c r="J996" s="42" t="s">
        <v>2554</v>
      </c>
      <c r="K996" s="42" t="s">
        <v>231</v>
      </c>
      <c r="L996" s="42" t="s">
        <v>1280</v>
      </c>
      <c r="M996" s="42" t="s">
        <v>813</v>
      </c>
      <c r="N996" s="42" t="s">
        <v>8876</v>
      </c>
      <c r="O996" s="42"/>
    </row>
    <row r="997" spans="1:15" x14ac:dyDescent="0.3">
      <c r="A997" s="42" t="s">
        <v>6043</v>
      </c>
      <c r="B997" s="42" t="s">
        <v>6111</v>
      </c>
      <c r="C997" s="43" t="s">
        <v>2556</v>
      </c>
      <c r="D997" s="42" t="s">
        <v>292</v>
      </c>
      <c r="E997" s="43" t="s">
        <v>2289</v>
      </c>
      <c r="F997" s="42" t="s">
        <v>803</v>
      </c>
      <c r="G997" s="42" t="s">
        <v>6110</v>
      </c>
      <c r="H997" s="42" t="s">
        <v>70</v>
      </c>
      <c r="I997" s="42" t="s">
        <v>6113</v>
      </c>
      <c r="J997" s="42" t="s">
        <v>6112</v>
      </c>
      <c r="K997" s="42" t="s">
        <v>231</v>
      </c>
      <c r="L997" s="42" t="s">
        <v>1280</v>
      </c>
      <c r="M997" s="42" t="s">
        <v>806</v>
      </c>
      <c r="N997" s="42" t="s">
        <v>8876</v>
      </c>
      <c r="O997" s="42"/>
    </row>
    <row r="998" spans="1:15" x14ac:dyDescent="0.3">
      <c r="A998" s="42" t="s">
        <v>6043</v>
      </c>
      <c r="B998" s="42" t="s">
        <v>6115</v>
      </c>
      <c r="C998" s="43" t="s">
        <v>2556</v>
      </c>
      <c r="D998" s="42" t="s">
        <v>154</v>
      </c>
      <c r="E998" s="43" t="s">
        <v>6018</v>
      </c>
      <c r="F998" s="42" t="s">
        <v>803</v>
      </c>
      <c r="G998" s="42" t="s">
        <v>6114</v>
      </c>
      <c r="H998" s="42" t="s">
        <v>70</v>
      </c>
      <c r="I998" s="42" t="s">
        <v>6116</v>
      </c>
      <c r="J998" s="42" t="s">
        <v>6037</v>
      </c>
      <c r="K998" s="42" t="s">
        <v>231</v>
      </c>
      <c r="L998" s="42" t="s">
        <v>1280</v>
      </c>
      <c r="M998" s="42" t="s">
        <v>806</v>
      </c>
      <c r="N998" s="42" t="s">
        <v>8876</v>
      </c>
      <c r="O998" s="42"/>
    </row>
    <row r="999" spans="1:15" x14ac:dyDescent="0.3">
      <c r="A999" s="42" t="s">
        <v>6043</v>
      </c>
      <c r="B999" s="42" t="s">
        <v>6118</v>
      </c>
      <c r="C999" s="43" t="s">
        <v>2556</v>
      </c>
      <c r="D999" s="42" t="s">
        <v>142</v>
      </c>
      <c r="E999" s="43" t="s">
        <v>6018</v>
      </c>
      <c r="F999" s="42" t="s">
        <v>803</v>
      </c>
      <c r="G999" s="42" t="s">
        <v>6117</v>
      </c>
      <c r="H999" s="42" t="s">
        <v>70</v>
      </c>
      <c r="I999" s="42" t="s">
        <v>6119</v>
      </c>
      <c r="J999" s="42" t="s">
        <v>2554</v>
      </c>
      <c r="K999" s="42" t="s">
        <v>231</v>
      </c>
      <c r="L999" s="42" t="s">
        <v>1280</v>
      </c>
      <c r="M999" s="42" t="s">
        <v>806</v>
      </c>
      <c r="N999" s="42" t="s">
        <v>8876</v>
      </c>
      <c r="O999" s="42"/>
    </row>
    <row r="1000" spans="1:15" x14ac:dyDescent="0.3">
      <c r="A1000" s="42" t="s">
        <v>6043</v>
      </c>
      <c r="B1000" s="42" t="s">
        <v>6151</v>
      </c>
      <c r="C1000" s="43" t="s">
        <v>8878</v>
      </c>
      <c r="D1000" s="42" t="s">
        <v>142</v>
      </c>
      <c r="E1000" s="43" t="s">
        <v>2289</v>
      </c>
      <c r="F1000" s="42" t="s">
        <v>814</v>
      </c>
      <c r="G1000" s="42" t="s">
        <v>6150</v>
      </c>
      <c r="H1000" s="42" t="s">
        <v>70</v>
      </c>
      <c r="I1000" s="42" t="s">
        <v>6152</v>
      </c>
      <c r="J1000" s="42" t="s">
        <v>2554</v>
      </c>
      <c r="K1000" s="42" t="s">
        <v>231</v>
      </c>
      <c r="L1000" s="42" t="s">
        <v>1280</v>
      </c>
      <c r="M1000" s="42" t="s">
        <v>817</v>
      </c>
      <c r="N1000" s="42" t="s">
        <v>8876</v>
      </c>
      <c r="O1000" s="42"/>
    </row>
    <row r="1001" spans="1:15" x14ac:dyDescent="0.3">
      <c r="A1001" s="42" t="s">
        <v>6043</v>
      </c>
      <c r="B1001" s="42" t="s">
        <v>6154</v>
      </c>
      <c r="C1001" s="43" t="s">
        <v>8878</v>
      </c>
      <c r="D1001" s="42" t="s">
        <v>142</v>
      </c>
      <c r="E1001" s="43" t="s">
        <v>2289</v>
      </c>
      <c r="F1001" s="42" t="s">
        <v>814</v>
      </c>
      <c r="G1001" s="42" t="s">
        <v>6153</v>
      </c>
      <c r="H1001" s="42" t="s">
        <v>70</v>
      </c>
      <c r="I1001" s="42" t="s">
        <v>6155</v>
      </c>
      <c r="J1001" s="42" t="s">
        <v>2554</v>
      </c>
      <c r="K1001" s="42" t="s">
        <v>231</v>
      </c>
      <c r="L1001" s="42" t="s">
        <v>1280</v>
      </c>
      <c r="M1001" s="42" t="s">
        <v>817</v>
      </c>
      <c r="N1001" s="42" t="s">
        <v>8876</v>
      </c>
      <c r="O1001" s="42"/>
    </row>
    <row r="1002" spans="1:15" x14ac:dyDescent="0.3">
      <c r="A1002" s="42" t="s">
        <v>6043</v>
      </c>
      <c r="B1002" s="42" t="s">
        <v>6160</v>
      </c>
      <c r="C1002" s="43" t="s">
        <v>8878</v>
      </c>
      <c r="D1002" s="42" t="s">
        <v>142</v>
      </c>
      <c r="E1002" s="43" t="s">
        <v>2289</v>
      </c>
      <c r="F1002" s="42" t="s">
        <v>814</v>
      </c>
      <c r="G1002" s="42" t="s">
        <v>6159</v>
      </c>
      <c r="H1002" s="42" t="s">
        <v>70</v>
      </c>
      <c r="I1002" s="42" t="s">
        <v>6161</v>
      </c>
      <c r="J1002" s="42" t="s">
        <v>2554</v>
      </c>
      <c r="K1002" s="42" t="s">
        <v>231</v>
      </c>
      <c r="L1002" s="42" t="s">
        <v>1280</v>
      </c>
      <c r="M1002" s="42" t="s">
        <v>817</v>
      </c>
      <c r="N1002" s="42" t="s">
        <v>8876</v>
      </c>
      <c r="O1002" s="42"/>
    </row>
    <row r="1003" spans="1:15" x14ac:dyDescent="0.3">
      <c r="A1003" s="42" t="s">
        <v>6043</v>
      </c>
      <c r="B1003" s="42" t="s">
        <v>6163</v>
      </c>
      <c r="C1003" s="43" t="s">
        <v>8878</v>
      </c>
      <c r="D1003" s="42" t="s">
        <v>142</v>
      </c>
      <c r="E1003" s="43" t="s">
        <v>2289</v>
      </c>
      <c r="F1003" s="42" t="s">
        <v>814</v>
      </c>
      <c r="G1003" s="42" t="s">
        <v>6162</v>
      </c>
      <c r="H1003" s="42" t="s">
        <v>70</v>
      </c>
      <c r="I1003" s="42" t="s">
        <v>6164</v>
      </c>
      <c r="J1003" s="42" t="s">
        <v>2554</v>
      </c>
      <c r="K1003" s="42" t="s">
        <v>231</v>
      </c>
      <c r="L1003" s="42" t="s">
        <v>1280</v>
      </c>
      <c r="M1003" s="42" t="s">
        <v>817</v>
      </c>
      <c r="N1003" s="42" t="s">
        <v>8876</v>
      </c>
      <c r="O1003" s="42"/>
    </row>
    <row r="1004" spans="1:15" x14ac:dyDescent="0.3">
      <c r="A1004" s="42" t="s">
        <v>6043</v>
      </c>
      <c r="B1004" s="42" t="s">
        <v>6166</v>
      </c>
      <c r="C1004" s="43" t="s">
        <v>8878</v>
      </c>
      <c r="D1004" s="42" t="s">
        <v>142</v>
      </c>
      <c r="E1004" s="43" t="s">
        <v>2289</v>
      </c>
      <c r="F1004" s="42" t="s">
        <v>814</v>
      </c>
      <c r="G1004" s="42" t="s">
        <v>6165</v>
      </c>
      <c r="H1004" s="42" t="s">
        <v>70</v>
      </c>
      <c r="I1004" s="42" t="s">
        <v>6167</v>
      </c>
      <c r="J1004" s="42" t="s">
        <v>2554</v>
      </c>
      <c r="K1004" s="42" t="s">
        <v>231</v>
      </c>
      <c r="L1004" s="42" t="s">
        <v>1280</v>
      </c>
      <c r="M1004" s="42" t="s">
        <v>817</v>
      </c>
      <c r="N1004" s="42" t="s">
        <v>8876</v>
      </c>
      <c r="O1004" s="42"/>
    </row>
    <row r="1005" spans="1:15" x14ac:dyDescent="0.3">
      <c r="A1005" s="42" t="s">
        <v>6043</v>
      </c>
      <c r="B1005" s="42" t="s">
        <v>5464</v>
      </c>
      <c r="C1005" s="43" t="s">
        <v>8878</v>
      </c>
      <c r="D1005" s="42" t="s">
        <v>154</v>
      </c>
      <c r="E1005" s="43" t="s">
        <v>2289</v>
      </c>
      <c r="F1005" s="42" t="s">
        <v>807</v>
      </c>
      <c r="G1005" s="42" t="s">
        <v>6130</v>
      </c>
      <c r="H1005" s="42" t="s">
        <v>70</v>
      </c>
      <c r="I1005" s="42" t="s">
        <v>6131</v>
      </c>
      <c r="J1005" s="42" t="s">
        <v>6037</v>
      </c>
      <c r="K1005" s="42" t="s">
        <v>231</v>
      </c>
      <c r="L1005" s="42" t="s">
        <v>1280</v>
      </c>
      <c r="M1005" s="42" t="s">
        <v>809</v>
      </c>
      <c r="N1005" s="42" t="s">
        <v>8876</v>
      </c>
      <c r="O1005" s="42"/>
    </row>
    <row r="1006" spans="1:15" x14ac:dyDescent="0.3">
      <c r="A1006" s="42" t="s">
        <v>6043</v>
      </c>
      <c r="B1006" s="42" t="s">
        <v>5267</v>
      </c>
      <c r="C1006" s="43" t="s">
        <v>8878</v>
      </c>
      <c r="D1006" s="42" t="s">
        <v>142</v>
      </c>
      <c r="E1006" s="43" t="s">
        <v>6018</v>
      </c>
      <c r="F1006" s="42" t="s">
        <v>807</v>
      </c>
      <c r="G1006" s="42" t="s">
        <v>6132</v>
      </c>
      <c r="H1006" s="42" t="s">
        <v>70</v>
      </c>
      <c r="I1006" s="42" t="s">
        <v>6131</v>
      </c>
      <c r="J1006" s="42" t="s">
        <v>2554</v>
      </c>
      <c r="K1006" s="42" t="s">
        <v>231</v>
      </c>
      <c r="L1006" s="42" t="s">
        <v>1280</v>
      </c>
      <c r="M1006" s="42" t="s">
        <v>809</v>
      </c>
      <c r="N1006" s="42" t="s">
        <v>8876</v>
      </c>
      <c r="O1006" s="42"/>
    </row>
    <row r="1007" spans="1:15" x14ac:dyDescent="0.3">
      <c r="A1007" s="42" t="s">
        <v>6043</v>
      </c>
      <c r="B1007" s="42" t="s">
        <v>5270</v>
      </c>
      <c r="C1007" s="43" t="s">
        <v>8878</v>
      </c>
      <c r="D1007" s="42" t="s">
        <v>142</v>
      </c>
      <c r="E1007" s="43" t="s">
        <v>2289</v>
      </c>
      <c r="F1007" s="42" t="s">
        <v>818</v>
      </c>
      <c r="G1007" s="42" t="s">
        <v>6202</v>
      </c>
      <c r="H1007" s="42" t="s">
        <v>70</v>
      </c>
      <c r="I1007" s="42" t="s">
        <v>6203</v>
      </c>
      <c r="J1007" s="42" t="s">
        <v>2554</v>
      </c>
      <c r="K1007" s="42" t="s">
        <v>231</v>
      </c>
      <c r="L1007" s="42" t="s">
        <v>1280</v>
      </c>
      <c r="M1007" s="42" t="s">
        <v>821</v>
      </c>
      <c r="N1007" s="42" t="s">
        <v>8876</v>
      </c>
      <c r="O1007" s="42"/>
    </row>
    <row r="1008" spans="1:15" x14ac:dyDescent="0.3">
      <c r="A1008" s="42" t="s">
        <v>6043</v>
      </c>
      <c r="B1008" s="42" t="s">
        <v>5047</v>
      </c>
      <c r="C1008" s="43" t="s">
        <v>8878</v>
      </c>
      <c r="D1008" s="42" t="s">
        <v>142</v>
      </c>
      <c r="E1008" s="43" t="s">
        <v>2289</v>
      </c>
      <c r="F1008" s="42" t="s">
        <v>818</v>
      </c>
      <c r="G1008" s="42" t="s">
        <v>6204</v>
      </c>
      <c r="H1008" s="42" t="s">
        <v>70</v>
      </c>
      <c r="I1008" s="42" t="s">
        <v>6205</v>
      </c>
      <c r="J1008" s="42" t="s">
        <v>2554</v>
      </c>
      <c r="K1008" s="42" t="s">
        <v>231</v>
      </c>
      <c r="L1008" s="42" t="s">
        <v>1280</v>
      </c>
      <c r="M1008" s="42" t="s">
        <v>821</v>
      </c>
      <c r="N1008" s="42" t="s">
        <v>8876</v>
      </c>
      <c r="O1008" s="42"/>
    </row>
    <row r="1009" spans="1:15" x14ac:dyDescent="0.3">
      <c r="A1009" s="42" t="s">
        <v>6043</v>
      </c>
      <c r="B1009" s="42" t="s">
        <v>6316</v>
      </c>
      <c r="C1009" s="43" t="s">
        <v>8878</v>
      </c>
      <c r="D1009" s="42" t="s">
        <v>142</v>
      </c>
      <c r="E1009" s="43" t="s">
        <v>2289</v>
      </c>
      <c r="F1009" s="42" t="s">
        <v>843</v>
      </c>
      <c r="G1009" s="42" t="s">
        <v>6315</v>
      </c>
      <c r="H1009" s="42" t="s">
        <v>70</v>
      </c>
      <c r="I1009" s="42" t="s">
        <v>6317</v>
      </c>
      <c r="J1009" s="42" t="s">
        <v>2554</v>
      </c>
      <c r="K1009" s="42" t="s">
        <v>231</v>
      </c>
      <c r="L1009" s="42" t="s">
        <v>1280</v>
      </c>
      <c r="M1009" s="42" t="s">
        <v>9013</v>
      </c>
      <c r="N1009" s="42" t="s">
        <v>8876</v>
      </c>
      <c r="O1009" s="42"/>
    </row>
    <row r="1010" spans="1:15" x14ac:dyDescent="0.3">
      <c r="A1010" s="42" t="s">
        <v>6043</v>
      </c>
      <c r="B1010" s="42" t="s">
        <v>5273</v>
      </c>
      <c r="C1010" s="43" t="s">
        <v>8878</v>
      </c>
      <c r="D1010" s="42" t="s">
        <v>142</v>
      </c>
      <c r="E1010" s="43" t="s">
        <v>2289</v>
      </c>
      <c r="F1010" s="42" t="s">
        <v>795</v>
      </c>
      <c r="G1010" s="42" t="s">
        <v>6096</v>
      </c>
      <c r="H1010" s="42" t="s">
        <v>70</v>
      </c>
      <c r="I1010" s="42" t="s">
        <v>6097</v>
      </c>
      <c r="J1010" s="42" t="s">
        <v>2554</v>
      </c>
      <c r="K1010" s="42" t="s">
        <v>231</v>
      </c>
      <c r="L1010" s="42" t="s">
        <v>1280</v>
      </c>
      <c r="M1010" s="42" t="s">
        <v>798</v>
      </c>
      <c r="N1010" s="42" t="s">
        <v>8876</v>
      </c>
      <c r="O1010" s="42"/>
    </row>
    <row r="1011" spans="1:15" x14ac:dyDescent="0.3">
      <c r="A1011" s="42" t="s">
        <v>6043</v>
      </c>
      <c r="B1011" s="42" t="s">
        <v>5276</v>
      </c>
      <c r="C1011" s="43" t="s">
        <v>8878</v>
      </c>
      <c r="D1011" s="42" t="s">
        <v>142</v>
      </c>
      <c r="E1011" s="43" t="s">
        <v>2289</v>
      </c>
      <c r="F1011" s="42" t="s">
        <v>791</v>
      </c>
      <c r="G1011" s="42" t="s">
        <v>6079</v>
      </c>
      <c r="H1011" s="42" t="s">
        <v>70</v>
      </c>
      <c r="I1011" s="42" t="s">
        <v>6080</v>
      </c>
      <c r="J1011" s="42" t="s">
        <v>2554</v>
      </c>
      <c r="K1011" s="42" t="s">
        <v>231</v>
      </c>
      <c r="L1011" s="42" t="s">
        <v>1280</v>
      </c>
      <c r="M1011" s="42" t="s">
        <v>794</v>
      </c>
      <c r="N1011" s="42" t="s">
        <v>8876</v>
      </c>
      <c r="O1011" s="42"/>
    </row>
    <row r="1012" spans="1:15" x14ac:dyDescent="0.3">
      <c r="A1012" s="42" t="s">
        <v>6043</v>
      </c>
      <c r="B1012" s="42" t="s">
        <v>6213</v>
      </c>
      <c r="C1012" s="43" t="s">
        <v>8878</v>
      </c>
      <c r="D1012" s="42" t="s">
        <v>142</v>
      </c>
      <c r="E1012" s="43" t="s">
        <v>2289</v>
      </c>
      <c r="F1012" s="42" t="s">
        <v>818</v>
      </c>
      <c r="G1012" s="42" t="s">
        <v>6212</v>
      </c>
      <c r="H1012" s="42" t="s">
        <v>70</v>
      </c>
      <c r="I1012" s="42" t="s">
        <v>6189</v>
      </c>
      <c r="J1012" s="42" t="s">
        <v>2554</v>
      </c>
      <c r="K1012" s="42" t="s">
        <v>231</v>
      </c>
      <c r="L1012" s="42" t="s">
        <v>1280</v>
      </c>
      <c r="M1012" s="42" t="s">
        <v>821</v>
      </c>
      <c r="N1012" s="42" t="s">
        <v>8876</v>
      </c>
      <c r="O1012" s="42"/>
    </row>
    <row r="1013" spans="1:15" x14ac:dyDescent="0.3">
      <c r="A1013" s="42" t="s">
        <v>6043</v>
      </c>
      <c r="B1013" s="42" t="s">
        <v>5068</v>
      </c>
      <c r="C1013" s="43" t="s">
        <v>8878</v>
      </c>
      <c r="D1013" s="42" t="s">
        <v>142</v>
      </c>
      <c r="E1013" s="43" t="s">
        <v>2289</v>
      </c>
      <c r="F1013" s="42" t="s">
        <v>814</v>
      </c>
      <c r="G1013" s="42" t="s">
        <v>6168</v>
      </c>
      <c r="H1013" s="42" t="s">
        <v>70</v>
      </c>
      <c r="I1013" s="42" t="s">
        <v>6169</v>
      </c>
      <c r="J1013" s="42" t="s">
        <v>2554</v>
      </c>
      <c r="K1013" s="42" t="s">
        <v>231</v>
      </c>
      <c r="L1013" s="42" t="s">
        <v>1280</v>
      </c>
      <c r="M1013" s="42" t="s">
        <v>817</v>
      </c>
      <c r="N1013" s="42" t="s">
        <v>8876</v>
      </c>
      <c r="O1013" s="42"/>
    </row>
    <row r="1014" spans="1:15" x14ac:dyDescent="0.3">
      <c r="A1014" s="42" t="s">
        <v>6043</v>
      </c>
      <c r="B1014" s="42" t="s">
        <v>5071</v>
      </c>
      <c r="C1014" s="43" t="s">
        <v>8878</v>
      </c>
      <c r="D1014" s="42" t="s">
        <v>142</v>
      </c>
      <c r="E1014" s="43" t="s">
        <v>2289</v>
      </c>
      <c r="F1014" s="42" t="s">
        <v>832</v>
      </c>
      <c r="G1014" s="45" t="s">
        <v>6276</v>
      </c>
      <c r="H1014" s="42" t="s">
        <v>70</v>
      </c>
      <c r="I1014" s="42" t="s">
        <v>6277</v>
      </c>
      <c r="J1014" s="42" t="s">
        <v>2554</v>
      </c>
      <c r="K1014" s="42" t="s">
        <v>231</v>
      </c>
      <c r="L1014" s="42" t="s">
        <v>1280</v>
      </c>
      <c r="M1014" s="42" t="s">
        <v>835</v>
      </c>
      <c r="N1014" s="42" t="s">
        <v>8876</v>
      </c>
      <c r="O1014" s="42" t="s">
        <v>10215</v>
      </c>
    </row>
    <row r="1015" spans="1:15" x14ac:dyDescent="0.3">
      <c r="A1015" s="42" t="s">
        <v>6043</v>
      </c>
      <c r="B1015" s="42" t="s">
        <v>5074</v>
      </c>
      <c r="C1015" s="43" t="s">
        <v>8878</v>
      </c>
      <c r="D1015" s="42" t="s">
        <v>142</v>
      </c>
      <c r="E1015" s="43" t="s">
        <v>2289</v>
      </c>
      <c r="F1015" s="42" t="s">
        <v>810</v>
      </c>
      <c r="G1015" s="42" t="s">
        <v>6136</v>
      </c>
      <c r="H1015" s="42" t="s">
        <v>70</v>
      </c>
      <c r="I1015" s="42" t="s">
        <v>6137</v>
      </c>
      <c r="J1015" s="42" t="s">
        <v>2554</v>
      </c>
      <c r="K1015" s="42" t="s">
        <v>231</v>
      </c>
      <c r="L1015" s="42" t="s">
        <v>1280</v>
      </c>
      <c r="M1015" s="42" t="s">
        <v>813</v>
      </c>
      <c r="N1015" s="42" t="s">
        <v>8876</v>
      </c>
      <c r="O1015" s="42"/>
    </row>
    <row r="1016" spans="1:15" x14ac:dyDescent="0.3">
      <c r="A1016" s="42" t="s">
        <v>6043</v>
      </c>
      <c r="B1016" s="42" t="s">
        <v>5077</v>
      </c>
      <c r="C1016" s="43" t="s">
        <v>8878</v>
      </c>
      <c r="D1016" s="42" t="s">
        <v>142</v>
      </c>
      <c r="E1016" s="43" t="s">
        <v>2543</v>
      </c>
      <c r="F1016" s="42" t="s">
        <v>847</v>
      </c>
      <c r="G1016" s="42" t="s">
        <v>6325</v>
      </c>
      <c r="H1016" s="42" t="s">
        <v>70</v>
      </c>
      <c r="I1016" s="42" t="s">
        <v>6326</v>
      </c>
      <c r="J1016" s="42" t="s">
        <v>2554</v>
      </c>
      <c r="K1016" s="42" t="s">
        <v>231</v>
      </c>
      <c r="L1016" s="42" t="s">
        <v>1280</v>
      </c>
      <c r="M1016" s="42" t="s">
        <v>321</v>
      </c>
      <c r="N1016" s="42" t="s">
        <v>8876</v>
      </c>
      <c r="O1016" s="42"/>
    </row>
    <row r="1017" spans="1:15" x14ac:dyDescent="0.3">
      <c r="A1017" s="42" t="s">
        <v>6043</v>
      </c>
      <c r="B1017" s="42" t="s">
        <v>5080</v>
      </c>
      <c r="C1017" s="43" t="s">
        <v>8878</v>
      </c>
      <c r="D1017" s="42" t="s">
        <v>142</v>
      </c>
      <c r="E1017" s="43" t="s">
        <v>2289</v>
      </c>
      <c r="F1017" s="42" t="s">
        <v>814</v>
      </c>
      <c r="G1017" s="42" t="s">
        <v>6173</v>
      </c>
      <c r="H1017" s="42" t="s">
        <v>70</v>
      </c>
      <c r="I1017" s="42" t="s">
        <v>6174</v>
      </c>
      <c r="J1017" s="42" t="s">
        <v>2554</v>
      </c>
      <c r="K1017" s="42" t="s">
        <v>231</v>
      </c>
      <c r="L1017" s="42" t="s">
        <v>1280</v>
      </c>
      <c r="M1017" s="42" t="s">
        <v>817</v>
      </c>
      <c r="N1017" s="42" t="s">
        <v>8876</v>
      </c>
      <c r="O1017" s="42"/>
    </row>
    <row r="1018" spans="1:15" x14ac:dyDescent="0.3">
      <c r="A1018" s="42" t="s">
        <v>6043</v>
      </c>
      <c r="B1018" s="42" t="s">
        <v>5083</v>
      </c>
      <c r="C1018" s="43" t="s">
        <v>8878</v>
      </c>
      <c r="D1018" s="42" t="s">
        <v>142</v>
      </c>
      <c r="E1018" s="43" t="s">
        <v>2289</v>
      </c>
      <c r="F1018" s="42" t="s">
        <v>787</v>
      </c>
      <c r="G1018" s="42" t="s">
        <v>6063</v>
      </c>
      <c r="H1018" s="42" t="s">
        <v>70</v>
      </c>
      <c r="I1018" s="42" t="s">
        <v>6064</v>
      </c>
      <c r="J1018" s="42" t="s">
        <v>2554</v>
      </c>
      <c r="K1018" s="42" t="s">
        <v>231</v>
      </c>
      <c r="L1018" s="42" t="s">
        <v>1280</v>
      </c>
      <c r="M1018" s="42" t="s">
        <v>9019</v>
      </c>
      <c r="N1018" s="42" t="s">
        <v>8876</v>
      </c>
      <c r="O1018" s="42"/>
    </row>
    <row r="1019" spans="1:15" x14ac:dyDescent="0.3">
      <c r="A1019" s="42" t="s">
        <v>6043</v>
      </c>
      <c r="B1019" s="42" t="s">
        <v>5089</v>
      </c>
      <c r="C1019" s="43" t="s">
        <v>8878</v>
      </c>
      <c r="D1019" s="42" t="s">
        <v>142</v>
      </c>
      <c r="E1019" s="43" t="s">
        <v>6018</v>
      </c>
      <c r="F1019" s="42" t="s">
        <v>784</v>
      </c>
      <c r="G1019" s="42" t="s">
        <v>6042</v>
      </c>
      <c r="H1019" s="42" t="s">
        <v>70</v>
      </c>
      <c r="I1019" s="42" t="s">
        <v>6044</v>
      </c>
      <c r="J1019" s="42" t="s">
        <v>2554</v>
      </c>
      <c r="K1019" s="42" t="s">
        <v>231</v>
      </c>
      <c r="L1019" s="42" t="s">
        <v>1280</v>
      </c>
      <c r="M1019" s="42" t="s">
        <v>9020</v>
      </c>
      <c r="N1019" s="42" t="s">
        <v>8876</v>
      </c>
      <c r="O1019" s="42"/>
    </row>
    <row r="1020" spans="1:15" x14ac:dyDescent="0.3">
      <c r="A1020" s="42" t="s">
        <v>6043</v>
      </c>
      <c r="B1020" s="42" t="s">
        <v>6052</v>
      </c>
      <c r="C1020" s="43" t="s">
        <v>8878</v>
      </c>
      <c r="D1020" s="42" t="s">
        <v>154</v>
      </c>
      <c r="E1020" s="43" t="s">
        <v>2289</v>
      </c>
      <c r="F1020" s="42" t="s">
        <v>784</v>
      </c>
      <c r="G1020" s="42" t="s">
        <v>6051</v>
      </c>
      <c r="H1020" s="42" t="s">
        <v>70</v>
      </c>
      <c r="I1020" s="42" t="s">
        <v>6053</v>
      </c>
      <c r="J1020" s="42" t="s">
        <v>6037</v>
      </c>
      <c r="K1020" s="42" t="s">
        <v>231</v>
      </c>
      <c r="L1020" s="42" t="s">
        <v>1280</v>
      </c>
      <c r="M1020" s="42" t="s">
        <v>9020</v>
      </c>
      <c r="N1020" s="42" t="s">
        <v>8876</v>
      </c>
      <c r="O1020" s="42"/>
    </row>
    <row r="1021" spans="1:15" x14ac:dyDescent="0.3">
      <c r="A1021" s="42" t="s">
        <v>6024</v>
      </c>
      <c r="B1021" s="42" t="s">
        <v>6025</v>
      </c>
      <c r="C1021" s="43" t="s">
        <v>8878</v>
      </c>
      <c r="D1021" s="42" t="s">
        <v>154</v>
      </c>
      <c r="E1021" s="43" t="s">
        <v>2289</v>
      </c>
      <c r="F1021" s="42" t="s">
        <v>784</v>
      </c>
      <c r="G1021" s="42" t="s">
        <v>6023</v>
      </c>
      <c r="H1021" s="42" t="s">
        <v>70</v>
      </c>
      <c r="I1021" s="42" t="s">
        <v>6026</v>
      </c>
      <c r="J1021" s="42" t="s">
        <v>3700</v>
      </c>
      <c r="K1021" s="42" t="s">
        <v>231</v>
      </c>
      <c r="L1021" s="42" t="s">
        <v>1280</v>
      </c>
      <c r="M1021" s="42" t="s">
        <v>9021</v>
      </c>
      <c r="N1021" s="42" t="s">
        <v>8876</v>
      </c>
      <c r="O1021" s="42"/>
    </row>
    <row r="1022" spans="1:15" x14ac:dyDescent="0.3">
      <c r="A1022" s="42" t="s">
        <v>6024</v>
      </c>
      <c r="B1022" s="42" t="s">
        <v>6028</v>
      </c>
      <c r="C1022" s="43" t="s">
        <v>8878</v>
      </c>
      <c r="D1022" s="42" t="s">
        <v>142</v>
      </c>
      <c r="E1022" s="43" t="s">
        <v>6018</v>
      </c>
      <c r="F1022" s="42" t="s">
        <v>784</v>
      </c>
      <c r="G1022" s="42" t="s">
        <v>6027</v>
      </c>
      <c r="H1022" s="42" t="s">
        <v>70</v>
      </c>
      <c r="I1022" s="42" t="s">
        <v>6026</v>
      </c>
      <c r="J1022" s="42" t="s">
        <v>2554</v>
      </c>
      <c r="K1022" s="42" t="s">
        <v>231</v>
      </c>
      <c r="L1022" s="42" t="s">
        <v>1280</v>
      </c>
      <c r="M1022" s="42" t="s">
        <v>9021</v>
      </c>
      <c r="N1022" s="42" t="s">
        <v>8876</v>
      </c>
      <c r="O1022" s="42"/>
    </row>
    <row r="1023" spans="1:15" x14ac:dyDescent="0.3">
      <c r="A1023" s="42" t="s">
        <v>6024</v>
      </c>
      <c r="B1023" s="42" t="s">
        <v>6055</v>
      </c>
      <c r="C1023" s="43" t="s">
        <v>8878</v>
      </c>
      <c r="D1023" s="42" t="s">
        <v>142</v>
      </c>
      <c r="E1023" s="43" t="s">
        <v>2289</v>
      </c>
      <c r="F1023" s="42" t="s">
        <v>787</v>
      </c>
      <c r="G1023" s="42" t="s">
        <v>6054</v>
      </c>
      <c r="H1023" s="42" t="s">
        <v>70</v>
      </c>
      <c r="I1023" s="42" t="s">
        <v>6056</v>
      </c>
      <c r="J1023" s="42" t="s">
        <v>2554</v>
      </c>
      <c r="K1023" s="42" t="s">
        <v>231</v>
      </c>
      <c r="L1023" s="42" t="s">
        <v>1280</v>
      </c>
      <c r="M1023" s="42" t="s">
        <v>9022</v>
      </c>
      <c r="N1023" s="42" t="s">
        <v>8876</v>
      </c>
      <c r="O1023" s="42"/>
    </row>
    <row r="1024" spans="1:15" x14ac:dyDescent="0.3">
      <c r="A1024" s="42" t="s">
        <v>8230</v>
      </c>
      <c r="B1024" s="42" t="s">
        <v>8281</v>
      </c>
      <c r="C1024" s="43" t="s">
        <v>26</v>
      </c>
      <c r="D1024" s="42" t="s">
        <v>142</v>
      </c>
      <c r="E1024" s="43" t="s">
        <v>2543</v>
      </c>
      <c r="F1024" s="42" t="s">
        <v>2436</v>
      </c>
      <c r="G1024" s="42" t="s">
        <v>8280</v>
      </c>
      <c r="H1024" s="42" t="s">
        <v>70</v>
      </c>
      <c r="I1024" s="42" t="s">
        <v>8282</v>
      </c>
      <c r="J1024" s="42" t="s">
        <v>2675</v>
      </c>
      <c r="K1024" s="42" t="s">
        <v>231</v>
      </c>
      <c r="L1024" s="42" t="s">
        <v>326</v>
      </c>
      <c r="M1024" s="42" t="s">
        <v>9023</v>
      </c>
      <c r="N1024" s="42" t="s">
        <v>8876</v>
      </c>
      <c r="O1024" s="42"/>
    </row>
    <row r="1025" spans="1:15" x14ac:dyDescent="0.3">
      <c r="A1025" s="42" t="s">
        <v>8230</v>
      </c>
      <c r="B1025" s="42" t="s">
        <v>8671</v>
      </c>
      <c r="C1025" s="43" t="s">
        <v>18</v>
      </c>
      <c r="D1025" s="42" t="s">
        <v>142</v>
      </c>
      <c r="E1025" s="43" t="s">
        <v>2289</v>
      </c>
      <c r="F1025" s="42" t="s">
        <v>2483</v>
      </c>
      <c r="G1025" s="42" t="s">
        <v>8670</v>
      </c>
      <c r="H1025" s="42" t="s">
        <v>70</v>
      </c>
      <c r="I1025" s="42" t="s">
        <v>8672</v>
      </c>
      <c r="J1025" s="42" t="s">
        <v>2675</v>
      </c>
      <c r="K1025" s="42" t="s">
        <v>231</v>
      </c>
      <c r="L1025" s="42" t="s">
        <v>326</v>
      </c>
      <c r="M1025" s="42" t="s">
        <v>9024</v>
      </c>
      <c r="N1025" s="42" t="s">
        <v>8876</v>
      </c>
      <c r="O1025" s="42"/>
    </row>
    <row r="1026" spans="1:15" x14ac:dyDescent="0.3">
      <c r="A1026" s="42" t="s">
        <v>8230</v>
      </c>
      <c r="B1026" s="42" t="s">
        <v>5145</v>
      </c>
      <c r="C1026" s="43" t="s">
        <v>18</v>
      </c>
      <c r="D1026" s="42" t="s">
        <v>142</v>
      </c>
      <c r="E1026" s="43" t="s">
        <v>2289</v>
      </c>
      <c r="F1026" s="42" t="s">
        <v>2436</v>
      </c>
      <c r="G1026" s="42" t="s">
        <v>8302</v>
      </c>
      <c r="H1026" s="42" t="s">
        <v>70</v>
      </c>
      <c r="I1026" s="42" t="s">
        <v>8303</v>
      </c>
      <c r="J1026" s="42" t="s">
        <v>2675</v>
      </c>
      <c r="K1026" s="42" t="s">
        <v>231</v>
      </c>
      <c r="L1026" s="42" t="s">
        <v>326</v>
      </c>
      <c r="M1026" s="42" t="s">
        <v>9025</v>
      </c>
      <c r="N1026" s="42" t="s">
        <v>8876</v>
      </c>
      <c r="O1026" s="42"/>
    </row>
    <row r="1027" spans="1:15" x14ac:dyDescent="0.3">
      <c r="A1027" s="42" t="s">
        <v>8230</v>
      </c>
      <c r="B1027" s="42" t="s">
        <v>5500</v>
      </c>
      <c r="C1027" s="43" t="s">
        <v>2556</v>
      </c>
      <c r="D1027" s="42" t="s">
        <v>142</v>
      </c>
      <c r="E1027" s="43" t="s">
        <v>6556</v>
      </c>
      <c r="F1027" s="42" t="s">
        <v>2532</v>
      </c>
      <c r="G1027" s="42" t="s">
        <v>8844</v>
      </c>
      <c r="H1027" s="42" t="s">
        <v>70</v>
      </c>
      <c r="I1027" s="42" t="s">
        <v>8845</v>
      </c>
      <c r="J1027" s="42" t="s">
        <v>2675</v>
      </c>
      <c r="K1027" s="42" t="s">
        <v>231</v>
      </c>
      <c r="L1027" s="42" t="s">
        <v>326</v>
      </c>
      <c r="M1027" s="42" t="s">
        <v>2242</v>
      </c>
      <c r="N1027" s="42" t="s">
        <v>8876</v>
      </c>
      <c r="O1027" s="42"/>
    </row>
    <row r="1028" spans="1:15" x14ac:dyDescent="0.3">
      <c r="A1028" s="42" t="s">
        <v>8230</v>
      </c>
      <c r="B1028" s="42" t="s">
        <v>5769</v>
      </c>
      <c r="C1028" s="43" t="s">
        <v>18</v>
      </c>
      <c r="D1028" s="42" t="s">
        <v>142</v>
      </c>
      <c r="E1028" s="43" t="s">
        <v>2289</v>
      </c>
      <c r="F1028" s="42" t="s">
        <v>2481</v>
      </c>
      <c r="G1028" s="42" t="s">
        <v>8666</v>
      </c>
      <c r="H1028" s="42" t="s">
        <v>70</v>
      </c>
      <c r="I1028" s="42" t="s">
        <v>8667</v>
      </c>
      <c r="J1028" s="42" t="s">
        <v>2675</v>
      </c>
      <c r="K1028" s="42" t="s">
        <v>231</v>
      </c>
      <c r="L1028" s="42" t="s">
        <v>326</v>
      </c>
      <c r="M1028" s="42" t="s">
        <v>9026</v>
      </c>
      <c r="N1028" s="42" t="s">
        <v>8876</v>
      </c>
      <c r="O1028" s="42"/>
    </row>
    <row r="1029" spans="1:15" x14ac:dyDescent="0.3">
      <c r="A1029" s="42" t="s">
        <v>8230</v>
      </c>
      <c r="B1029" s="42" t="s">
        <v>5503</v>
      </c>
      <c r="C1029" s="43" t="s">
        <v>2556</v>
      </c>
      <c r="D1029" s="42" t="s">
        <v>292</v>
      </c>
      <c r="E1029" s="43" t="s">
        <v>2289</v>
      </c>
      <c r="F1029" s="42" t="s">
        <v>2452</v>
      </c>
      <c r="G1029" s="42" t="s">
        <v>8404</v>
      </c>
      <c r="H1029" s="42" t="s">
        <v>70</v>
      </c>
      <c r="I1029" s="42" t="s">
        <v>8405</v>
      </c>
      <c r="J1029" s="42" t="s">
        <v>7044</v>
      </c>
      <c r="K1029" s="42" t="s">
        <v>231</v>
      </c>
      <c r="L1029" s="42" t="s">
        <v>326</v>
      </c>
      <c r="M1029" s="42" t="s">
        <v>8993</v>
      </c>
      <c r="N1029" s="42" t="s">
        <v>8876</v>
      </c>
      <c r="O1029" s="42"/>
    </row>
    <row r="1030" spans="1:15" x14ac:dyDescent="0.3">
      <c r="A1030" s="42" t="s">
        <v>8230</v>
      </c>
      <c r="B1030" s="42" t="s">
        <v>3321</v>
      </c>
      <c r="C1030" s="43" t="s">
        <v>3048</v>
      </c>
      <c r="D1030" s="42" t="s">
        <v>154</v>
      </c>
      <c r="E1030" s="43" t="s">
        <v>6018</v>
      </c>
      <c r="F1030" s="42" t="s">
        <v>2452</v>
      </c>
      <c r="G1030" s="42" t="s">
        <v>8413</v>
      </c>
      <c r="H1030" s="42" t="s">
        <v>70</v>
      </c>
      <c r="I1030" s="42" t="s">
        <v>8405</v>
      </c>
      <c r="J1030" s="42" t="s">
        <v>6019</v>
      </c>
      <c r="K1030" s="42" t="s">
        <v>231</v>
      </c>
      <c r="L1030" s="42" t="s">
        <v>326</v>
      </c>
      <c r="M1030" s="42" t="s">
        <v>8993</v>
      </c>
      <c r="N1030" s="42" t="s">
        <v>8876</v>
      </c>
      <c r="O1030" s="42"/>
    </row>
    <row r="1031" spans="1:15" x14ac:dyDescent="0.3">
      <c r="A1031" s="42" t="s">
        <v>8230</v>
      </c>
      <c r="B1031" s="42" t="s">
        <v>3324</v>
      </c>
      <c r="C1031" s="43" t="s">
        <v>3048</v>
      </c>
      <c r="D1031" s="42" t="s">
        <v>142</v>
      </c>
      <c r="E1031" s="43" t="s">
        <v>6018</v>
      </c>
      <c r="F1031" s="42" t="s">
        <v>2452</v>
      </c>
      <c r="G1031" s="42" t="s">
        <v>8414</v>
      </c>
      <c r="H1031" s="42" t="s">
        <v>70</v>
      </c>
      <c r="I1031" s="42" t="s">
        <v>8405</v>
      </c>
      <c r="J1031" s="42" t="s">
        <v>2675</v>
      </c>
      <c r="K1031" s="42" t="s">
        <v>231</v>
      </c>
      <c r="L1031" s="42" t="s">
        <v>326</v>
      </c>
      <c r="M1031" s="42" t="s">
        <v>8993</v>
      </c>
      <c r="N1031" s="42" t="s">
        <v>8876</v>
      </c>
      <c r="O1031" s="42"/>
    </row>
    <row r="1032" spans="1:15" x14ac:dyDescent="0.3">
      <c r="A1032" s="42" t="s">
        <v>8230</v>
      </c>
      <c r="B1032" s="42" t="s">
        <v>5518</v>
      </c>
      <c r="C1032" s="43" t="s">
        <v>18</v>
      </c>
      <c r="D1032" s="42" t="s">
        <v>142</v>
      </c>
      <c r="E1032" s="43" t="s">
        <v>2289</v>
      </c>
      <c r="F1032" s="42" t="s">
        <v>2511</v>
      </c>
      <c r="G1032" s="42" t="s">
        <v>8779</v>
      </c>
      <c r="H1032" s="42" t="s">
        <v>70</v>
      </c>
      <c r="I1032" s="42" t="s">
        <v>8780</v>
      </c>
      <c r="J1032" s="42" t="s">
        <v>2675</v>
      </c>
      <c r="K1032" s="42" t="s">
        <v>231</v>
      </c>
      <c r="L1032" s="42" t="s">
        <v>326</v>
      </c>
      <c r="M1032" s="42" t="s">
        <v>821</v>
      </c>
      <c r="N1032" s="42" t="s">
        <v>8876</v>
      </c>
      <c r="O1032" s="42"/>
    </row>
    <row r="1033" spans="1:15" x14ac:dyDescent="0.3">
      <c r="A1033" s="42" t="s">
        <v>8230</v>
      </c>
      <c r="B1033" s="42" t="s">
        <v>5560</v>
      </c>
      <c r="C1033" s="43" t="s">
        <v>3048</v>
      </c>
      <c r="D1033" s="42" t="s">
        <v>1944</v>
      </c>
      <c r="E1033" s="43" t="s">
        <v>2289</v>
      </c>
      <c r="F1033" s="42" t="s">
        <v>2446</v>
      </c>
      <c r="G1033" s="42" t="s">
        <v>8327</v>
      </c>
      <c r="H1033" s="42" t="s">
        <v>70</v>
      </c>
      <c r="I1033" s="42" t="s">
        <v>8329</v>
      </c>
      <c r="J1033" s="42" t="s">
        <v>8328</v>
      </c>
      <c r="K1033" s="42" t="s">
        <v>231</v>
      </c>
      <c r="L1033" s="42" t="s">
        <v>326</v>
      </c>
      <c r="M1033" s="42" t="s">
        <v>8926</v>
      </c>
      <c r="N1033" s="42" t="s">
        <v>8876</v>
      </c>
      <c r="O1033" s="42"/>
    </row>
    <row r="1034" spans="1:15" x14ac:dyDescent="0.3">
      <c r="A1034" s="42" t="s">
        <v>8230</v>
      </c>
      <c r="B1034" s="42" t="s">
        <v>5916</v>
      </c>
      <c r="C1034" s="43" t="s">
        <v>3048</v>
      </c>
      <c r="D1034" s="42" t="s">
        <v>292</v>
      </c>
      <c r="E1034" s="43" t="s">
        <v>6018</v>
      </c>
      <c r="F1034" s="42" t="s">
        <v>2446</v>
      </c>
      <c r="G1034" s="42" t="s">
        <v>8330</v>
      </c>
      <c r="H1034" s="42" t="s">
        <v>70</v>
      </c>
      <c r="I1034" s="42" t="s">
        <v>8329</v>
      </c>
      <c r="J1034" s="42" t="s">
        <v>7044</v>
      </c>
      <c r="K1034" s="42" t="s">
        <v>231</v>
      </c>
      <c r="L1034" s="42" t="s">
        <v>326</v>
      </c>
      <c r="M1034" s="42" t="s">
        <v>8926</v>
      </c>
      <c r="N1034" s="42" t="s">
        <v>8876</v>
      </c>
      <c r="O1034" s="42"/>
    </row>
    <row r="1035" spans="1:15" x14ac:dyDescent="0.3">
      <c r="A1035" s="42" t="s">
        <v>8230</v>
      </c>
      <c r="B1035" s="42" t="s">
        <v>3369</v>
      </c>
      <c r="C1035" s="43" t="s">
        <v>3048</v>
      </c>
      <c r="D1035" s="42" t="s">
        <v>154</v>
      </c>
      <c r="E1035" s="43" t="s">
        <v>6018</v>
      </c>
      <c r="F1035" s="42" t="s">
        <v>2449</v>
      </c>
      <c r="G1035" s="42" t="s">
        <v>8387</v>
      </c>
      <c r="H1035" s="42" t="s">
        <v>70</v>
      </c>
      <c r="I1035" s="42" t="s">
        <v>8329</v>
      </c>
      <c r="J1035" s="42" t="s">
        <v>6019</v>
      </c>
      <c r="K1035" s="42" t="s">
        <v>231</v>
      </c>
      <c r="L1035" s="42" t="s">
        <v>326</v>
      </c>
      <c r="M1035" s="42" t="s">
        <v>8926</v>
      </c>
      <c r="N1035" s="42" t="s">
        <v>8876</v>
      </c>
      <c r="O1035" s="42"/>
    </row>
    <row r="1036" spans="1:15" x14ac:dyDescent="0.3">
      <c r="A1036" s="42" t="s">
        <v>8230</v>
      </c>
      <c r="B1036" s="42" t="s">
        <v>3372</v>
      </c>
      <c r="C1036" s="43" t="s">
        <v>3048</v>
      </c>
      <c r="D1036" s="42" t="s">
        <v>142</v>
      </c>
      <c r="E1036" s="43" t="s">
        <v>6018</v>
      </c>
      <c r="F1036" s="42" t="s">
        <v>2449</v>
      </c>
      <c r="G1036" s="42" t="s">
        <v>8388</v>
      </c>
      <c r="H1036" s="42" t="s">
        <v>70</v>
      </c>
      <c r="I1036" s="42" t="s">
        <v>8329</v>
      </c>
      <c r="J1036" s="42" t="s">
        <v>2675</v>
      </c>
      <c r="K1036" s="42" t="s">
        <v>231</v>
      </c>
      <c r="L1036" s="42" t="s">
        <v>326</v>
      </c>
      <c r="M1036" s="42" t="s">
        <v>8926</v>
      </c>
      <c r="N1036" s="42" t="s">
        <v>8876</v>
      </c>
      <c r="O1036" s="42"/>
    </row>
    <row r="1037" spans="1:15" x14ac:dyDescent="0.3">
      <c r="A1037" s="42" t="s">
        <v>8230</v>
      </c>
      <c r="B1037" s="42" t="s">
        <v>8231</v>
      </c>
      <c r="C1037" s="43" t="s">
        <v>2556</v>
      </c>
      <c r="D1037" s="42" t="s">
        <v>142</v>
      </c>
      <c r="E1037" s="43" t="s">
        <v>2289</v>
      </c>
      <c r="F1037" s="42" t="s">
        <v>2433</v>
      </c>
      <c r="G1037" s="42" t="s">
        <v>8229</v>
      </c>
      <c r="H1037" s="42" t="s">
        <v>70</v>
      </c>
      <c r="I1037" s="42" t="s">
        <v>8232</v>
      </c>
      <c r="J1037" s="42" t="s">
        <v>2675</v>
      </c>
      <c r="K1037" s="42" t="s">
        <v>231</v>
      </c>
      <c r="L1037" s="42" t="s">
        <v>326</v>
      </c>
      <c r="M1037" s="42" t="s">
        <v>990</v>
      </c>
      <c r="N1037" s="42" t="s">
        <v>8876</v>
      </c>
      <c r="O1037" s="42"/>
    </row>
    <row r="1038" spans="1:15" x14ac:dyDescent="0.3">
      <c r="A1038" s="42" t="s">
        <v>8230</v>
      </c>
      <c r="B1038" s="42" t="s">
        <v>8820</v>
      </c>
      <c r="C1038" s="43" t="s">
        <v>3048</v>
      </c>
      <c r="D1038" s="42" t="s">
        <v>142</v>
      </c>
      <c r="E1038" s="43" t="s">
        <v>2289</v>
      </c>
      <c r="F1038" s="42" t="s">
        <v>2517</v>
      </c>
      <c r="G1038" s="42" t="s">
        <v>8819</v>
      </c>
      <c r="H1038" s="42" t="s">
        <v>70</v>
      </c>
      <c r="I1038" s="42" t="s">
        <v>8821</v>
      </c>
      <c r="J1038" s="42" t="s">
        <v>2675</v>
      </c>
      <c r="K1038" s="42" t="s">
        <v>231</v>
      </c>
      <c r="L1038" s="42" t="s">
        <v>326</v>
      </c>
      <c r="M1038" s="42" t="s">
        <v>979</v>
      </c>
      <c r="N1038" s="42" t="s">
        <v>8876</v>
      </c>
      <c r="O1038" s="42"/>
    </row>
    <row r="1039" spans="1:15" x14ac:dyDescent="0.3">
      <c r="A1039" s="42" t="s">
        <v>8230</v>
      </c>
      <c r="B1039" s="42" t="s">
        <v>8733</v>
      </c>
      <c r="C1039" s="43" t="s">
        <v>3048</v>
      </c>
      <c r="D1039" s="42" t="s">
        <v>142</v>
      </c>
      <c r="E1039" s="43" t="s">
        <v>2289</v>
      </c>
      <c r="F1039" s="42" t="s">
        <v>2498</v>
      </c>
      <c r="G1039" s="42" t="s">
        <v>8732</v>
      </c>
      <c r="H1039" s="42" t="s">
        <v>70</v>
      </c>
      <c r="I1039" s="42" t="s">
        <v>8734</v>
      </c>
      <c r="J1039" s="42" t="s">
        <v>2675</v>
      </c>
      <c r="K1039" s="42" t="s">
        <v>231</v>
      </c>
      <c r="L1039" s="42" t="s">
        <v>326</v>
      </c>
      <c r="M1039" s="42" t="s">
        <v>957</v>
      </c>
      <c r="N1039" s="42" t="s">
        <v>8876</v>
      </c>
      <c r="O1039" s="42"/>
    </row>
    <row r="1040" spans="1:15" x14ac:dyDescent="0.3">
      <c r="A1040" s="42" t="s">
        <v>8230</v>
      </c>
      <c r="B1040" s="42" t="s">
        <v>8634</v>
      </c>
      <c r="C1040" s="43" t="s">
        <v>18</v>
      </c>
      <c r="D1040" s="42" t="s">
        <v>142</v>
      </c>
      <c r="E1040" s="43" t="s">
        <v>2289</v>
      </c>
      <c r="F1040" s="42" t="s">
        <v>2473</v>
      </c>
      <c r="G1040" s="42" t="s">
        <v>8633</v>
      </c>
      <c r="H1040" s="42" t="s">
        <v>70</v>
      </c>
      <c r="I1040" s="42" t="s">
        <v>8635</v>
      </c>
      <c r="J1040" s="42" t="s">
        <v>2675</v>
      </c>
      <c r="K1040" s="42" t="s">
        <v>231</v>
      </c>
      <c r="L1040" s="42" t="s">
        <v>326</v>
      </c>
      <c r="M1040" s="42" t="s">
        <v>321</v>
      </c>
      <c r="N1040" s="42" t="s">
        <v>8876</v>
      </c>
      <c r="O1040" s="42"/>
    </row>
    <row r="1041" spans="1:15" x14ac:dyDescent="0.3">
      <c r="A1041" s="42" t="s">
        <v>8230</v>
      </c>
      <c r="B1041" s="42" t="s">
        <v>8278</v>
      </c>
      <c r="C1041" s="43" t="s">
        <v>2556</v>
      </c>
      <c r="D1041" s="42" t="s">
        <v>142</v>
      </c>
      <c r="E1041" s="43" t="s">
        <v>2289</v>
      </c>
      <c r="F1041" s="42" t="s">
        <v>2436</v>
      </c>
      <c r="G1041" s="42" t="s">
        <v>8277</v>
      </c>
      <c r="H1041" s="42" t="s">
        <v>70</v>
      </c>
      <c r="I1041" s="42" t="s">
        <v>8279</v>
      </c>
      <c r="J1041" s="42" t="s">
        <v>2675</v>
      </c>
      <c r="K1041" s="42" t="s">
        <v>231</v>
      </c>
      <c r="L1041" s="42" t="s">
        <v>326</v>
      </c>
      <c r="M1041" s="42" t="s">
        <v>8921</v>
      </c>
      <c r="N1041" s="42" t="s">
        <v>8876</v>
      </c>
      <c r="O1041" s="42"/>
    </row>
    <row r="1042" spans="1:15" x14ac:dyDescent="0.3">
      <c r="A1042" s="42" t="s">
        <v>8230</v>
      </c>
      <c r="B1042" s="42" t="s">
        <v>8759</v>
      </c>
      <c r="C1042" s="43" t="s">
        <v>2556</v>
      </c>
      <c r="D1042" s="42" t="s">
        <v>142</v>
      </c>
      <c r="E1042" s="43" t="s">
        <v>2289</v>
      </c>
      <c r="F1042" s="42" t="s">
        <v>2509</v>
      </c>
      <c r="G1042" s="42" t="s">
        <v>8758</v>
      </c>
      <c r="H1042" s="42" t="s">
        <v>70</v>
      </c>
      <c r="I1042" s="42" t="s">
        <v>8760</v>
      </c>
      <c r="J1042" s="42" t="s">
        <v>2675</v>
      </c>
      <c r="K1042" s="42" t="s">
        <v>231</v>
      </c>
      <c r="L1042" s="42" t="s">
        <v>326</v>
      </c>
      <c r="M1042" s="42" t="s">
        <v>965</v>
      </c>
      <c r="N1042" s="42" t="s">
        <v>8876</v>
      </c>
      <c r="O1042" s="42"/>
    </row>
    <row r="1043" spans="1:15" x14ac:dyDescent="0.3">
      <c r="A1043" s="42" t="s">
        <v>8230</v>
      </c>
      <c r="B1043" s="42" t="s">
        <v>8495</v>
      </c>
      <c r="C1043" s="43" t="s">
        <v>8878</v>
      </c>
      <c r="D1043" s="42" t="s">
        <v>154</v>
      </c>
      <c r="E1043" s="43" t="s">
        <v>2289</v>
      </c>
      <c r="F1043" s="42" t="s">
        <v>2461</v>
      </c>
      <c r="G1043" s="42" t="s">
        <v>8494</v>
      </c>
      <c r="H1043" s="42" t="s">
        <v>70</v>
      </c>
      <c r="I1043" s="42" t="s">
        <v>8496</v>
      </c>
      <c r="J1043" s="42" t="s">
        <v>6019</v>
      </c>
      <c r="K1043" s="42" t="s">
        <v>231</v>
      </c>
      <c r="L1043" s="42" t="s">
        <v>326</v>
      </c>
      <c r="M1043" s="42" t="s">
        <v>1013</v>
      </c>
      <c r="N1043" s="42" t="s">
        <v>8876</v>
      </c>
      <c r="O1043" s="42"/>
    </row>
    <row r="1044" spans="1:15" x14ac:dyDescent="0.3">
      <c r="A1044" s="42" t="s">
        <v>8230</v>
      </c>
      <c r="B1044" s="42" t="s">
        <v>8498</v>
      </c>
      <c r="C1044" s="43" t="s">
        <v>8878</v>
      </c>
      <c r="D1044" s="42" t="s">
        <v>142</v>
      </c>
      <c r="E1044" s="43" t="s">
        <v>6018</v>
      </c>
      <c r="F1044" s="42" t="s">
        <v>2461</v>
      </c>
      <c r="G1044" s="42" t="s">
        <v>8497</v>
      </c>
      <c r="H1044" s="42" t="s">
        <v>70</v>
      </c>
      <c r="I1044" s="42" t="s">
        <v>8496</v>
      </c>
      <c r="J1044" s="42" t="s">
        <v>2675</v>
      </c>
      <c r="K1044" s="42" t="s">
        <v>231</v>
      </c>
      <c r="L1044" s="42" t="s">
        <v>326</v>
      </c>
      <c r="M1044" s="42" t="s">
        <v>1013</v>
      </c>
      <c r="N1044" s="42" t="s">
        <v>8876</v>
      </c>
      <c r="O1044" s="42"/>
    </row>
    <row r="1045" spans="1:15" x14ac:dyDescent="0.3">
      <c r="A1045" s="42" t="s">
        <v>8230</v>
      </c>
      <c r="B1045" s="42" t="s">
        <v>8259</v>
      </c>
      <c r="C1045" s="43" t="s">
        <v>3048</v>
      </c>
      <c r="D1045" s="42" t="s">
        <v>142</v>
      </c>
      <c r="E1045" s="43" t="s">
        <v>2543</v>
      </c>
      <c r="F1045" s="42" t="s">
        <v>2433</v>
      </c>
      <c r="G1045" s="42" t="s">
        <v>8258</v>
      </c>
      <c r="H1045" s="42" t="s">
        <v>70</v>
      </c>
      <c r="I1045" s="42" t="s">
        <v>8260</v>
      </c>
      <c r="J1045" s="42" t="s">
        <v>2675</v>
      </c>
      <c r="K1045" s="42" t="s">
        <v>231</v>
      </c>
      <c r="L1045" s="42" t="s">
        <v>326</v>
      </c>
      <c r="M1045" s="42" t="s">
        <v>990</v>
      </c>
      <c r="N1045" s="42" t="s">
        <v>8876</v>
      </c>
      <c r="O1045" s="42"/>
    </row>
    <row r="1046" spans="1:15" x14ac:dyDescent="0.3">
      <c r="A1046" s="42" t="s">
        <v>8230</v>
      </c>
      <c r="B1046" s="42" t="s">
        <v>8512</v>
      </c>
      <c r="C1046" s="43" t="s">
        <v>8878</v>
      </c>
      <c r="D1046" s="42" t="s">
        <v>154</v>
      </c>
      <c r="E1046" s="43" t="s">
        <v>2289</v>
      </c>
      <c r="F1046" s="42" t="s">
        <v>2461</v>
      </c>
      <c r="G1046" s="42" t="s">
        <v>8511</v>
      </c>
      <c r="H1046" s="42" t="s">
        <v>70</v>
      </c>
      <c r="I1046" s="42" t="s">
        <v>8513</v>
      </c>
      <c r="J1046" s="42" t="s">
        <v>6019</v>
      </c>
      <c r="K1046" s="42" t="s">
        <v>231</v>
      </c>
      <c r="L1046" s="42" t="s">
        <v>326</v>
      </c>
      <c r="M1046" s="42" t="s">
        <v>9027</v>
      </c>
      <c r="N1046" s="42" t="s">
        <v>8876</v>
      </c>
      <c r="O1046" s="42"/>
    </row>
    <row r="1047" spans="1:15" x14ac:dyDescent="0.3">
      <c r="A1047" s="42" t="s">
        <v>8230</v>
      </c>
      <c r="B1047" s="42" t="s">
        <v>8515</v>
      </c>
      <c r="C1047" s="43" t="s">
        <v>8878</v>
      </c>
      <c r="D1047" s="42" t="s">
        <v>142</v>
      </c>
      <c r="E1047" s="43" t="s">
        <v>6018</v>
      </c>
      <c r="F1047" s="42" t="s">
        <v>2461</v>
      </c>
      <c r="G1047" s="42" t="s">
        <v>8514</v>
      </c>
      <c r="H1047" s="42" t="s">
        <v>70</v>
      </c>
      <c r="I1047" s="42" t="s">
        <v>8513</v>
      </c>
      <c r="J1047" s="42" t="s">
        <v>2675</v>
      </c>
      <c r="K1047" s="42" t="s">
        <v>231</v>
      </c>
      <c r="L1047" s="42" t="s">
        <v>326</v>
      </c>
      <c r="M1047" s="42" t="s">
        <v>9027</v>
      </c>
      <c r="N1047" s="42" t="s">
        <v>8876</v>
      </c>
      <c r="O1047" s="42"/>
    </row>
    <row r="1048" spans="1:15" x14ac:dyDescent="0.3">
      <c r="A1048" s="42" t="s">
        <v>8230</v>
      </c>
      <c r="B1048" s="42" t="s">
        <v>8739</v>
      </c>
      <c r="C1048" s="43" t="s">
        <v>8878</v>
      </c>
      <c r="D1048" s="42" t="s">
        <v>142</v>
      </c>
      <c r="E1048" s="43" t="s">
        <v>2289</v>
      </c>
      <c r="F1048" s="42" t="s">
        <v>2504</v>
      </c>
      <c r="G1048" s="42" t="s">
        <v>8738</v>
      </c>
      <c r="H1048" s="42" t="s">
        <v>70</v>
      </c>
      <c r="I1048" s="42" t="s">
        <v>8740</v>
      </c>
      <c r="J1048" s="42" t="s">
        <v>2675</v>
      </c>
      <c r="K1048" s="42" t="s">
        <v>231</v>
      </c>
      <c r="L1048" s="42" t="s">
        <v>326</v>
      </c>
      <c r="M1048" s="42" t="s">
        <v>9028</v>
      </c>
      <c r="N1048" s="42" t="s">
        <v>8876</v>
      </c>
      <c r="O1048" s="42"/>
    </row>
    <row r="1049" spans="1:15" x14ac:dyDescent="0.3">
      <c r="A1049" s="42" t="s">
        <v>8230</v>
      </c>
      <c r="B1049" s="42" t="s">
        <v>8649</v>
      </c>
      <c r="C1049" s="43" t="s">
        <v>8878</v>
      </c>
      <c r="D1049" s="42" t="s">
        <v>142</v>
      </c>
      <c r="E1049" s="43" t="s">
        <v>2289</v>
      </c>
      <c r="F1049" s="42" t="s">
        <v>2479</v>
      </c>
      <c r="G1049" s="42" t="s">
        <v>8648</v>
      </c>
      <c r="H1049" s="42" t="s">
        <v>70</v>
      </c>
      <c r="I1049" s="42" t="s">
        <v>8650</v>
      </c>
      <c r="J1049" s="42" t="s">
        <v>2675</v>
      </c>
      <c r="K1049" s="42" t="s">
        <v>231</v>
      </c>
      <c r="L1049" s="42" t="s">
        <v>326</v>
      </c>
      <c r="M1049" s="42" t="s">
        <v>9029</v>
      </c>
      <c r="N1049" s="42" t="s">
        <v>8876</v>
      </c>
      <c r="O1049" s="42"/>
    </row>
    <row r="1050" spans="1:15" x14ac:dyDescent="0.3">
      <c r="A1050" s="42" t="s">
        <v>8230</v>
      </c>
      <c r="B1050" s="42" t="s">
        <v>8809</v>
      </c>
      <c r="C1050" s="43" t="s">
        <v>2556</v>
      </c>
      <c r="D1050" s="42" t="s">
        <v>142</v>
      </c>
      <c r="E1050" s="43" t="s">
        <v>2289</v>
      </c>
      <c r="F1050" s="42" t="s">
        <v>2513</v>
      </c>
      <c r="G1050" s="42" t="s">
        <v>8808</v>
      </c>
      <c r="H1050" s="42" t="s">
        <v>70</v>
      </c>
      <c r="I1050" s="42" t="s">
        <v>8810</v>
      </c>
      <c r="J1050" s="42" t="s">
        <v>2675</v>
      </c>
      <c r="K1050" s="42" t="s">
        <v>231</v>
      </c>
      <c r="L1050" s="42" t="s">
        <v>326</v>
      </c>
      <c r="M1050" s="42" t="s">
        <v>971</v>
      </c>
      <c r="N1050" s="42" t="s">
        <v>8876</v>
      </c>
      <c r="O1050" s="42"/>
    </row>
    <row r="1051" spans="1:15" x14ac:dyDescent="0.3">
      <c r="A1051" s="42" t="s">
        <v>8230</v>
      </c>
      <c r="B1051" s="42" t="s">
        <v>8694</v>
      </c>
      <c r="C1051" s="43" t="s">
        <v>8878</v>
      </c>
      <c r="D1051" s="42" t="s">
        <v>142</v>
      </c>
      <c r="E1051" s="43" t="s">
        <v>2289</v>
      </c>
      <c r="F1051" s="42" t="s">
        <v>2488</v>
      </c>
      <c r="G1051" s="42" t="s">
        <v>8693</v>
      </c>
      <c r="H1051" s="42" t="s">
        <v>70</v>
      </c>
      <c r="I1051" s="42" t="s">
        <v>8695</v>
      </c>
      <c r="J1051" s="42" t="s">
        <v>2675</v>
      </c>
      <c r="K1051" s="42" t="s">
        <v>231</v>
      </c>
      <c r="L1051" s="42" t="s">
        <v>326</v>
      </c>
      <c r="M1051" s="42" t="s">
        <v>798</v>
      </c>
      <c r="N1051" s="42" t="s">
        <v>8876</v>
      </c>
      <c r="O1051" s="42"/>
    </row>
    <row r="1052" spans="1:15" x14ac:dyDescent="0.3">
      <c r="A1052" s="42" t="s">
        <v>8230</v>
      </c>
      <c r="B1052" s="42" t="s">
        <v>8682</v>
      </c>
      <c r="C1052" s="43" t="s">
        <v>8878</v>
      </c>
      <c r="D1052" s="42" t="s">
        <v>142</v>
      </c>
      <c r="E1052" s="43" t="s">
        <v>2289</v>
      </c>
      <c r="F1052" s="42" t="s">
        <v>2485</v>
      </c>
      <c r="G1052" s="42" t="s">
        <v>8681</v>
      </c>
      <c r="H1052" s="42" t="s">
        <v>70</v>
      </c>
      <c r="I1052" s="42" t="s">
        <v>8683</v>
      </c>
      <c r="J1052" s="42" t="s">
        <v>2675</v>
      </c>
      <c r="K1052" s="42" t="s">
        <v>231</v>
      </c>
      <c r="L1052" s="42" t="s">
        <v>326</v>
      </c>
      <c r="M1052" s="42" t="s">
        <v>827</v>
      </c>
      <c r="N1052" s="42" t="s">
        <v>8876</v>
      </c>
      <c r="O1052" s="42"/>
    </row>
    <row r="1053" spans="1:15" x14ac:dyDescent="0.3">
      <c r="A1053" s="42" t="s">
        <v>8230</v>
      </c>
      <c r="B1053" s="42" t="s">
        <v>8265</v>
      </c>
      <c r="C1053" s="43" t="s">
        <v>8878</v>
      </c>
      <c r="D1053" s="42" t="s">
        <v>142</v>
      </c>
      <c r="E1053" s="43" t="s">
        <v>2543</v>
      </c>
      <c r="F1053" s="42" t="s">
        <v>2433</v>
      </c>
      <c r="G1053" s="42" t="s">
        <v>8264</v>
      </c>
      <c r="H1053" s="42" t="s">
        <v>70</v>
      </c>
      <c r="I1053" s="42" t="s">
        <v>8266</v>
      </c>
      <c r="J1053" s="42" t="s">
        <v>2675</v>
      </c>
      <c r="K1053" s="42" t="s">
        <v>231</v>
      </c>
      <c r="L1053" s="42" t="s">
        <v>326</v>
      </c>
      <c r="M1053" s="42" t="s">
        <v>990</v>
      </c>
      <c r="N1053" s="42" t="s">
        <v>8876</v>
      </c>
      <c r="O1053" s="42"/>
    </row>
    <row r="1054" spans="1:15" x14ac:dyDescent="0.3">
      <c r="A1054" s="42" t="s">
        <v>8230</v>
      </c>
      <c r="B1054" s="42" t="s">
        <v>8606</v>
      </c>
      <c r="C1054" s="43" t="s">
        <v>8878</v>
      </c>
      <c r="D1054" s="42" t="s">
        <v>142</v>
      </c>
      <c r="E1054" s="43" t="s">
        <v>2289</v>
      </c>
      <c r="F1054" s="42" t="s">
        <v>2509</v>
      </c>
      <c r="G1054" s="42" t="s">
        <v>8761</v>
      </c>
      <c r="H1054" s="42" t="s">
        <v>70</v>
      </c>
      <c r="I1054" s="42" t="s">
        <v>8762</v>
      </c>
      <c r="J1054" s="42" t="s">
        <v>2675</v>
      </c>
      <c r="K1054" s="42" t="s">
        <v>231</v>
      </c>
      <c r="L1054" s="42" t="s">
        <v>326</v>
      </c>
      <c r="M1054" s="42" t="s">
        <v>965</v>
      </c>
      <c r="N1054" s="42" t="s">
        <v>8876</v>
      </c>
      <c r="O1054" s="42"/>
    </row>
    <row r="1055" spans="1:15" x14ac:dyDescent="0.3">
      <c r="A1055" s="42" t="s">
        <v>8230</v>
      </c>
      <c r="B1055" s="42" t="s">
        <v>8764</v>
      </c>
      <c r="C1055" s="43" t="s">
        <v>8878</v>
      </c>
      <c r="D1055" s="42" t="s">
        <v>142</v>
      </c>
      <c r="E1055" s="43" t="s">
        <v>2289</v>
      </c>
      <c r="F1055" s="42" t="s">
        <v>2509</v>
      </c>
      <c r="G1055" s="42" t="s">
        <v>8763</v>
      </c>
      <c r="H1055" s="42" t="s">
        <v>70</v>
      </c>
      <c r="I1055" s="42" t="s">
        <v>8765</v>
      </c>
      <c r="J1055" s="42" t="s">
        <v>2675</v>
      </c>
      <c r="K1055" s="42" t="s">
        <v>231</v>
      </c>
      <c r="L1055" s="42" t="s">
        <v>326</v>
      </c>
      <c r="M1055" s="42" t="s">
        <v>965</v>
      </c>
      <c r="N1055" s="42" t="s">
        <v>8876</v>
      </c>
      <c r="O1055" s="42"/>
    </row>
    <row r="1056" spans="1:15" x14ac:dyDescent="0.3">
      <c r="A1056" s="42" t="s">
        <v>8230</v>
      </c>
      <c r="B1056" s="42" t="s">
        <v>8767</v>
      </c>
      <c r="C1056" s="43" t="s">
        <v>8878</v>
      </c>
      <c r="D1056" s="42" t="s">
        <v>142</v>
      </c>
      <c r="E1056" s="43" t="s">
        <v>2289</v>
      </c>
      <c r="F1056" s="42" t="s">
        <v>2509</v>
      </c>
      <c r="G1056" s="42" t="s">
        <v>8766</v>
      </c>
      <c r="H1056" s="42" t="s">
        <v>70</v>
      </c>
      <c r="I1056" s="42" t="s">
        <v>8768</v>
      </c>
      <c r="J1056" s="42" t="s">
        <v>2675</v>
      </c>
      <c r="K1056" s="42" t="s">
        <v>231</v>
      </c>
      <c r="L1056" s="42" t="s">
        <v>326</v>
      </c>
      <c r="M1056" s="42" t="s">
        <v>965</v>
      </c>
      <c r="N1056" s="42" t="s">
        <v>8876</v>
      </c>
      <c r="O1056" s="42"/>
    </row>
    <row r="1057" spans="1:15" x14ac:dyDescent="0.3">
      <c r="A1057" s="42" t="s">
        <v>8230</v>
      </c>
      <c r="B1057" s="42" t="s">
        <v>8837</v>
      </c>
      <c r="C1057" s="43" t="s">
        <v>8878</v>
      </c>
      <c r="D1057" s="42" t="s">
        <v>142</v>
      </c>
      <c r="E1057" s="43" t="s">
        <v>2289</v>
      </c>
      <c r="F1057" s="42" t="s">
        <v>2523</v>
      </c>
      <c r="G1057" s="42" t="s">
        <v>8836</v>
      </c>
      <c r="H1057" s="42" t="s">
        <v>70</v>
      </c>
      <c r="I1057" s="42" t="s">
        <v>8838</v>
      </c>
      <c r="J1057" s="42" t="s">
        <v>2675</v>
      </c>
      <c r="K1057" s="42" t="s">
        <v>231</v>
      </c>
      <c r="L1057" s="42" t="s">
        <v>326</v>
      </c>
      <c r="M1057" s="42" t="s">
        <v>2526</v>
      </c>
      <c r="N1057" s="42" t="s">
        <v>8876</v>
      </c>
      <c r="O1057" s="42"/>
    </row>
    <row r="1058" spans="1:15" x14ac:dyDescent="0.3">
      <c r="A1058" s="42" t="s">
        <v>8230</v>
      </c>
      <c r="B1058" s="42" t="s">
        <v>8800</v>
      </c>
      <c r="C1058" s="43" t="s">
        <v>8878</v>
      </c>
      <c r="D1058" s="42" t="s">
        <v>142</v>
      </c>
      <c r="E1058" s="43" t="s">
        <v>2289</v>
      </c>
      <c r="F1058" s="42" t="s">
        <v>2513</v>
      </c>
      <c r="G1058" s="42" t="s">
        <v>8799</v>
      </c>
      <c r="H1058" s="42" t="s">
        <v>70</v>
      </c>
      <c r="I1058" s="42" t="s">
        <v>8801</v>
      </c>
      <c r="J1058" s="42" t="s">
        <v>2675</v>
      </c>
      <c r="K1058" s="42" t="s">
        <v>231</v>
      </c>
      <c r="L1058" s="42" t="s">
        <v>326</v>
      </c>
      <c r="M1058" s="42" t="s">
        <v>971</v>
      </c>
      <c r="N1058" s="42" t="s">
        <v>8876</v>
      </c>
      <c r="O1058" s="42"/>
    </row>
    <row r="1059" spans="1:15" x14ac:dyDescent="0.3">
      <c r="A1059" s="42" t="s">
        <v>8230</v>
      </c>
      <c r="B1059" s="42" t="s">
        <v>8828</v>
      </c>
      <c r="C1059" s="43" t="s">
        <v>8878</v>
      </c>
      <c r="D1059" s="42" t="s">
        <v>142</v>
      </c>
      <c r="E1059" s="43" t="s">
        <v>2289</v>
      </c>
      <c r="F1059" s="42" t="s">
        <v>2519</v>
      </c>
      <c r="G1059" s="42" t="s">
        <v>8827</v>
      </c>
      <c r="H1059" s="42" t="s">
        <v>70</v>
      </c>
      <c r="I1059" s="42" t="s">
        <v>8829</v>
      </c>
      <c r="J1059" s="42" t="s">
        <v>2675</v>
      </c>
      <c r="K1059" s="42" t="s">
        <v>231</v>
      </c>
      <c r="L1059" s="42" t="s">
        <v>326</v>
      </c>
      <c r="M1059" s="42" t="s">
        <v>143</v>
      </c>
      <c r="N1059" s="42" t="s">
        <v>8876</v>
      </c>
      <c r="O1059" s="42"/>
    </row>
    <row r="1060" spans="1:15" x14ac:dyDescent="0.3">
      <c r="A1060" s="42" t="s">
        <v>8230</v>
      </c>
      <c r="B1060" s="42" t="s">
        <v>8290</v>
      </c>
      <c r="C1060" s="43" t="s">
        <v>8878</v>
      </c>
      <c r="D1060" s="42" t="s">
        <v>142</v>
      </c>
      <c r="E1060" s="43" t="s">
        <v>2289</v>
      </c>
      <c r="F1060" s="42" t="s">
        <v>2436</v>
      </c>
      <c r="G1060" s="42" t="s">
        <v>8289</v>
      </c>
      <c r="H1060" s="42" t="s">
        <v>70</v>
      </c>
      <c r="I1060" s="42" t="s">
        <v>8291</v>
      </c>
      <c r="J1060" s="42" t="s">
        <v>2675</v>
      </c>
      <c r="K1060" s="42" t="s">
        <v>231</v>
      </c>
      <c r="L1060" s="42" t="s">
        <v>326</v>
      </c>
      <c r="M1060" s="42" t="s">
        <v>8887</v>
      </c>
      <c r="N1060" s="42" t="s">
        <v>8876</v>
      </c>
      <c r="O1060" s="42"/>
    </row>
    <row r="1061" spans="1:15" x14ac:dyDescent="0.3">
      <c r="A1061" s="42" t="s">
        <v>8230</v>
      </c>
      <c r="B1061" s="42" t="s">
        <v>8831</v>
      </c>
      <c r="C1061" s="43" t="s">
        <v>8878</v>
      </c>
      <c r="D1061" s="42" t="s">
        <v>142</v>
      </c>
      <c r="E1061" s="43" t="s">
        <v>2289</v>
      </c>
      <c r="F1061" s="42" t="s">
        <v>2519</v>
      </c>
      <c r="G1061" s="42" t="s">
        <v>8830</v>
      </c>
      <c r="H1061" s="42" t="s">
        <v>70</v>
      </c>
      <c r="I1061" s="42" t="s">
        <v>8832</v>
      </c>
      <c r="J1061" s="42" t="s">
        <v>2675</v>
      </c>
      <c r="K1061" s="42" t="s">
        <v>231</v>
      </c>
      <c r="L1061" s="42" t="s">
        <v>326</v>
      </c>
      <c r="M1061" s="42" t="s">
        <v>143</v>
      </c>
      <c r="N1061" s="42" t="s">
        <v>8876</v>
      </c>
      <c r="O1061" s="42"/>
    </row>
    <row r="1062" spans="1:15" x14ac:dyDescent="0.3">
      <c r="A1062" s="42" t="s">
        <v>8230</v>
      </c>
      <c r="B1062" s="42" t="s">
        <v>8704</v>
      </c>
      <c r="C1062" s="43" t="s">
        <v>8878</v>
      </c>
      <c r="D1062" s="42" t="s">
        <v>142</v>
      </c>
      <c r="E1062" s="43" t="s">
        <v>2289</v>
      </c>
      <c r="F1062" s="42" t="s">
        <v>2490</v>
      </c>
      <c r="G1062" s="42" t="s">
        <v>8703</v>
      </c>
      <c r="H1062" s="42" t="s">
        <v>70</v>
      </c>
      <c r="I1062" s="42" t="s">
        <v>8705</v>
      </c>
      <c r="J1062" s="42" t="s">
        <v>2675</v>
      </c>
      <c r="K1062" s="42" t="s">
        <v>231</v>
      </c>
      <c r="L1062" s="42" t="s">
        <v>326</v>
      </c>
      <c r="M1062" s="42" t="s">
        <v>794</v>
      </c>
      <c r="N1062" s="42" t="s">
        <v>8876</v>
      </c>
      <c r="O1062" s="42"/>
    </row>
    <row r="1063" spans="1:15" x14ac:dyDescent="0.3">
      <c r="A1063" s="42" t="s">
        <v>8227</v>
      </c>
      <c r="B1063" s="42" t="s">
        <v>7055</v>
      </c>
      <c r="C1063" s="43" t="s">
        <v>25</v>
      </c>
      <c r="D1063" s="42" t="s">
        <v>142</v>
      </c>
      <c r="E1063" s="43" t="s">
        <v>2543</v>
      </c>
      <c r="F1063" s="42" t="s">
        <v>2433</v>
      </c>
      <c r="G1063" s="42" t="s">
        <v>8247</v>
      </c>
      <c r="H1063" s="42" t="s">
        <v>70</v>
      </c>
      <c r="I1063" s="42" t="s">
        <v>8248</v>
      </c>
      <c r="J1063" s="42" t="s">
        <v>2675</v>
      </c>
      <c r="K1063" s="42" t="s">
        <v>231</v>
      </c>
      <c r="L1063" s="42" t="s">
        <v>326</v>
      </c>
      <c r="M1063" s="42" t="s">
        <v>990</v>
      </c>
      <c r="N1063" s="42" t="s">
        <v>8876</v>
      </c>
      <c r="O1063" s="42"/>
    </row>
    <row r="1064" spans="1:15" x14ac:dyDescent="0.3">
      <c r="A1064" s="42" t="s">
        <v>8227</v>
      </c>
      <c r="B1064" s="42" t="s">
        <v>6515</v>
      </c>
      <c r="C1064" s="43" t="s">
        <v>6479</v>
      </c>
      <c r="D1064" s="42" t="s">
        <v>142</v>
      </c>
      <c r="E1064" s="43" t="s">
        <v>2543</v>
      </c>
      <c r="F1064" s="42" t="s">
        <v>2433</v>
      </c>
      <c r="G1064" s="42" t="s">
        <v>8251</v>
      </c>
      <c r="H1064" s="42" t="s">
        <v>70</v>
      </c>
      <c r="I1064" s="42" t="s">
        <v>8252</v>
      </c>
      <c r="J1064" s="42" t="s">
        <v>2675</v>
      </c>
      <c r="K1064" s="42" t="s">
        <v>231</v>
      </c>
      <c r="L1064" s="42" t="s">
        <v>326</v>
      </c>
      <c r="M1064" s="42" t="s">
        <v>990</v>
      </c>
      <c r="N1064" s="42" t="s">
        <v>8876</v>
      </c>
      <c r="O1064" s="42"/>
    </row>
    <row r="1065" spans="1:15" x14ac:dyDescent="0.3">
      <c r="A1065" s="42" t="s">
        <v>8227</v>
      </c>
      <c r="B1065" s="42" t="s">
        <v>8806</v>
      </c>
      <c r="C1065" s="43" t="s">
        <v>2556</v>
      </c>
      <c r="D1065" s="42" t="s">
        <v>142</v>
      </c>
      <c r="E1065" s="43" t="s">
        <v>2289</v>
      </c>
      <c r="F1065" s="42" t="s">
        <v>2517</v>
      </c>
      <c r="G1065" s="42" t="s">
        <v>8822</v>
      </c>
      <c r="H1065" s="42" t="s">
        <v>70</v>
      </c>
      <c r="I1065" s="42" t="s">
        <v>8823</v>
      </c>
      <c r="J1065" s="42" t="s">
        <v>2675</v>
      </c>
      <c r="K1065" s="42" t="s">
        <v>231</v>
      </c>
      <c r="L1065" s="42" t="s">
        <v>326</v>
      </c>
      <c r="M1065" s="42" t="s">
        <v>979</v>
      </c>
      <c r="N1065" s="42" t="s">
        <v>8876</v>
      </c>
      <c r="O1065" s="42"/>
    </row>
    <row r="1066" spans="1:15" x14ac:dyDescent="0.3">
      <c r="A1066" s="42" t="s">
        <v>8227</v>
      </c>
      <c r="B1066" s="42" t="s">
        <v>8284</v>
      </c>
      <c r="C1066" s="43" t="s">
        <v>18</v>
      </c>
      <c r="D1066" s="42" t="s">
        <v>142</v>
      </c>
      <c r="E1066" s="43" t="s">
        <v>2543</v>
      </c>
      <c r="F1066" s="42" t="s">
        <v>2436</v>
      </c>
      <c r="G1066" s="42" t="s">
        <v>8283</v>
      </c>
      <c r="H1066" s="42" t="s">
        <v>70</v>
      </c>
      <c r="I1066" s="42" t="s">
        <v>8285</v>
      </c>
      <c r="J1066" s="42" t="s">
        <v>2675</v>
      </c>
      <c r="K1066" s="42" t="s">
        <v>231</v>
      </c>
      <c r="L1066" s="42" t="s">
        <v>326</v>
      </c>
      <c r="M1066" s="42" t="s">
        <v>9030</v>
      </c>
      <c r="N1066" s="42" t="s">
        <v>8876</v>
      </c>
      <c r="O1066" s="42"/>
    </row>
    <row r="1067" spans="1:15" x14ac:dyDescent="0.3">
      <c r="A1067" s="42" t="s">
        <v>8227</v>
      </c>
      <c r="B1067" s="42" t="s">
        <v>8674</v>
      </c>
      <c r="C1067" s="43" t="s">
        <v>8878</v>
      </c>
      <c r="D1067" s="42" t="s">
        <v>142</v>
      </c>
      <c r="E1067" s="43" t="s">
        <v>2289</v>
      </c>
      <c r="F1067" s="42" t="s">
        <v>2485</v>
      </c>
      <c r="G1067" s="42" t="s">
        <v>8673</v>
      </c>
      <c r="H1067" s="42" t="s">
        <v>70</v>
      </c>
      <c r="I1067" s="42" t="s">
        <v>8675</v>
      </c>
      <c r="J1067" s="42" t="s">
        <v>2675</v>
      </c>
      <c r="K1067" s="42" t="s">
        <v>231</v>
      </c>
      <c r="L1067" s="42" t="s">
        <v>326</v>
      </c>
      <c r="M1067" s="42" t="s">
        <v>827</v>
      </c>
      <c r="N1067" s="42" t="s">
        <v>8876</v>
      </c>
      <c r="O1067" s="42"/>
    </row>
    <row r="1068" spans="1:15" x14ac:dyDescent="0.3">
      <c r="A1068" s="42" t="s">
        <v>8227</v>
      </c>
      <c r="B1068" s="42" t="s">
        <v>6401</v>
      </c>
      <c r="C1068" s="43" t="s">
        <v>3048</v>
      </c>
      <c r="D1068" s="42" t="s">
        <v>142</v>
      </c>
      <c r="E1068" s="43" t="s">
        <v>2289</v>
      </c>
      <c r="F1068" s="42" t="s">
        <v>2473</v>
      </c>
      <c r="G1068" s="42" t="s">
        <v>8623</v>
      </c>
      <c r="H1068" s="42" t="s">
        <v>70</v>
      </c>
      <c r="I1068" s="42" t="s">
        <v>8624</v>
      </c>
      <c r="J1068" s="42" t="s">
        <v>2675</v>
      </c>
      <c r="K1068" s="42" t="s">
        <v>231</v>
      </c>
      <c r="L1068" s="42" t="s">
        <v>326</v>
      </c>
      <c r="M1068" s="42" t="s">
        <v>321</v>
      </c>
      <c r="N1068" s="42" t="s">
        <v>8876</v>
      </c>
      <c r="O1068" s="42"/>
    </row>
    <row r="1069" spans="1:15" x14ac:dyDescent="0.3">
      <c r="A1069" s="42" t="s">
        <v>8227</v>
      </c>
      <c r="B1069" s="42" t="s">
        <v>8517</v>
      </c>
      <c r="C1069" s="43" t="s">
        <v>8878</v>
      </c>
      <c r="D1069" s="42" t="s">
        <v>154</v>
      </c>
      <c r="E1069" s="43" t="s">
        <v>2289</v>
      </c>
      <c r="F1069" s="42" t="s">
        <v>2461</v>
      </c>
      <c r="G1069" s="42" t="s">
        <v>8516</v>
      </c>
      <c r="H1069" s="42" t="s">
        <v>70</v>
      </c>
      <c r="I1069" s="42" t="s">
        <v>8513</v>
      </c>
      <c r="J1069" s="42" t="s">
        <v>6019</v>
      </c>
      <c r="K1069" s="42" t="s">
        <v>231</v>
      </c>
      <c r="L1069" s="42" t="s">
        <v>326</v>
      </c>
      <c r="M1069" s="42" t="s">
        <v>9027</v>
      </c>
      <c r="N1069" s="42" t="s">
        <v>8876</v>
      </c>
      <c r="O1069" s="42"/>
    </row>
    <row r="1070" spans="1:15" x14ac:dyDescent="0.3">
      <c r="A1070" s="42" t="s">
        <v>8227</v>
      </c>
      <c r="B1070" s="42" t="s">
        <v>8519</v>
      </c>
      <c r="C1070" s="43" t="s">
        <v>8878</v>
      </c>
      <c r="D1070" s="42" t="s">
        <v>142</v>
      </c>
      <c r="E1070" s="43" t="s">
        <v>6018</v>
      </c>
      <c r="F1070" s="42" t="s">
        <v>2461</v>
      </c>
      <c r="G1070" s="42" t="s">
        <v>8518</v>
      </c>
      <c r="H1070" s="42" t="s">
        <v>70</v>
      </c>
      <c r="I1070" s="42" t="s">
        <v>8513</v>
      </c>
      <c r="J1070" s="42" t="s">
        <v>2675</v>
      </c>
      <c r="K1070" s="42" t="s">
        <v>231</v>
      </c>
      <c r="L1070" s="42" t="s">
        <v>326</v>
      </c>
      <c r="M1070" s="42" t="s">
        <v>9027</v>
      </c>
      <c r="N1070" s="42" t="s">
        <v>8876</v>
      </c>
      <c r="O1070" s="42"/>
    </row>
    <row r="1071" spans="1:15" x14ac:dyDescent="0.3">
      <c r="A1071" s="42" t="s">
        <v>8227</v>
      </c>
      <c r="B1071" s="42" t="s">
        <v>8549</v>
      </c>
      <c r="C1071" s="43" t="s">
        <v>8878</v>
      </c>
      <c r="D1071" s="42" t="s">
        <v>154</v>
      </c>
      <c r="E1071" s="43" t="s">
        <v>2289</v>
      </c>
      <c r="F1071" s="42" t="s">
        <v>2464</v>
      </c>
      <c r="G1071" s="42" t="s">
        <v>8548</v>
      </c>
      <c r="H1071" s="42" t="s">
        <v>70</v>
      </c>
      <c r="I1071" s="42" t="s">
        <v>8550</v>
      </c>
      <c r="J1071" s="42" t="s">
        <v>6019</v>
      </c>
      <c r="K1071" s="42" t="s">
        <v>231</v>
      </c>
      <c r="L1071" s="42" t="s">
        <v>326</v>
      </c>
      <c r="M1071" s="42" t="s">
        <v>9031</v>
      </c>
      <c r="N1071" s="42" t="s">
        <v>8876</v>
      </c>
      <c r="O1071" s="42"/>
    </row>
    <row r="1072" spans="1:15" x14ac:dyDescent="0.3">
      <c r="A1072" s="42" t="s">
        <v>8227</v>
      </c>
      <c r="B1072" s="42" t="s">
        <v>4990</v>
      </c>
      <c r="C1072" s="43" t="s">
        <v>8878</v>
      </c>
      <c r="D1072" s="42" t="s">
        <v>142</v>
      </c>
      <c r="E1072" s="43" t="s">
        <v>2289</v>
      </c>
      <c r="F1072" s="42" t="s">
        <v>2504</v>
      </c>
      <c r="G1072" s="42" t="s">
        <v>8741</v>
      </c>
      <c r="H1072" s="42" t="s">
        <v>70</v>
      </c>
      <c r="I1072" s="42" t="s">
        <v>8550</v>
      </c>
      <c r="J1072" s="42" t="s">
        <v>2675</v>
      </c>
      <c r="K1072" s="42" t="s">
        <v>231</v>
      </c>
      <c r="L1072" s="42" t="s">
        <v>326</v>
      </c>
      <c r="M1072" s="42" t="s">
        <v>9032</v>
      </c>
      <c r="N1072" s="42" t="s">
        <v>8876</v>
      </c>
      <c r="O1072" s="42"/>
    </row>
    <row r="1073" spans="1:15" x14ac:dyDescent="0.3">
      <c r="A1073" s="42" t="s">
        <v>8227</v>
      </c>
      <c r="B1073" s="42" t="s">
        <v>3363</v>
      </c>
      <c r="C1073" s="43" t="s">
        <v>8878</v>
      </c>
      <c r="D1073" s="42" t="s">
        <v>142</v>
      </c>
      <c r="E1073" s="43" t="s">
        <v>2289</v>
      </c>
      <c r="F1073" s="42" t="s">
        <v>2433</v>
      </c>
      <c r="G1073" s="42" t="s">
        <v>8226</v>
      </c>
      <c r="H1073" s="42" t="s">
        <v>70</v>
      </c>
      <c r="I1073" s="42" t="s">
        <v>8228</v>
      </c>
      <c r="J1073" s="42" t="s">
        <v>2675</v>
      </c>
      <c r="K1073" s="42" t="s">
        <v>231</v>
      </c>
      <c r="L1073" s="42" t="s">
        <v>326</v>
      </c>
      <c r="M1073" s="42" t="s">
        <v>990</v>
      </c>
      <c r="N1073" s="42" t="s">
        <v>8876</v>
      </c>
      <c r="O1073" s="42"/>
    </row>
    <row r="1074" spans="1:15" x14ac:dyDescent="0.3">
      <c r="A1074" s="42" t="s">
        <v>8223</v>
      </c>
      <c r="B1074" s="42" t="s">
        <v>7769</v>
      </c>
      <c r="C1074" s="43" t="s">
        <v>3048</v>
      </c>
      <c r="D1074" s="42" t="s">
        <v>142</v>
      </c>
      <c r="E1074" s="43" t="s">
        <v>2289</v>
      </c>
      <c r="F1074" s="42" t="s">
        <v>2490</v>
      </c>
      <c r="G1074" s="42" t="s">
        <v>8701</v>
      </c>
      <c r="H1074" s="42" t="s">
        <v>70</v>
      </c>
      <c r="I1074" s="42" t="s">
        <v>8702</v>
      </c>
      <c r="J1074" s="42" t="s">
        <v>2675</v>
      </c>
      <c r="K1074" s="42" t="s">
        <v>231</v>
      </c>
      <c r="L1074" s="42" t="s">
        <v>326</v>
      </c>
      <c r="M1074" s="42" t="s">
        <v>794</v>
      </c>
      <c r="N1074" s="42" t="s">
        <v>8876</v>
      </c>
      <c r="O1074" s="42"/>
    </row>
    <row r="1075" spans="1:15" x14ac:dyDescent="0.3">
      <c r="A1075" s="42" t="s">
        <v>8223</v>
      </c>
      <c r="B1075" s="42" t="s">
        <v>8224</v>
      </c>
      <c r="C1075" s="43" t="s">
        <v>3048</v>
      </c>
      <c r="D1075" s="42" t="s">
        <v>142</v>
      </c>
      <c r="E1075" s="43" t="s">
        <v>2289</v>
      </c>
      <c r="F1075" s="42" t="s">
        <v>2433</v>
      </c>
      <c r="G1075" s="42" t="s">
        <v>8222</v>
      </c>
      <c r="H1075" s="42" t="s">
        <v>70</v>
      </c>
      <c r="I1075" s="42" t="s">
        <v>8225</v>
      </c>
      <c r="J1075" s="42" t="s">
        <v>2675</v>
      </c>
      <c r="K1075" s="42" t="s">
        <v>231</v>
      </c>
      <c r="L1075" s="42" t="s">
        <v>326</v>
      </c>
      <c r="M1075" s="42" t="s">
        <v>9033</v>
      </c>
      <c r="N1075" s="42" t="s">
        <v>8876</v>
      </c>
      <c r="O1075" s="42"/>
    </row>
    <row r="1076" spans="1:15" x14ac:dyDescent="0.3">
      <c r="A1076" s="42" t="s">
        <v>8223</v>
      </c>
      <c r="B1076" s="42" t="s">
        <v>3820</v>
      </c>
      <c r="C1076" s="43" t="s">
        <v>8878</v>
      </c>
      <c r="D1076" s="42" t="s">
        <v>142</v>
      </c>
      <c r="E1076" s="43" t="s">
        <v>2543</v>
      </c>
      <c r="F1076" s="42" t="s">
        <v>2433</v>
      </c>
      <c r="G1076" s="42" t="s">
        <v>8267</v>
      </c>
      <c r="H1076" s="42" t="s">
        <v>70</v>
      </c>
      <c r="I1076" s="42" t="s">
        <v>6547</v>
      </c>
      <c r="J1076" s="42" t="s">
        <v>2675</v>
      </c>
      <c r="K1076" s="42" t="s">
        <v>231</v>
      </c>
      <c r="L1076" s="42" t="s">
        <v>326</v>
      </c>
      <c r="M1076" s="42" t="s">
        <v>990</v>
      </c>
      <c r="N1076" s="42" t="s">
        <v>8876</v>
      </c>
      <c r="O1076" s="42"/>
    </row>
    <row r="1077" spans="1:15" x14ac:dyDescent="0.3">
      <c r="A1077" s="42" t="s">
        <v>8223</v>
      </c>
      <c r="B1077" s="42" t="s">
        <v>8628</v>
      </c>
      <c r="C1077" s="43" t="s">
        <v>8878</v>
      </c>
      <c r="D1077" s="42" t="s">
        <v>142</v>
      </c>
      <c r="E1077" s="43" t="s">
        <v>2289</v>
      </c>
      <c r="F1077" s="42" t="s">
        <v>2473</v>
      </c>
      <c r="G1077" s="42" t="s">
        <v>8627</v>
      </c>
      <c r="H1077" s="42" t="s">
        <v>70</v>
      </c>
      <c r="I1077" s="42" t="s">
        <v>8629</v>
      </c>
      <c r="J1077" s="42" t="s">
        <v>2675</v>
      </c>
      <c r="K1077" s="42" t="s">
        <v>231</v>
      </c>
      <c r="L1077" s="42" t="s">
        <v>326</v>
      </c>
      <c r="M1077" s="42" t="s">
        <v>321</v>
      </c>
      <c r="N1077" s="42" t="s">
        <v>8876</v>
      </c>
      <c r="O1077" s="42"/>
    </row>
    <row r="1078" spans="1:15" x14ac:dyDescent="0.3">
      <c r="A1078" s="42" t="s">
        <v>8187</v>
      </c>
      <c r="B1078" s="42" t="s">
        <v>8369</v>
      </c>
      <c r="C1078" s="43" t="s">
        <v>3048</v>
      </c>
      <c r="D1078" s="42" t="s">
        <v>292</v>
      </c>
      <c r="E1078" s="43" t="s">
        <v>2289</v>
      </c>
      <c r="F1078" s="42" t="s">
        <v>2449</v>
      </c>
      <c r="G1078" s="42" t="s">
        <v>8368</v>
      </c>
      <c r="H1078" s="42" t="s">
        <v>70</v>
      </c>
      <c r="I1078" s="42" t="s">
        <v>8370</v>
      </c>
      <c r="J1078" s="42" t="s">
        <v>6112</v>
      </c>
      <c r="K1078" s="42" t="s">
        <v>231</v>
      </c>
      <c r="L1078" s="42" t="s">
        <v>326</v>
      </c>
      <c r="M1078" s="42" t="s">
        <v>8953</v>
      </c>
      <c r="N1078" s="42" t="s">
        <v>8876</v>
      </c>
      <c r="O1078" s="42"/>
    </row>
    <row r="1079" spans="1:15" x14ac:dyDescent="0.3">
      <c r="A1079" s="42" t="s">
        <v>8187</v>
      </c>
      <c r="B1079" s="42" t="s">
        <v>8372</v>
      </c>
      <c r="C1079" s="43" t="s">
        <v>3048</v>
      </c>
      <c r="D1079" s="42" t="s">
        <v>154</v>
      </c>
      <c r="E1079" s="43" t="s">
        <v>6018</v>
      </c>
      <c r="F1079" s="42" t="s">
        <v>2449</v>
      </c>
      <c r="G1079" s="42" t="s">
        <v>8371</v>
      </c>
      <c r="H1079" s="42" t="s">
        <v>70</v>
      </c>
      <c r="I1079" s="42" t="s">
        <v>8370</v>
      </c>
      <c r="J1079" s="42" t="s">
        <v>6019</v>
      </c>
      <c r="K1079" s="42" t="s">
        <v>231</v>
      </c>
      <c r="L1079" s="42" t="s">
        <v>326</v>
      </c>
      <c r="M1079" s="42" t="s">
        <v>8953</v>
      </c>
      <c r="N1079" s="42" t="s">
        <v>8876</v>
      </c>
      <c r="O1079" s="42"/>
    </row>
    <row r="1080" spans="1:15" x14ac:dyDescent="0.3">
      <c r="A1080" s="42" t="s">
        <v>8187</v>
      </c>
      <c r="B1080" s="42" t="s">
        <v>801</v>
      </c>
      <c r="C1080" s="43" t="s">
        <v>3048</v>
      </c>
      <c r="D1080" s="42" t="s">
        <v>142</v>
      </c>
      <c r="E1080" s="43" t="s">
        <v>6018</v>
      </c>
      <c r="F1080" s="42" t="s">
        <v>2449</v>
      </c>
      <c r="G1080" s="42" t="s">
        <v>8373</v>
      </c>
      <c r="H1080" s="42" t="s">
        <v>70</v>
      </c>
      <c r="I1080" s="42" t="s">
        <v>8370</v>
      </c>
      <c r="J1080" s="42" t="s">
        <v>2675</v>
      </c>
      <c r="K1080" s="42" t="s">
        <v>231</v>
      </c>
      <c r="L1080" s="42" t="s">
        <v>326</v>
      </c>
      <c r="M1080" s="42" t="s">
        <v>8953</v>
      </c>
      <c r="N1080" s="42" t="s">
        <v>8876</v>
      </c>
      <c r="O1080" s="42"/>
    </row>
    <row r="1081" spans="1:15" x14ac:dyDescent="0.3">
      <c r="A1081" s="42" t="s">
        <v>8187</v>
      </c>
      <c r="B1081" s="42" t="s">
        <v>838</v>
      </c>
      <c r="C1081" s="43" t="s">
        <v>3048</v>
      </c>
      <c r="D1081" s="42" t="s">
        <v>154</v>
      </c>
      <c r="E1081" s="43" t="s">
        <v>2289</v>
      </c>
      <c r="F1081" s="42" t="s">
        <v>2464</v>
      </c>
      <c r="G1081" s="42" t="s">
        <v>8553</v>
      </c>
      <c r="H1081" s="42" t="s">
        <v>70</v>
      </c>
      <c r="I1081" s="42" t="s">
        <v>8554</v>
      </c>
      <c r="J1081" s="42" t="s">
        <v>6019</v>
      </c>
      <c r="K1081" s="42" t="s">
        <v>231</v>
      </c>
      <c r="L1081" s="42" t="s">
        <v>326</v>
      </c>
      <c r="M1081" s="42" t="s">
        <v>9034</v>
      </c>
      <c r="N1081" s="42" t="s">
        <v>8876</v>
      </c>
      <c r="O1081" s="42"/>
    </row>
    <row r="1082" spans="1:15" x14ac:dyDescent="0.3">
      <c r="A1082" s="42" t="s">
        <v>8187</v>
      </c>
      <c r="B1082" s="42" t="s">
        <v>8575</v>
      </c>
      <c r="C1082" s="43" t="s">
        <v>18</v>
      </c>
      <c r="D1082" s="42" t="s">
        <v>142</v>
      </c>
      <c r="E1082" s="43" t="s">
        <v>6018</v>
      </c>
      <c r="F1082" s="42" t="s">
        <v>2464</v>
      </c>
      <c r="G1082" s="42" t="s">
        <v>8574</v>
      </c>
      <c r="H1082" s="42" t="s">
        <v>70</v>
      </c>
      <c r="I1082" s="42" t="s">
        <v>8576</v>
      </c>
      <c r="J1082" s="42" t="s">
        <v>2675</v>
      </c>
      <c r="K1082" s="42" t="s">
        <v>231</v>
      </c>
      <c r="L1082" s="42" t="s">
        <v>326</v>
      </c>
      <c r="M1082" s="42" t="s">
        <v>9034</v>
      </c>
      <c r="N1082" s="42" t="s">
        <v>8876</v>
      </c>
      <c r="O1082" s="42"/>
    </row>
    <row r="1083" spans="1:15" x14ac:dyDescent="0.3">
      <c r="A1083" s="42" t="s">
        <v>8187</v>
      </c>
      <c r="B1083" s="42" t="s">
        <v>8477</v>
      </c>
      <c r="C1083" s="43" t="s">
        <v>2556</v>
      </c>
      <c r="D1083" s="42" t="s">
        <v>154</v>
      </c>
      <c r="E1083" s="43" t="s">
        <v>2289</v>
      </c>
      <c r="F1083" s="42" t="s">
        <v>2458</v>
      </c>
      <c r="G1083" s="42" t="s">
        <v>8476</v>
      </c>
      <c r="H1083" s="42" t="s">
        <v>70</v>
      </c>
      <c r="I1083" s="42" t="s">
        <v>8478</v>
      </c>
      <c r="J1083" s="42" t="s">
        <v>6019</v>
      </c>
      <c r="K1083" s="42" t="s">
        <v>231</v>
      </c>
      <c r="L1083" s="42" t="s">
        <v>326</v>
      </c>
      <c r="M1083" s="42" t="s">
        <v>809</v>
      </c>
      <c r="N1083" s="42" t="s">
        <v>8876</v>
      </c>
      <c r="O1083" s="42"/>
    </row>
    <row r="1084" spans="1:15" x14ac:dyDescent="0.3">
      <c r="A1084" s="42" t="s">
        <v>8187</v>
      </c>
      <c r="B1084" s="42" t="s">
        <v>8480</v>
      </c>
      <c r="C1084" s="43" t="s">
        <v>2556</v>
      </c>
      <c r="D1084" s="42" t="s">
        <v>142</v>
      </c>
      <c r="E1084" s="43" t="s">
        <v>6018</v>
      </c>
      <c r="F1084" s="42" t="s">
        <v>2458</v>
      </c>
      <c r="G1084" s="42" t="s">
        <v>8479</v>
      </c>
      <c r="H1084" s="42" t="s">
        <v>70</v>
      </c>
      <c r="I1084" s="42" t="s">
        <v>8478</v>
      </c>
      <c r="J1084" s="42" t="s">
        <v>2675</v>
      </c>
      <c r="K1084" s="42" t="s">
        <v>231</v>
      </c>
      <c r="L1084" s="42" t="s">
        <v>326</v>
      </c>
      <c r="M1084" s="42" t="s">
        <v>809</v>
      </c>
      <c r="N1084" s="42" t="s">
        <v>8876</v>
      </c>
      <c r="O1084" s="42"/>
    </row>
    <row r="1085" spans="1:15" x14ac:dyDescent="0.3">
      <c r="A1085" s="42" t="s">
        <v>8187</v>
      </c>
      <c r="B1085" s="42" t="s">
        <v>8435</v>
      </c>
      <c r="C1085" s="43" t="s">
        <v>2556</v>
      </c>
      <c r="D1085" s="42" t="s">
        <v>154</v>
      </c>
      <c r="E1085" s="43" t="s">
        <v>2289</v>
      </c>
      <c r="F1085" s="42" t="s">
        <v>2455</v>
      </c>
      <c r="G1085" s="42" t="s">
        <v>8434</v>
      </c>
      <c r="H1085" s="42" t="s">
        <v>70</v>
      </c>
      <c r="I1085" s="42" t="s">
        <v>8436</v>
      </c>
      <c r="J1085" s="42" t="s">
        <v>6019</v>
      </c>
      <c r="K1085" s="42" t="s">
        <v>231</v>
      </c>
      <c r="L1085" s="42" t="s">
        <v>326</v>
      </c>
      <c r="M1085" s="42" t="s">
        <v>9035</v>
      </c>
      <c r="N1085" s="42" t="s">
        <v>8876</v>
      </c>
      <c r="O1085" s="42"/>
    </row>
    <row r="1086" spans="1:15" x14ac:dyDescent="0.3">
      <c r="A1086" s="42" t="s">
        <v>8187</v>
      </c>
      <c r="B1086" s="42" t="s">
        <v>8470</v>
      </c>
      <c r="C1086" s="43" t="s">
        <v>3048</v>
      </c>
      <c r="D1086" s="42" t="s">
        <v>142</v>
      </c>
      <c r="E1086" s="43" t="s">
        <v>6018</v>
      </c>
      <c r="F1086" s="42" t="s">
        <v>2455</v>
      </c>
      <c r="G1086" s="42" t="s">
        <v>8469</v>
      </c>
      <c r="H1086" s="42" t="s">
        <v>70</v>
      </c>
      <c r="I1086" s="42" t="s">
        <v>8471</v>
      </c>
      <c r="J1086" s="42" t="s">
        <v>2675</v>
      </c>
      <c r="K1086" s="42" t="s">
        <v>231</v>
      </c>
      <c r="L1086" s="42" t="s">
        <v>326</v>
      </c>
      <c r="M1086" s="42" t="s">
        <v>9035</v>
      </c>
      <c r="N1086" s="42" t="s">
        <v>8876</v>
      </c>
      <c r="O1086" s="42"/>
    </row>
    <row r="1087" spans="1:15" x14ac:dyDescent="0.3">
      <c r="A1087" s="42" t="s">
        <v>8187</v>
      </c>
      <c r="B1087" s="42" t="s">
        <v>845</v>
      </c>
      <c r="C1087" s="43" t="s">
        <v>2556</v>
      </c>
      <c r="D1087" s="42" t="s">
        <v>154</v>
      </c>
      <c r="E1087" s="43" t="s">
        <v>2289</v>
      </c>
      <c r="F1087" s="42" t="s">
        <v>2455</v>
      </c>
      <c r="G1087" s="42" t="s">
        <v>8430</v>
      </c>
      <c r="H1087" s="42" t="s">
        <v>70</v>
      </c>
      <c r="I1087" s="42" t="s">
        <v>8431</v>
      </c>
      <c r="J1087" s="42" t="s">
        <v>6019</v>
      </c>
      <c r="K1087" s="42" t="s">
        <v>231</v>
      </c>
      <c r="L1087" s="42" t="s">
        <v>326</v>
      </c>
      <c r="M1087" s="42" t="s">
        <v>9035</v>
      </c>
      <c r="N1087" s="42" t="s">
        <v>8876</v>
      </c>
      <c r="O1087" s="42"/>
    </row>
    <row r="1088" spans="1:15" x14ac:dyDescent="0.3">
      <c r="A1088" s="42" t="s">
        <v>8187</v>
      </c>
      <c r="B1088" s="42" t="s">
        <v>8433</v>
      </c>
      <c r="C1088" s="43" t="s">
        <v>2556</v>
      </c>
      <c r="D1088" s="42" t="s">
        <v>142</v>
      </c>
      <c r="E1088" s="43" t="s">
        <v>6018</v>
      </c>
      <c r="F1088" s="42" t="s">
        <v>2455</v>
      </c>
      <c r="G1088" s="42" t="s">
        <v>8432</v>
      </c>
      <c r="H1088" s="42" t="s">
        <v>70</v>
      </c>
      <c r="I1088" s="42" t="s">
        <v>8431</v>
      </c>
      <c r="J1088" s="42" t="s">
        <v>2675</v>
      </c>
      <c r="K1088" s="42" t="s">
        <v>231</v>
      </c>
      <c r="L1088" s="42" t="s">
        <v>326</v>
      </c>
      <c r="M1088" s="42" t="s">
        <v>9035</v>
      </c>
      <c r="N1088" s="42" t="s">
        <v>8876</v>
      </c>
      <c r="O1088" s="42"/>
    </row>
    <row r="1089" spans="1:15" x14ac:dyDescent="0.3">
      <c r="A1089" s="42" t="s">
        <v>8187</v>
      </c>
      <c r="B1089" s="42" t="s">
        <v>8508</v>
      </c>
      <c r="C1089" s="43" t="s">
        <v>2556</v>
      </c>
      <c r="D1089" s="42" t="s">
        <v>154</v>
      </c>
      <c r="E1089" s="43" t="s">
        <v>2289</v>
      </c>
      <c r="F1089" s="42" t="s">
        <v>2461</v>
      </c>
      <c r="G1089" s="42" t="s">
        <v>8507</v>
      </c>
      <c r="H1089" s="42" t="s">
        <v>70</v>
      </c>
      <c r="I1089" s="42" t="s">
        <v>8504</v>
      </c>
      <c r="J1089" s="42" t="s">
        <v>6019</v>
      </c>
      <c r="K1089" s="42" t="s">
        <v>231</v>
      </c>
      <c r="L1089" s="42" t="s">
        <v>326</v>
      </c>
      <c r="M1089" s="42" t="s">
        <v>1013</v>
      </c>
      <c r="N1089" s="42" t="s">
        <v>8876</v>
      </c>
      <c r="O1089" s="42"/>
    </row>
    <row r="1090" spans="1:15" x14ac:dyDescent="0.3">
      <c r="A1090" s="42" t="s">
        <v>8187</v>
      </c>
      <c r="B1090" s="42" t="s">
        <v>8510</v>
      </c>
      <c r="C1090" s="43" t="s">
        <v>2556</v>
      </c>
      <c r="D1090" s="42" t="s">
        <v>142</v>
      </c>
      <c r="E1090" s="43" t="s">
        <v>6018</v>
      </c>
      <c r="F1090" s="42" t="s">
        <v>2461</v>
      </c>
      <c r="G1090" s="42" t="s">
        <v>8509</v>
      </c>
      <c r="H1090" s="42" t="s">
        <v>70</v>
      </c>
      <c r="I1090" s="42" t="s">
        <v>8504</v>
      </c>
      <c r="J1090" s="42" t="s">
        <v>2675</v>
      </c>
      <c r="K1090" s="42" t="s">
        <v>231</v>
      </c>
      <c r="L1090" s="42" t="s">
        <v>326</v>
      </c>
      <c r="M1090" s="42" t="s">
        <v>1013</v>
      </c>
      <c r="N1090" s="42" t="s">
        <v>8876</v>
      </c>
      <c r="O1090" s="42"/>
    </row>
    <row r="1091" spans="1:15" x14ac:dyDescent="0.3">
      <c r="A1091" s="42" t="s">
        <v>8187</v>
      </c>
      <c r="B1091" s="42" t="s">
        <v>8465</v>
      </c>
      <c r="C1091" s="43" t="s">
        <v>26</v>
      </c>
      <c r="D1091" s="42" t="s">
        <v>154</v>
      </c>
      <c r="E1091" s="43" t="s">
        <v>2289</v>
      </c>
      <c r="F1091" s="42" t="s">
        <v>2455</v>
      </c>
      <c r="G1091" s="42" t="s">
        <v>8464</v>
      </c>
      <c r="H1091" s="42" t="s">
        <v>70</v>
      </c>
      <c r="I1091" s="42" t="s">
        <v>8463</v>
      </c>
      <c r="J1091" s="42" t="s">
        <v>6019</v>
      </c>
      <c r="K1091" s="42" t="s">
        <v>231</v>
      </c>
      <c r="L1091" s="42" t="s">
        <v>326</v>
      </c>
      <c r="M1091" s="42" t="s">
        <v>9021</v>
      </c>
      <c r="N1091" s="42" t="s">
        <v>8876</v>
      </c>
      <c r="O1091" s="42"/>
    </row>
    <row r="1092" spans="1:15" x14ac:dyDescent="0.3">
      <c r="A1092" s="42" t="s">
        <v>8187</v>
      </c>
      <c r="B1092" s="42" t="s">
        <v>7002</v>
      </c>
      <c r="C1092" s="43" t="s">
        <v>26</v>
      </c>
      <c r="D1092" s="42" t="s">
        <v>142</v>
      </c>
      <c r="E1092" s="43" t="s">
        <v>6018</v>
      </c>
      <c r="F1092" s="42" t="s">
        <v>2455</v>
      </c>
      <c r="G1092" s="42" t="s">
        <v>8468</v>
      </c>
      <c r="H1092" s="42" t="s">
        <v>70</v>
      </c>
      <c r="I1092" s="42" t="s">
        <v>8463</v>
      </c>
      <c r="J1092" s="42" t="s">
        <v>2675</v>
      </c>
      <c r="K1092" s="42" t="s">
        <v>231</v>
      </c>
      <c r="L1092" s="42" t="s">
        <v>326</v>
      </c>
      <c r="M1092" s="42" t="s">
        <v>9021</v>
      </c>
      <c r="N1092" s="42" t="s">
        <v>8876</v>
      </c>
      <c r="O1092" s="42"/>
    </row>
    <row r="1093" spans="1:15" x14ac:dyDescent="0.3">
      <c r="A1093" s="42" t="s">
        <v>8187</v>
      </c>
      <c r="B1093" s="42" t="s">
        <v>8416</v>
      </c>
      <c r="C1093" s="43" t="s">
        <v>18</v>
      </c>
      <c r="D1093" s="42" t="s">
        <v>142</v>
      </c>
      <c r="E1093" s="43" t="s">
        <v>6018</v>
      </c>
      <c r="F1093" s="42" t="s">
        <v>2452</v>
      </c>
      <c r="G1093" s="42" t="s">
        <v>8415</v>
      </c>
      <c r="H1093" s="42" t="s">
        <v>70</v>
      </c>
      <c r="I1093" s="42" t="s">
        <v>8417</v>
      </c>
      <c r="J1093" s="42" t="s">
        <v>2675</v>
      </c>
      <c r="K1093" s="42" t="s">
        <v>231</v>
      </c>
      <c r="L1093" s="42" t="s">
        <v>326</v>
      </c>
      <c r="M1093" s="42" t="s">
        <v>9003</v>
      </c>
      <c r="N1093" s="42" t="s">
        <v>8876</v>
      </c>
      <c r="O1093" s="42"/>
    </row>
    <row r="1094" spans="1:15" x14ac:dyDescent="0.3">
      <c r="A1094" s="42" t="s">
        <v>8187</v>
      </c>
      <c r="B1094" s="42" t="s">
        <v>7025</v>
      </c>
      <c r="C1094" s="43" t="s">
        <v>18</v>
      </c>
      <c r="D1094" s="42" t="s">
        <v>292</v>
      </c>
      <c r="E1094" s="43" t="s">
        <v>2289</v>
      </c>
      <c r="F1094" s="42" t="s">
        <v>2452</v>
      </c>
      <c r="G1094" s="42" t="s">
        <v>8420</v>
      </c>
      <c r="H1094" s="42" t="s">
        <v>70</v>
      </c>
      <c r="I1094" s="42" t="s">
        <v>8417</v>
      </c>
      <c r="J1094" s="42" t="s">
        <v>6112</v>
      </c>
      <c r="K1094" s="42" t="s">
        <v>231</v>
      </c>
      <c r="L1094" s="42" t="s">
        <v>326</v>
      </c>
      <c r="M1094" s="42" t="s">
        <v>9003</v>
      </c>
      <c r="N1094" s="42" t="s">
        <v>8876</v>
      </c>
      <c r="O1094" s="42"/>
    </row>
    <row r="1095" spans="1:15" x14ac:dyDescent="0.3">
      <c r="A1095" s="42" t="s">
        <v>8187</v>
      </c>
      <c r="B1095" s="42" t="s">
        <v>8419</v>
      </c>
      <c r="C1095" s="43" t="s">
        <v>18</v>
      </c>
      <c r="D1095" s="42" t="s">
        <v>154</v>
      </c>
      <c r="E1095" s="43" t="s">
        <v>6018</v>
      </c>
      <c r="F1095" s="42" t="s">
        <v>2452</v>
      </c>
      <c r="G1095" s="42" t="s">
        <v>8418</v>
      </c>
      <c r="H1095" s="42" t="s">
        <v>70</v>
      </c>
      <c r="I1095" s="42" t="s">
        <v>8417</v>
      </c>
      <c r="J1095" s="42" t="s">
        <v>6019</v>
      </c>
      <c r="K1095" s="42" t="s">
        <v>231</v>
      </c>
      <c r="L1095" s="42" t="s">
        <v>326</v>
      </c>
      <c r="M1095" s="42" t="s">
        <v>9003</v>
      </c>
      <c r="N1095" s="42" t="s">
        <v>8876</v>
      </c>
      <c r="O1095" s="42"/>
    </row>
    <row r="1096" spans="1:15" x14ac:dyDescent="0.3">
      <c r="A1096" s="42" t="s">
        <v>8187</v>
      </c>
      <c r="B1096" s="42" t="s">
        <v>8366</v>
      </c>
      <c r="C1096" s="43" t="s">
        <v>8878</v>
      </c>
      <c r="D1096" s="42" t="s">
        <v>292</v>
      </c>
      <c r="E1096" s="43" t="s">
        <v>2289</v>
      </c>
      <c r="F1096" s="42" t="s">
        <v>2449</v>
      </c>
      <c r="G1096" s="42" t="s">
        <v>8365</v>
      </c>
      <c r="H1096" s="42" t="s">
        <v>70</v>
      </c>
      <c r="I1096" s="42" t="s">
        <v>8367</v>
      </c>
      <c r="J1096" s="42" t="s">
        <v>6112</v>
      </c>
      <c r="K1096" s="42" t="s">
        <v>231</v>
      </c>
      <c r="L1096" s="42" t="s">
        <v>326</v>
      </c>
      <c r="M1096" s="42" t="s">
        <v>9036</v>
      </c>
      <c r="N1096" s="42" t="s">
        <v>8876</v>
      </c>
      <c r="O1096" s="42"/>
    </row>
    <row r="1097" spans="1:15" x14ac:dyDescent="0.3">
      <c r="A1097" s="42" t="s">
        <v>8187</v>
      </c>
      <c r="B1097" s="42" t="s">
        <v>8492</v>
      </c>
      <c r="C1097" s="43" t="s">
        <v>3048</v>
      </c>
      <c r="D1097" s="42" t="s">
        <v>154</v>
      </c>
      <c r="E1097" s="43" t="s">
        <v>2289</v>
      </c>
      <c r="F1097" s="42" t="s">
        <v>2458</v>
      </c>
      <c r="G1097" s="42" t="s">
        <v>8491</v>
      </c>
      <c r="H1097" s="42" t="s">
        <v>70</v>
      </c>
      <c r="I1097" s="42" t="s">
        <v>8367</v>
      </c>
      <c r="J1097" s="42" t="s">
        <v>6019</v>
      </c>
      <c r="K1097" s="42" t="s">
        <v>231</v>
      </c>
      <c r="L1097" s="42" t="s">
        <v>326</v>
      </c>
      <c r="M1097" s="42" t="s">
        <v>9037</v>
      </c>
      <c r="N1097" s="42" t="s">
        <v>8876</v>
      </c>
      <c r="O1097" s="42"/>
    </row>
    <row r="1098" spans="1:15" x14ac:dyDescent="0.3">
      <c r="A1098" s="42" t="s">
        <v>8187</v>
      </c>
      <c r="B1098" s="42" t="s">
        <v>1385</v>
      </c>
      <c r="C1098" s="43" t="s">
        <v>2556</v>
      </c>
      <c r="D1098" s="42" t="s">
        <v>1944</v>
      </c>
      <c r="E1098" s="43" t="s">
        <v>2289</v>
      </c>
      <c r="F1098" s="42" t="s">
        <v>2446</v>
      </c>
      <c r="G1098" s="42" t="s">
        <v>8331</v>
      </c>
      <c r="H1098" s="42" t="s">
        <v>70</v>
      </c>
      <c r="I1098" s="42" t="s">
        <v>8333</v>
      </c>
      <c r="J1098" s="42" t="s">
        <v>8332</v>
      </c>
      <c r="K1098" s="42" t="s">
        <v>231</v>
      </c>
      <c r="L1098" s="42" t="s">
        <v>326</v>
      </c>
      <c r="M1098" s="42" t="s">
        <v>8926</v>
      </c>
      <c r="N1098" s="42" t="s">
        <v>8876</v>
      </c>
      <c r="O1098" s="42"/>
    </row>
    <row r="1099" spans="1:15" x14ac:dyDescent="0.3">
      <c r="A1099" s="42" t="s">
        <v>8187</v>
      </c>
      <c r="B1099" s="42" t="s">
        <v>2680</v>
      </c>
      <c r="C1099" s="43" t="s">
        <v>2556</v>
      </c>
      <c r="D1099" s="42" t="s">
        <v>292</v>
      </c>
      <c r="E1099" s="43" t="s">
        <v>6018</v>
      </c>
      <c r="F1099" s="42" t="s">
        <v>2446</v>
      </c>
      <c r="G1099" s="42" t="s">
        <v>8334</v>
      </c>
      <c r="H1099" s="42" t="s">
        <v>70</v>
      </c>
      <c r="I1099" s="42" t="s">
        <v>8335</v>
      </c>
      <c r="J1099" s="42" t="s">
        <v>6112</v>
      </c>
      <c r="K1099" s="42" t="s">
        <v>231</v>
      </c>
      <c r="L1099" s="42" t="s">
        <v>326</v>
      </c>
      <c r="M1099" s="42" t="s">
        <v>8926</v>
      </c>
      <c r="N1099" s="42" t="s">
        <v>8876</v>
      </c>
      <c r="O1099" s="42"/>
    </row>
    <row r="1100" spans="1:15" x14ac:dyDescent="0.3">
      <c r="A1100" s="42" t="s">
        <v>8187</v>
      </c>
      <c r="B1100" s="42" t="s">
        <v>6329</v>
      </c>
      <c r="C1100" s="43" t="s">
        <v>2556</v>
      </c>
      <c r="D1100" s="42" t="s">
        <v>154</v>
      </c>
      <c r="E1100" s="43" t="s">
        <v>6018</v>
      </c>
      <c r="F1100" s="42" t="s">
        <v>2449</v>
      </c>
      <c r="G1100" s="42" t="s">
        <v>8389</v>
      </c>
      <c r="H1100" s="42" t="s">
        <v>70</v>
      </c>
      <c r="I1100" s="42" t="s">
        <v>8390</v>
      </c>
      <c r="J1100" s="42" t="s">
        <v>6019</v>
      </c>
      <c r="K1100" s="42" t="s">
        <v>231</v>
      </c>
      <c r="L1100" s="42" t="s">
        <v>326</v>
      </c>
      <c r="M1100" s="42" t="s">
        <v>8926</v>
      </c>
      <c r="N1100" s="42" t="s">
        <v>8876</v>
      </c>
      <c r="O1100" s="42"/>
    </row>
    <row r="1101" spans="1:15" x14ac:dyDescent="0.3">
      <c r="A1101" s="42" t="s">
        <v>8187</v>
      </c>
      <c r="B1101" s="42" t="s">
        <v>8392</v>
      </c>
      <c r="C1101" s="43" t="s">
        <v>2556</v>
      </c>
      <c r="D1101" s="42" t="s">
        <v>142</v>
      </c>
      <c r="E1101" s="43" t="s">
        <v>6018</v>
      </c>
      <c r="F1101" s="42" t="s">
        <v>2449</v>
      </c>
      <c r="G1101" s="42" t="s">
        <v>8391</v>
      </c>
      <c r="H1101" s="42" t="s">
        <v>70</v>
      </c>
      <c r="I1101" s="42" t="s">
        <v>8393</v>
      </c>
      <c r="J1101" s="42" t="s">
        <v>2675</v>
      </c>
      <c r="K1101" s="42" t="s">
        <v>231</v>
      </c>
      <c r="L1101" s="42" t="s">
        <v>326</v>
      </c>
      <c r="M1101" s="42" t="s">
        <v>8926</v>
      </c>
      <c r="N1101" s="42" t="s">
        <v>8876</v>
      </c>
      <c r="O1101" s="42"/>
    </row>
    <row r="1102" spans="1:15" x14ac:dyDescent="0.3">
      <c r="A1102" s="42" t="s">
        <v>8187</v>
      </c>
      <c r="B1102" s="42" t="s">
        <v>8337</v>
      </c>
      <c r="C1102" s="43" t="s">
        <v>2556</v>
      </c>
      <c r="D1102" s="42" t="s">
        <v>1944</v>
      </c>
      <c r="E1102" s="43" t="s">
        <v>2289</v>
      </c>
      <c r="F1102" s="42" t="s">
        <v>2446</v>
      </c>
      <c r="G1102" s="42" t="s">
        <v>8336</v>
      </c>
      <c r="H1102" s="42" t="s">
        <v>70</v>
      </c>
      <c r="I1102" s="42" t="s">
        <v>8338</v>
      </c>
      <c r="J1102" s="42" t="s">
        <v>8332</v>
      </c>
      <c r="K1102" s="42" t="s">
        <v>231</v>
      </c>
      <c r="L1102" s="42" t="s">
        <v>326</v>
      </c>
      <c r="M1102" s="42" t="s">
        <v>8926</v>
      </c>
      <c r="N1102" s="42" t="s">
        <v>8876</v>
      </c>
      <c r="O1102" s="42"/>
    </row>
    <row r="1103" spans="1:15" x14ac:dyDescent="0.3">
      <c r="A1103" s="42" t="s">
        <v>8187</v>
      </c>
      <c r="B1103" s="42" t="s">
        <v>8360</v>
      </c>
      <c r="C1103" s="43" t="s">
        <v>18</v>
      </c>
      <c r="D1103" s="42" t="s">
        <v>292</v>
      </c>
      <c r="E1103" s="43" t="s">
        <v>6018</v>
      </c>
      <c r="F1103" s="42" t="s">
        <v>2446</v>
      </c>
      <c r="G1103" s="42" t="s">
        <v>8359</v>
      </c>
      <c r="H1103" s="42" t="s">
        <v>70</v>
      </c>
      <c r="I1103" s="42" t="s">
        <v>8361</v>
      </c>
      <c r="J1103" s="42" t="s">
        <v>6112</v>
      </c>
      <c r="K1103" s="42" t="s">
        <v>231</v>
      </c>
      <c r="L1103" s="42" t="s">
        <v>326</v>
      </c>
      <c r="M1103" s="42" t="s">
        <v>8926</v>
      </c>
      <c r="N1103" s="42" t="s">
        <v>8876</v>
      </c>
      <c r="O1103" s="42"/>
    </row>
    <row r="1104" spans="1:15" x14ac:dyDescent="0.3">
      <c r="A1104" s="42" t="s">
        <v>8187</v>
      </c>
      <c r="B1104" s="42" t="s">
        <v>8399</v>
      </c>
      <c r="C1104" s="43" t="s">
        <v>18</v>
      </c>
      <c r="D1104" s="42" t="s">
        <v>154</v>
      </c>
      <c r="E1104" s="43" t="s">
        <v>6018</v>
      </c>
      <c r="F1104" s="42" t="s">
        <v>2449</v>
      </c>
      <c r="G1104" s="42" t="s">
        <v>8398</v>
      </c>
      <c r="H1104" s="42" t="s">
        <v>70</v>
      </c>
      <c r="I1104" s="42" t="s">
        <v>8400</v>
      </c>
      <c r="J1104" s="42" t="s">
        <v>6019</v>
      </c>
      <c r="K1104" s="42" t="s">
        <v>231</v>
      </c>
      <c r="L1104" s="42" t="s">
        <v>326</v>
      </c>
      <c r="M1104" s="42" t="s">
        <v>8926</v>
      </c>
      <c r="N1104" s="42" t="s">
        <v>8876</v>
      </c>
      <c r="O1104" s="42"/>
    </row>
    <row r="1105" spans="1:15" x14ac:dyDescent="0.3">
      <c r="A1105" s="42" t="s">
        <v>8187</v>
      </c>
      <c r="B1105" s="42" t="s">
        <v>8402</v>
      </c>
      <c r="C1105" s="43" t="s">
        <v>18</v>
      </c>
      <c r="D1105" s="42" t="s">
        <v>142</v>
      </c>
      <c r="E1105" s="43" t="s">
        <v>6018</v>
      </c>
      <c r="F1105" s="42" t="s">
        <v>2449</v>
      </c>
      <c r="G1105" s="42" t="s">
        <v>8401</v>
      </c>
      <c r="H1105" s="42" t="s">
        <v>70</v>
      </c>
      <c r="I1105" s="42" t="s">
        <v>8403</v>
      </c>
      <c r="J1105" s="42" t="s">
        <v>2675</v>
      </c>
      <c r="K1105" s="42" t="s">
        <v>231</v>
      </c>
      <c r="L1105" s="42" t="s">
        <v>326</v>
      </c>
      <c r="M1105" s="42" t="s">
        <v>8926</v>
      </c>
      <c r="N1105" s="42" t="s">
        <v>8876</v>
      </c>
      <c r="O1105" s="42"/>
    </row>
    <row r="1106" spans="1:15" x14ac:dyDescent="0.3">
      <c r="A1106" s="42" t="s">
        <v>8187</v>
      </c>
      <c r="B1106" s="42" t="s">
        <v>8254</v>
      </c>
      <c r="C1106" s="43" t="s">
        <v>2556</v>
      </c>
      <c r="D1106" s="42" t="s">
        <v>142</v>
      </c>
      <c r="E1106" s="43" t="s">
        <v>2543</v>
      </c>
      <c r="F1106" s="42" t="s">
        <v>2433</v>
      </c>
      <c r="G1106" s="42" t="s">
        <v>8253</v>
      </c>
      <c r="H1106" s="42" t="s">
        <v>70</v>
      </c>
      <c r="I1106" s="42" t="s">
        <v>8255</v>
      </c>
      <c r="J1106" s="42" t="s">
        <v>2675</v>
      </c>
      <c r="K1106" s="42" t="s">
        <v>231</v>
      </c>
      <c r="L1106" s="42" t="s">
        <v>326</v>
      </c>
      <c r="M1106" s="42" t="s">
        <v>990</v>
      </c>
      <c r="N1106" s="42" t="s">
        <v>8876</v>
      </c>
      <c r="O1106" s="42"/>
    </row>
    <row r="1107" spans="1:15" x14ac:dyDescent="0.3">
      <c r="A1107" s="42" t="s">
        <v>8187</v>
      </c>
      <c r="B1107" s="42" t="s">
        <v>8262</v>
      </c>
      <c r="C1107" s="43" t="s">
        <v>2556</v>
      </c>
      <c r="D1107" s="42" t="s">
        <v>142</v>
      </c>
      <c r="E1107" s="43" t="s">
        <v>2543</v>
      </c>
      <c r="F1107" s="42" t="s">
        <v>2433</v>
      </c>
      <c r="G1107" s="42" t="s">
        <v>8261</v>
      </c>
      <c r="H1107" s="42" t="s">
        <v>70</v>
      </c>
      <c r="I1107" s="42" t="s">
        <v>8263</v>
      </c>
      <c r="J1107" s="42" t="s">
        <v>2675</v>
      </c>
      <c r="K1107" s="42" t="s">
        <v>231</v>
      </c>
      <c r="L1107" s="42" t="s">
        <v>326</v>
      </c>
      <c r="M1107" s="42" t="s">
        <v>990</v>
      </c>
      <c r="N1107" s="42" t="s">
        <v>8876</v>
      </c>
      <c r="O1107" s="42"/>
    </row>
    <row r="1108" spans="1:15" x14ac:dyDescent="0.3">
      <c r="A1108" s="42" t="s">
        <v>8187</v>
      </c>
      <c r="B1108" s="42" t="s">
        <v>8438</v>
      </c>
      <c r="C1108" s="43" t="s">
        <v>2556</v>
      </c>
      <c r="D1108" s="42" t="s">
        <v>154</v>
      </c>
      <c r="E1108" s="43" t="s">
        <v>2289</v>
      </c>
      <c r="F1108" s="42" t="s">
        <v>2455</v>
      </c>
      <c r="G1108" s="42" t="s">
        <v>8437</v>
      </c>
      <c r="H1108" s="42" t="s">
        <v>70</v>
      </c>
      <c r="I1108" s="42" t="s">
        <v>8189</v>
      </c>
      <c r="J1108" s="42" t="s">
        <v>6019</v>
      </c>
      <c r="K1108" s="42" t="s">
        <v>231</v>
      </c>
      <c r="L1108" s="42" t="s">
        <v>326</v>
      </c>
      <c r="M1108" s="42" t="s">
        <v>9038</v>
      </c>
      <c r="N1108" s="42" t="s">
        <v>8876</v>
      </c>
      <c r="O1108" s="42"/>
    </row>
    <row r="1109" spans="1:15" x14ac:dyDescent="0.3">
      <c r="A1109" s="42" t="s">
        <v>8187</v>
      </c>
      <c r="B1109" s="42" t="s">
        <v>8188</v>
      </c>
      <c r="C1109" s="43" t="s">
        <v>2556</v>
      </c>
      <c r="D1109" s="42" t="s">
        <v>142</v>
      </c>
      <c r="E1109" s="43" t="s">
        <v>2289</v>
      </c>
      <c r="F1109" s="42" t="s">
        <v>2429</v>
      </c>
      <c r="G1109" s="42" t="s">
        <v>8186</v>
      </c>
      <c r="H1109" s="42" t="s">
        <v>70</v>
      </c>
      <c r="I1109" s="42" t="s">
        <v>8189</v>
      </c>
      <c r="J1109" s="42" t="s">
        <v>2675</v>
      </c>
      <c r="K1109" s="42" t="s">
        <v>231</v>
      </c>
      <c r="L1109" s="42" t="s">
        <v>326</v>
      </c>
      <c r="M1109" s="42" t="s">
        <v>9018</v>
      </c>
      <c r="N1109" s="42" t="s">
        <v>8876</v>
      </c>
      <c r="O1109" s="42"/>
    </row>
    <row r="1110" spans="1:15" x14ac:dyDescent="0.3">
      <c r="A1110" s="42" t="s">
        <v>8187</v>
      </c>
      <c r="B1110" s="42" t="s">
        <v>8637</v>
      </c>
      <c r="C1110" s="43" t="s">
        <v>8878</v>
      </c>
      <c r="D1110" s="42" t="s">
        <v>142</v>
      </c>
      <c r="E1110" s="43" t="s">
        <v>2289</v>
      </c>
      <c r="F1110" s="42" t="s">
        <v>2475</v>
      </c>
      <c r="G1110" s="42" t="s">
        <v>8636</v>
      </c>
      <c r="H1110" s="42" t="s">
        <v>70</v>
      </c>
      <c r="I1110" s="42" t="s">
        <v>8638</v>
      </c>
      <c r="J1110" s="42" t="s">
        <v>2675</v>
      </c>
      <c r="K1110" s="42" t="s">
        <v>231</v>
      </c>
      <c r="L1110" s="42" t="s">
        <v>326</v>
      </c>
      <c r="M1110" s="42" t="s">
        <v>813</v>
      </c>
      <c r="N1110" s="42" t="s">
        <v>8876</v>
      </c>
      <c r="O1110" s="42"/>
    </row>
    <row r="1111" spans="1:15" x14ac:dyDescent="0.3">
      <c r="A1111" s="42" t="s">
        <v>8187</v>
      </c>
      <c r="B1111" s="42" t="s">
        <v>8340</v>
      </c>
      <c r="C1111" s="43" t="s">
        <v>2556</v>
      </c>
      <c r="D1111" s="42" t="s">
        <v>1944</v>
      </c>
      <c r="E1111" s="43" t="s">
        <v>2289</v>
      </c>
      <c r="F1111" s="42" t="s">
        <v>2446</v>
      </c>
      <c r="G1111" s="42" t="s">
        <v>8339</v>
      </c>
      <c r="H1111" s="42" t="s">
        <v>70</v>
      </c>
      <c r="I1111" s="42" t="s">
        <v>8341</v>
      </c>
      <c r="J1111" s="42" t="s">
        <v>8332</v>
      </c>
      <c r="K1111" s="42" t="s">
        <v>231</v>
      </c>
      <c r="L1111" s="42" t="s">
        <v>326</v>
      </c>
      <c r="M1111" s="42" t="s">
        <v>8926</v>
      </c>
      <c r="N1111" s="42" t="s">
        <v>8876</v>
      </c>
      <c r="O1111" s="42"/>
    </row>
    <row r="1112" spans="1:15" x14ac:dyDescent="0.3">
      <c r="A1112" s="42" t="s">
        <v>8187</v>
      </c>
      <c r="B1112" s="42" t="s">
        <v>8343</v>
      </c>
      <c r="C1112" s="43" t="s">
        <v>2556</v>
      </c>
      <c r="D1112" s="42" t="s">
        <v>292</v>
      </c>
      <c r="E1112" s="43" t="s">
        <v>6018</v>
      </c>
      <c r="F1112" s="42" t="s">
        <v>2446</v>
      </c>
      <c r="G1112" s="42" t="s">
        <v>8342</v>
      </c>
      <c r="H1112" s="42" t="s">
        <v>70</v>
      </c>
      <c r="I1112" s="42" t="s">
        <v>8341</v>
      </c>
      <c r="J1112" s="42" t="s">
        <v>6112</v>
      </c>
      <c r="K1112" s="42" t="s">
        <v>231</v>
      </c>
      <c r="L1112" s="42" t="s">
        <v>326</v>
      </c>
      <c r="M1112" s="42" t="s">
        <v>8926</v>
      </c>
      <c r="N1112" s="42" t="s">
        <v>8876</v>
      </c>
      <c r="O1112" s="42"/>
    </row>
    <row r="1113" spans="1:15" x14ac:dyDescent="0.3">
      <c r="A1113" s="42" t="s">
        <v>8187</v>
      </c>
      <c r="B1113" s="42" t="s">
        <v>8395</v>
      </c>
      <c r="C1113" s="43" t="s">
        <v>2556</v>
      </c>
      <c r="D1113" s="42" t="s">
        <v>154</v>
      </c>
      <c r="E1113" s="43" t="s">
        <v>6018</v>
      </c>
      <c r="F1113" s="42" t="s">
        <v>2449</v>
      </c>
      <c r="G1113" s="42" t="s">
        <v>8394</v>
      </c>
      <c r="H1113" s="42" t="s">
        <v>70</v>
      </c>
      <c r="I1113" s="42" t="s">
        <v>8341</v>
      </c>
      <c r="J1113" s="42" t="s">
        <v>6019</v>
      </c>
      <c r="K1113" s="42" t="s">
        <v>231</v>
      </c>
      <c r="L1113" s="42" t="s">
        <v>326</v>
      </c>
      <c r="M1113" s="42" t="s">
        <v>8926</v>
      </c>
      <c r="N1113" s="42" t="s">
        <v>8876</v>
      </c>
      <c r="O1113" s="42"/>
    </row>
    <row r="1114" spans="1:15" x14ac:dyDescent="0.3">
      <c r="A1114" s="42" t="s">
        <v>8187</v>
      </c>
      <c r="B1114" s="42" t="s">
        <v>8397</v>
      </c>
      <c r="C1114" s="43" t="s">
        <v>2556</v>
      </c>
      <c r="D1114" s="42" t="s">
        <v>142</v>
      </c>
      <c r="E1114" s="43" t="s">
        <v>6018</v>
      </c>
      <c r="F1114" s="42" t="s">
        <v>2449</v>
      </c>
      <c r="G1114" s="42" t="s">
        <v>8396</v>
      </c>
      <c r="H1114" s="42" t="s">
        <v>70</v>
      </c>
      <c r="I1114" s="42" t="s">
        <v>8341</v>
      </c>
      <c r="J1114" s="42" t="s">
        <v>2675</v>
      </c>
      <c r="K1114" s="42" t="s">
        <v>231</v>
      </c>
      <c r="L1114" s="42" t="s">
        <v>326</v>
      </c>
      <c r="M1114" s="42" t="s">
        <v>8926</v>
      </c>
      <c r="N1114" s="42" t="s">
        <v>8876</v>
      </c>
      <c r="O1114" s="42"/>
    </row>
    <row r="1115" spans="1:15" x14ac:dyDescent="0.3">
      <c r="A1115" s="42" t="s">
        <v>8187</v>
      </c>
      <c r="B1115" s="42" t="s">
        <v>8443</v>
      </c>
      <c r="C1115" s="43" t="s">
        <v>2556</v>
      </c>
      <c r="D1115" s="42" t="s">
        <v>154</v>
      </c>
      <c r="E1115" s="43" t="s">
        <v>2289</v>
      </c>
      <c r="F1115" s="42" t="s">
        <v>2455</v>
      </c>
      <c r="G1115" s="42" t="s">
        <v>8442</v>
      </c>
      <c r="H1115" s="42" t="s">
        <v>70</v>
      </c>
      <c r="I1115" s="42" t="s">
        <v>8444</v>
      </c>
      <c r="J1115" s="42" t="s">
        <v>6019</v>
      </c>
      <c r="K1115" s="42" t="s">
        <v>231</v>
      </c>
      <c r="L1115" s="42" t="s">
        <v>326</v>
      </c>
      <c r="M1115" s="42" t="s">
        <v>8917</v>
      </c>
      <c r="N1115" s="42" t="s">
        <v>8876</v>
      </c>
      <c r="O1115" s="42"/>
    </row>
    <row r="1116" spans="1:15" x14ac:dyDescent="0.3">
      <c r="A1116" s="42" t="s">
        <v>8187</v>
      </c>
      <c r="B1116" s="42" t="s">
        <v>8446</v>
      </c>
      <c r="C1116" s="43" t="s">
        <v>2556</v>
      </c>
      <c r="D1116" s="42" t="s">
        <v>142</v>
      </c>
      <c r="E1116" s="43" t="s">
        <v>6018</v>
      </c>
      <c r="F1116" s="42" t="s">
        <v>2455</v>
      </c>
      <c r="G1116" s="42" t="s">
        <v>8445</v>
      </c>
      <c r="H1116" s="42" t="s">
        <v>70</v>
      </c>
      <c r="I1116" s="42" t="s">
        <v>8444</v>
      </c>
      <c r="J1116" s="42" t="s">
        <v>2675</v>
      </c>
      <c r="K1116" s="42" t="s">
        <v>231</v>
      </c>
      <c r="L1116" s="42" t="s">
        <v>326</v>
      </c>
      <c r="M1116" s="42" t="s">
        <v>8917</v>
      </c>
      <c r="N1116" s="42" t="s">
        <v>8876</v>
      </c>
      <c r="O1116" s="42"/>
    </row>
    <row r="1117" spans="1:15" x14ac:dyDescent="0.3">
      <c r="A1117" s="42" t="s">
        <v>8187</v>
      </c>
      <c r="B1117" s="42" t="s">
        <v>2387</v>
      </c>
      <c r="C1117" s="43" t="s">
        <v>2556</v>
      </c>
      <c r="D1117" s="42" t="s">
        <v>154</v>
      </c>
      <c r="E1117" s="43" t="s">
        <v>2289</v>
      </c>
      <c r="F1117" s="42" t="s">
        <v>2466</v>
      </c>
      <c r="G1117" s="42" t="s">
        <v>8597</v>
      </c>
      <c r="H1117" s="42" t="s">
        <v>70</v>
      </c>
      <c r="I1117" s="42" t="s">
        <v>8598</v>
      </c>
      <c r="J1117" s="42" t="s">
        <v>6019</v>
      </c>
      <c r="K1117" s="42" t="s">
        <v>231</v>
      </c>
      <c r="L1117" s="42" t="s">
        <v>326</v>
      </c>
      <c r="M1117" s="42" t="s">
        <v>2262</v>
      </c>
      <c r="N1117" s="42" t="s">
        <v>8876</v>
      </c>
      <c r="O1117" s="42"/>
    </row>
    <row r="1118" spans="1:15" x14ac:dyDescent="0.3">
      <c r="A1118" s="42" t="s">
        <v>8187</v>
      </c>
      <c r="B1118" s="42" t="s">
        <v>8600</v>
      </c>
      <c r="C1118" s="43" t="s">
        <v>2556</v>
      </c>
      <c r="D1118" s="42" t="s">
        <v>142</v>
      </c>
      <c r="E1118" s="43" t="s">
        <v>6018</v>
      </c>
      <c r="F1118" s="42" t="s">
        <v>2466</v>
      </c>
      <c r="G1118" s="42" t="s">
        <v>8599</v>
      </c>
      <c r="H1118" s="42" t="s">
        <v>70</v>
      </c>
      <c r="I1118" s="42" t="s">
        <v>8598</v>
      </c>
      <c r="J1118" s="42" t="s">
        <v>2675</v>
      </c>
      <c r="K1118" s="42" t="s">
        <v>231</v>
      </c>
      <c r="L1118" s="42" t="s">
        <v>326</v>
      </c>
      <c r="M1118" s="42" t="s">
        <v>2262</v>
      </c>
      <c r="N1118" s="42" t="s">
        <v>8876</v>
      </c>
      <c r="O1118" s="42"/>
    </row>
    <row r="1119" spans="1:15" x14ac:dyDescent="0.3">
      <c r="A1119" s="42" t="s">
        <v>8187</v>
      </c>
      <c r="B1119" s="42" t="s">
        <v>8486</v>
      </c>
      <c r="C1119" s="43" t="s">
        <v>8878</v>
      </c>
      <c r="D1119" s="42" t="s">
        <v>154</v>
      </c>
      <c r="E1119" s="43" t="s">
        <v>2289</v>
      </c>
      <c r="F1119" s="42" t="s">
        <v>2458</v>
      </c>
      <c r="G1119" s="42" t="s">
        <v>8485</v>
      </c>
      <c r="H1119" s="42" t="s">
        <v>70</v>
      </c>
      <c r="I1119" s="42" t="s">
        <v>8487</v>
      </c>
      <c r="J1119" s="42" t="s">
        <v>6019</v>
      </c>
      <c r="K1119" s="42" t="s">
        <v>231</v>
      </c>
      <c r="L1119" s="42" t="s">
        <v>326</v>
      </c>
      <c r="M1119" s="42" t="s">
        <v>1006</v>
      </c>
      <c r="N1119" s="42" t="s">
        <v>8876</v>
      </c>
      <c r="O1119" s="42"/>
    </row>
    <row r="1120" spans="1:15" x14ac:dyDescent="0.3">
      <c r="A1120" s="42" t="s">
        <v>8187</v>
      </c>
      <c r="B1120" s="42" t="s">
        <v>8490</v>
      </c>
      <c r="C1120" s="43" t="s">
        <v>2556</v>
      </c>
      <c r="D1120" s="42" t="s">
        <v>142</v>
      </c>
      <c r="E1120" s="43" t="s">
        <v>6018</v>
      </c>
      <c r="F1120" s="42" t="s">
        <v>2458</v>
      </c>
      <c r="G1120" s="42" t="s">
        <v>8489</v>
      </c>
      <c r="H1120" s="42" t="s">
        <v>70</v>
      </c>
      <c r="I1120" s="42" t="s">
        <v>8487</v>
      </c>
      <c r="J1120" s="42" t="s">
        <v>2675</v>
      </c>
      <c r="K1120" s="42" t="s">
        <v>231</v>
      </c>
      <c r="L1120" s="42" t="s">
        <v>326</v>
      </c>
      <c r="M1120" s="42" t="s">
        <v>1006</v>
      </c>
      <c r="N1120" s="42" t="s">
        <v>8876</v>
      </c>
      <c r="O1120" s="42"/>
    </row>
    <row r="1121" spans="1:15" x14ac:dyDescent="0.3">
      <c r="A1121" s="42" t="s">
        <v>8187</v>
      </c>
      <c r="B1121" s="42" t="s">
        <v>6527</v>
      </c>
      <c r="C1121" s="43" t="s">
        <v>3048</v>
      </c>
      <c r="D1121" s="42" t="s">
        <v>154</v>
      </c>
      <c r="E1121" s="43" t="s">
        <v>2289</v>
      </c>
      <c r="F1121" s="42" t="s">
        <v>2461</v>
      </c>
      <c r="G1121" s="42" t="s">
        <v>8536</v>
      </c>
      <c r="H1121" s="42" t="s">
        <v>70</v>
      </c>
      <c r="I1121" s="42" t="s">
        <v>8533</v>
      </c>
      <c r="J1121" s="42" t="s">
        <v>6019</v>
      </c>
      <c r="K1121" s="42" t="s">
        <v>231</v>
      </c>
      <c r="L1121" s="42" t="s">
        <v>326</v>
      </c>
      <c r="M1121" s="42" t="s">
        <v>9039</v>
      </c>
      <c r="N1121" s="42" t="s">
        <v>8876</v>
      </c>
      <c r="O1121" s="42"/>
    </row>
    <row r="1122" spans="1:15" x14ac:dyDescent="0.3">
      <c r="A1122" s="42" t="s">
        <v>8187</v>
      </c>
      <c r="B1122" s="42" t="s">
        <v>8538</v>
      </c>
      <c r="C1122" s="43" t="s">
        <v>3048</v>
      </c>
      <c r="D1122" s="42" t="s">
        <v>142</v>
      </c>
      <c r="E1122" s="43" t="s">
        <v>6018</v>
      </c>
      <c r="F1122" s="42" t="s">
        <v>2461</v>
      </c>
      <c r="G1122" s="42" t="s">
        <v>8537</v>
      </c>
      <c r="H1122" s="42" t="s">
        <v>70</v>
      </c>
      <c r="I1122" s="42" t="s">
        <v>8533</v>
      </c>
      <c r="J1122" s="42" t="s">
        <v>2675</v>
      </c>
      <c r="K1122" s="42" t="s">
        <v>231</v>
      </c>
      <c r="L1122" s="42" t="s">
        <v>326</v>
      </c>
      <c r="M1122" s="42" t="s">
        <v>9039</v>
      </c>
      <c r="N1122" s="42" t="s">
        <v>8876</v>
      </c>
      <c r="O1122" s="42"/>
    </row>
    <row r="1123" spans="1:15" x14ac:dyDescent="0.3">
      <c r="A1123" s="42" t="s">
        <v>8187</v>
      </c>
      <c r="B1123" s="42" t="s">
        <v>8207</v>
      </c>
      <c r="C1123" s="43" t="s">
        <v>2556</v>
      </c>
      <c r="D1123" s="42" t="s">
        <v>142</v>
      </c>
      <c r="E1123" s="43" t="s">
        <v>2543</v>
      </c>
      <c r="F1123" s="42" t="s">
        <v>2429</v>
      </c>
      <c r="G1123" s="42" t="s">
        <v>8206</v>
      </c>
      <c r="H1123" s="42" t="s">
        <v>70</v>
      </c>
      <c r="I1123" s="42" t="s">
        <v>8208</v>
      </c>
      <c r="J1123" s="42" t="s">
        <v>2675</v>
      </c>
      <c r="K1123" s="42" t="s">
        <v>231</v>
      </c>
      <c r="L1123" s="42" t="s">
        <v>326</v>
      </c>
      <c r="M1123" s="42" t="s">
        <v>9040</v>
      </c>
      <c r="N1123" s="42" t="s">
        <v>8876</v>
      </c>
      <c r="O1123" s="42"/>
    </row>
    <row r="1124" spans="1:15" x14ac:dyDescent="0.3">
      <c r="A1124" s="42" t="s">
        <v>8187</v>
      </c>
      <c r="B1124" s="42" t="s">
        <v>8197</v>
      </c>
      <c r="C1124" s="43" t="s">
        <v>8878</v>
      </c>
      <c r="D1124" s="42" t="s">
        <v>142</v>
      </c>
      <c r="E1124" s="43" t="s">
        <v>2543</v>
      </c>
      <c r="F1124" s="42" t="s">
        <v>2429</v>
      </c>
      <c r="G1124" s="42" t="s">
        <v>8196</v>
      </c>
      <c r="H1124" s="42" t="s">
        <v>70</v>
      </c>
      <c r="I1124" s="42" t="s">
        <v>8198</v>
      </c>
      <c r="J1124" s="42" t="s">
        <v>2675</v>
      </c>
      <c r="K1124" s="42" t="s">
        <v>231</v>
      </c>
      <c r="L1124" s="42" t="s">
        <v>326</v>
      </c>
      <c r="M1124" s="42" t="s">
        <v>9041</v>
      </c>
      <c r="N1124" s="42" t="s">
        <v>8876</v>
      </c>
      <c r="O1124" s="42"/>
    </row>
    <row r="1125" spans="1:15" x14ac:dyDescent="0.3">
      <c r="A1125" s="42" t="s">
        <v>7724</v>
      </c>
      <c r="B1125" s="42" t="s">
        <v>7766</v>
      </c>
      <c r="C1125" s="43" t="s">
        <v>8878</v>
      </c>
      <c r="D1125" s="42" t="s">
        <v>154</v>
      </c>
      <c r="E1125" s="43" t="s">
        <v>2289</v>
      </c>
      <c r="F1125" s="42" t="s">
        <v>2102</v>
      </c>
      <c r="G1125" s="42" t="s">
        <v>7765</v>
      </c>
      <c r="H1125" s="42" t="s">
        <v>70</v>
      </c>
      <c r="I1125" s="42" t="s">
        <v>7767</v>
      </c>
      <c r="J1125" s="42" t="s">
        <v>6828</v>
      </c>
      <c r="K1125" s="42" t="s">
        <v>231</v>
      </c>
      <c r="L1125" s="42" t="s">
        <v>408</v>
      </c>
      <c r="M1125" s="42" t="s">
        <v>1637</v>
      </c>
      <c r="N1125" s="42" t="s">
        <v>8876</v>
      </c>
      <c r="O1125" s="42"/>
    </row>
    <row r="1126" spans="1:15" x14ac:dyDescent="0.3">
      <c r="A1126" s="42" t="s">
        <v>7724</v>
      </c>
      <c r="B1126" s="42" t="s">
        <v>7769</v>
      </c>
      <c r="C1126" s="43" t="s">
        <v>8878</v>
      </c>
      <c r="D1126" s="42" t="s">
        <v>142</v>
      </c>
      <c r="E1126" s="43" t="s">
        <v>6018</v>
      </c>
      <c r="F1126" s="42" t="s">
        <v>2102</v>
      </c>
      <c r="G1126" s="42" t="s">
        <v>7768</v>
      </c>
      <c r="H1126" s="42" t="s">
        <v>70</v>
      </c>
      <c r="I1126" s="42" t="s">
        <v>7767</v>
      </c>
      <c r="J1126" s="42" t="s">
        <v>2675</v>
      </c>
      <c r="K1126" s="42" t="s">
        <v>231</v>
      </c>
      <c r="L1126" s="42" t="s">
        <v>408</v>
      </c>
      <c r="M1126" s="42" t="s">
        <v>1637</v>
      </c>
      <c r="N1126" s="42" t="s">
        <v>8876</v>
      </c>
      <c r="O1126" s="42"/>
    </row>
    <row r="1127" spans="1:15" x14ac:dyDescent="0.3">
      <c r="A1127" s="42" t="s">
        <v>7724</v>
      </c>
      <c r="B1127" s="42" t="s">
        <v>5470</v>
      </c>
      <c r="C1127" s="43" t="s">
        <v>2556</v>
      </c>
      <c r="D1127" s="42" t="s">
        <v>142</v>
      </c>
      <c r="E1127" s="43" t="s">
        <v>2543</v>
      </c>
      <c r="F1127" s="42" t="s">
        <v>2114</v>
      </c>
      <c r="G1127" s="42" t="s">
        <v>7802</v>
      </c>
      <c r="H1127" s="42" t="s">
        <v>70</v>
      </c>
      <c r="I1127" s="42" t="s">
        <v>7803</v>
      </c>
      <c r="J1127" s="42" t="s">
        <v>2675</v>
      </c>
      <c r="K1127" s="42" t="s">
        <v>231</v>
      </c>
      <c r="L1127" s="42" t="s">
        <v>408</v>
      </c>
      <c r="M1127" s="42" t="s">
        <v>1389</v>
      </c>
      <c r="N1127" s="42" t="s">
        <v>8876</v>
      </c>
      <c r="O1127" s="42"/>
    </row>
    <row r="1128" spans="1:15" x14ac:dyDescent="0.3">
      <c r="A1128" s="42" t="s">
        <v>7724</v>
      </c>
      <c r="B1128" s="42" t="s">
        <v>3808</v>
      </c>
      <c r="C1128" s="43" t="s">
        <v>2556</v>
      </c>
      <c r="D1128" s="42" t="s">
        <v>142</v>
      </c>
      <c r="E1128" s="43" t="s">
        <v>2543</v>
      </c>
      <c r="F1128" s="42" t="s">
        <v>2087</v>
      </c>
      <c r="G1128" s="42" t="s">
        <v>7723</v>
      </c>
      <c r="H1128" s="42" t="s">
        <v>70</v>
      </c>
      <c r="I1128" s="42" t="s">
        <v>7725</v>
      </c>
      <c r="J1128" s="42" t="s">
        <v>2675</v>
      </c>
      <c r="K1128" s="42" t="s">
        <v>231</v>
      </c>
      <c r="L1128" s="42" t="s">
        <v>408</v>
      </c>
      <c r="M1128" s="42" t="s">
        <v>1463</v>
      </c>
      <c r="N1128" s="42" t="s">
        <v>8876</v>
      </c>
      <c r="O1128" s="42"/>
    </row>
    <row r="1129" spans="1:15" x14ac:dyDescent="0.3">
      <c r="A1129" s="42" t="s">
        <v>2674</v>
      </c>
      <c r="B1129" s="42" t="s">
        <v>5323</v>
      </c>
      <c r="C1129" s="43" t="s">
        <v>3048</v>
      </c>
      <c r="D1129" s="42" t="s">
        <v>142</v>
      </c>
      <c r="E1129" s="43" t="s">
        <v>2289</v>
      </c>
      <c r="F1129" s="42" t="s">
        <v>2492</v>
      </c>
      <c r="G1129" s="42" t="s">
        <v>8711</v>
      </c>
      <c r="H1129" s="42" t="s">
        <v>70</v>
      </c>
      <c r="I1129" s="42" t="s">
        <v>8712</v>
      </c>
      <c r="J1129" s="42" t="s">
        <v>2675</v>
      </c>
      <c r="K1129" s="42" t="s">
        <v>231</v>
      </c>
      <c r="L1129" s="42" t="s">
        <v>326</v>
      </c>
      <c r="M1129" s="42" t="s">
        <v>9042</v>
      </c>
      <c r="N1129" s="42" t="s">
        <v>8876</v>
      </c>
      <c r="O1129" s="42"/>
    </row>
    <row r="1130" spans="1:15" x14ac:dyDescent="0.3">
      <c r="A1130" s="42" t="s">
        <v>2674</v>
      </c>
      <c r="B1130" s="42" t="s">
        <v>8658</v>
      </c>
      <c r="C1130" s="43" t="s">
        <v>3048</v>
      </c>
      <c r="D1130" s="42" t="s">
        <v>142</v>
      </c>
      <c r="E1130" s="43" t="s">
        <v>2289</v>
      </c>
      <c r="F1130" s="42" t="s">
        <v>2481</v>
      </c>
      <c r="G1130" s="42" t="s">
        <v>8657</v>
      </c>
      <c r="H1130" s="42" t="s">
        <v>70</v>
      </c>
      <c r="I1130" s="42" t="s">
        <v>8659</v>
      </c>
      <c r="J1130" s="42" t="s">
        <v>2675</v>
      </c>
      <c r="K1130" s="42" t="s">
        <v>231</v>
      </c>
      <c r="L1130" s="42" t="s">
        <v>326</v>
      </c>
      <c r="M1130" s="42" t="s">
        <v>9026</v>
      </c>
      <c r="N1130" s="42" t="s">
        <v>8876</v>
      </c>
      <c r="O1130" s="42"/>
    </row>
    <row r="1131" spans="1:15" x14ac:dyDescent="0.3">
      <c r="A1131" s="42" t="s">
        <v>2674</v>
      </c>
      <c r="B1131" s="42" t="s">
        <v>8385</v>
      </c>
      <c r="C1131" s="43" t="s">
        <v>2556</v>
      </c>
      <c r="D1131" s="42" t="s">
        <v>292</v>
      </c>
      <c r="E1131" s="43" t="s">
        <v>2289</v>
      </c>
      <c r="F1131" s="42" t="s">
        <v>2449</v>
      </c>
      <c r="G1131" s="42" t="s">
        <v>8384</v>
      </c>
      <c r="H1131" s="42" t="s">
        <v>70</v>
      </c>
      <c r="I1131" s="42" t="s">
        <v>8386</v>
      </c>
      <c r="J1131" s="42" t="s">
        <v>7044</v>
      </c>
      <c r="K1131" s="42" t="s">
        <v>231</v>
      </c>
      <c r="L1131" s="42" t="s">
        <v>326</v>
      </c>
      <c r="M1131" s="42" t="s">
        <v>8937</v>
      </c>
      <c r="N1131" s="42" t="s">
        <v>8876</v>
      </c>
      <c r="O1131" s="42"/>
    </row>
    <row r="1132" spans="1:15" x14ac:dyDescent="0.3">
      <c r="A1132" s="42" t="s">
        <v>2674</v>
      </c>
      <c r="B1132" s="42" t="s">
        <v>8547</v>
      </c>
      <c r="C1132" s="43" t="s">
        <v>2556</v>
      </c>
      <c r="D1132" s="42" t="s">
        <v>154</v>
      </c>
      <c r="E1132" s="43" t="s">
        <v>2289</v>
      </c>
      <c r="F1132" s="42" t="s">
        <v>2464</v>
      </c>
      <c r="G1132" s="42" t="s">
        <v>8546</v>
      </c>
      <c r="H1132" s="42" t="s">
        <v>70</v>
      </c>
      <c r="I1132" s="42" t="s">
        <v>8386</v>
      </c>
      <c r="J1132" s="42" t="s">
        <v>6019</v>
      </c>
      <c r="K1132" s="42" t="s">
        <v>231</v>
      </c>
      <c r="L1132" s="42" t="s">
        <v>326</v>
      </c>
      <c r="M1132" s="42" t="s">
        <v>9043</v>
      </c>
      <c r="N1132" s="42" t="s">
        <v>8876</v>
      </c>
      <c r="O1132" s="42"/>
    </row>
    <row r="1133" spans="1:15" x14ac:dyDescent="0.3">
      <c r="A1133" s="42" t="s">
        <v>2674</v>
      </c>
      <c r="B1133" s="42" t="s">
        <v>8840</v>
      </c>
      <c r="C1133" s="43" t="s">
        <v>2556</v>
      </c>
      <c r="D1133" s="42" t="s">
        <v>142</v>
      </c>
      <c r="E1133" s="43" t="s">
        <v>2289</v>
      </c>
      <c r="F1133" s="42" t="s">
        <v>2527</v>
      </c>
      <c r="G1133" s="42" t="s">
        <v>8839</v>
      </c>
      <c r="H1133" s="42" t="s">
        <v>70</v>
      </c>
      <c r="I1133" s="42" t="s">
        <v>8386</v>
      </c>
      <c r="J1133" s="42" t="s">
        <v>2675</v>
      </c>
      <c r="K1133" s="42" t="s">
        <v>231</v>
      </c>
      <c r="L1133" s="42" t="s">
        <v>326</v>
      </c>
      <c r="M1133" s="42" t="s">
        <v>9044</v>
      </c>
      <c r="N1133" s="42" t="s">
        <v>8876</v>
      </c>
      <c r="O1133" s="42"/>
    </row>
    <row r="1134" spans="1:15" x14ac:dyDescent="0.3">
      <c r="A1134" s="42" t="s">
        <v>2674</v>
      </c>
      <c r="B1134" s="42" t="s">
        <v>8743</v>
      </c>
      <c r="C1134" s="43" t="s">
        <v>18</v>
      </c>
      <c r="D1134" s="42" t="s">
        <v>142</v>
      </c>
      <c r="E1134" s="43" t="s">
        <v>2289</v>
      </c>
      <c r="F1134" s="42" t="s">
        <v>2504</v>
      </c>
      <c r="G1134" s="42" t="s">
        <v>8742</v>
      </c>
      <c r="H1134" s="42" t="s">
        <v>70</v>
      </c>
      <c r="I1134" s="42" t="s">
        <v>8744</v>
      </c>
      <c r="J1134" s="42" t="s">
        <v>2675</v>
      </c>
      <c r="K1134" s="42" t="s">
        <v>231</v>
      </c>
      <c r="L1134" s="42" t="s">
        <v>326</v>
      </c>
      <c r="M1134" s="42" t="s">
        <v>9028</v>
      </c>
      <c r="N1134" s="42" t="s">
        <v>8876</v>
      </c>
      <c r="O1134" s="42"/>
    </row>
    <row r="1135" spans="1:15" x14ac:dyDescent="0.3">
      <c r="A1135" s="42" t="s">
        <v>2674</v>
      </c>
      <c r="B1135" s="42" t="s">
        <v>8213</v>
      </c>
      <c r="C1135" s="43" t="s">
        <v>2556</v>
      </c>
      <c r="D1135" s="42" t="s">
        <v>142</v>
      </c>
      <c r="E1135" s="43" t="s">
        <v>2289</v>
      </c>
      <c r="F1135" s="42" t="s">
        <v>2433</v>
      </c>
      <c r="G1135" s="42" t="s">
        <v>8212</v>
      </c>
      <c r="H1135" s="42" t="s">
        <v>70</v>
      </c>
      <c r="I1135" s="42" t="s">
        <v>8214</v>
      </c>
      <c r="J1135" s="42" t="s">
        <v>2675</v>
      </c>
      <c r="K1135" s="42" t="s">
        <v>231</v>
      </c>
      <c r="L1135" s="42" t="s">
        <v>326</v>
      </c>
      <c r="M1135" s="42" t="s">
        <v>990</v>
      </c>
      <c r="N1135" s="42" t="s">
        <v>8876</v>
      </c>
      <c r="O1135" s="42"/>
    </row>
    <row r="1136" spans="1:15" x14ac:dyDescent="0.3">
      <c r="A1136" s="42" t="s">
        <v>2674</v>
      </c>
      <c r="B1136" s="42" t="s">
        <v>8773</v>
      </c>
      <c r="C1136" s="43" t="s">
        <v>18</v>
      </c>
      <c r="D1136" s="42" t="s">
        <v>142</v>
      </c>
      <c r="E1136" s="43" t="s">
        <v>2289</v>
      </c>
      <c r="F1136" s="42" t="s">
        <v>2511</v>
      </c>
      <c r="G1136" s="42" t="s">
        <v>8772</v>
      </c>
      <c r="H1136" s="42" t="s">
        <v>70</v>
      </c>
      <c r="I1136" s="42" t="s">
        <v>8774</v>
      </c>
      <c r="J1136" s="42" t="s">
        <v>2675</v>
      </c>
      <c r="K1136" s="42" t="s">
        <v>231</v>
      </c>
      <c r="L1136" s="42" t="s">
        <v>326</v>
      </c>
      <c r="M1136" s="42" t="s">
        <v>821</v>
      </c>
      <c r="N1136" s="42" t="s">
        <v>8876</v>
      </c>
      <c r="O1136" s="42"/>
    </row>
    <row r="1137" spans="1:15" x14ac:dyDescent="0.3">
      <c r="A1137" s="42" t="s">
        <v>2674</v>
      </c>
      <c r="B1137" s="42" t="s">
        <v>8532</v>
      </c>
      <c r="C1137" s="43" t="s">
        <v>26</v>
      </c>
      <c r="D1137" s="42" t="s">
        <v>154</v>
      </c>
      <c r="E1137" s="43" t="s">
        <v>2289</v>
      </c>
      <c r="F1137" s="42" t="s">
        <v>2461</v>
      </c>
      <c r="G1137" s="42" t="s">
        <v>8531</v>
      </c>
      <c r="H1137" s="42" t="s">
        <v>70</v>
      </c>
      <c r="I1137" s="42" t="s">
        <v>8533</v>
      </c>
      <c r="J1137" s="42" t="s">
        <v>6019</v>
      </c>
      <c r="K1137" s="42" t="s">
        <v>231</v>
      </c>
      <c r="L1137" s="42" t="s">
        <v>326</v>
      </c>
      <c r="M1137" s="42" t="s">
        <v>9039</v>
      </c>
      <c r="N1137" s="42" t="s">
        <v>8876</v>
      </c>
      <c r="O1137" s="42"/>
    </row>
    <row r="1138" spans="1:15" x14ac:dyDescent="0.3">
      <c r="A1138" s="42" t="s">
        <v>2674</v>
      </c>
      <c r="B1138" s="42" t="s">
        <v>8535</v>
      </c>
      <c r="C1138" s="43" t="s">
        <v>26</v>
      </c>
      <c r="D1138" s="42" t="s">
        <v>142</v>
      </c>
      <c r="E1138" s="43" t="s">
        <v>6018</v>
      </c>
      <c r="F1138" s="42" t="s">
        <v>2461</v>
      </c>
      <c r="G1138" s="42" t="s">
        <v>8534</v>
      </c>
      <c r="H1138" s="42" t="s">
        <v>70</v>
      </c>
      <c r="I1138" s="42" t="s">
        <v>8533</v>
      </c>
      <c r="J1138" s="42" t="s">
        <v>2675</v>
      </c>
      <c r="K1138" s="42" t="s">
        <v>231</v>
      </c>
      <c r="L1138" s="42" t="s">
        <v>326</v>
      </c>
      <c r="M1138" s="42" t="s">
        <v>9039</v>
      </c>
      <c r="N1138" s="42" t="s">
        <v>8876</v>
      </c>
      <c r="O1138" s="42"/>
    </row>
    <row r="1139" spans="1:15" x14ac:dyDescent="0.3">
      <c r="A1139" s="42" t="s">
        <v>2674</v>
      </c>
      <c r="B1139" s="42" t="s">
        <v>8428</v>
      </c>
      <c r="C1139" s="43" t="s">
        <v>3048</v>
      </c>
      <c r="D1139" s="42" t="s">
        <v>154</v>
      </c>
      <c r="E1139" s="43" t="s">
        <v>2289</v>
      </c>
      <c r="F1139" s="42" t="s">
        <v>2455</v>
      </c>
      <c r="G1139" s="42" t="s">
        <v>8427</v>
      </c>
      <c r="H1139" s="42" t="s">
        <v>70</v>
      </c>
      <c r="I1139" s="42" t="s">
        <v>8429</v>
      </c>
      <c r="J1139" s="42" t="s">
        <v>6019</v>
      </c>
      <c r="K1139" s="42" t="s">
        <v>231</v>
      </c>
      <c r="L1139" s="42" t="s">
        <v>326</v>
      </c>
      <c r="M1139" s="42" t="s">
        <v>9045</v>
      </c>
      <c r="N1139" s="42" t="s">
        <v>8876</v>
      </c>
      <c r="O1139" s="42"/>
    </row>
    <row r="1140" spans="1:15" x14ac:dyDescent="0.3">
      <c r="A1140" s="42" t="s">
        <v>2674</v>
      </c>
      <c r="B1140" s="42" t="s">
        <v>8454</v>
      </c>
      <c r="C1140" s="43" t="s">
        <v>18</v>
      </c>
      <c r="D1140" s="42" t="s">
        <v>142</v>
      </c>
      <c r="E1140" s="43" t="s">
        <v>6018</v>
      </c>
      <c r="F1140" s="42" t="s">
        <v>2455</v>
      </c>
      <c r="G1140" s="42" t="s">
        <v>8453</v>
      </c>
      <c r="H1140" s="42" t="s">
        <v>70</v>
      </c>
      <c r="I1140" s="42" t="s">
        <v>8429</v>
      </c>
      <c r="J1140" s="42" t="s">
        <v>2675</v>
      </c>
      <c r="K1140" s="42" t="s">
        <v>231</v>
      </c>
      <c r="L1140" s="42" t="s">
        <v>326</v>
      </c>
      <c r="M1140" s="42" t="s">
        <v>9045</v>
      </c>
      <c r="N1140" s="42" t="s">
        <v>8876</v>
      </c>
      <c r="O1140" s="42"/>
    </row>
    <row r="1141" spans="1:15" x14ac:dyDescent="0.3">
      <c r="A1141" s="42" t="s">
        <v>2674</v>
      </c>
      <c r="B1141" s="42" t="s">
        <v>8664</v>
      </c>
      <c r="C1141" s="43" t="s">
        <v>18</v>
      </c>
      <c r="D1141" s="42" t="s">
        <v>142</v>
      </c>
      <c r="E1141" s="43" t="s">
        <v>2289</v>
      </c>
      <c r="F1141" s="42" t="s">
        <v>2481</v>
      </c>
      <c r="G1141" s="42" t="s">
        <v>8663</v>
      </c>
      <c r="H1141" s="42" t="s">
        <v>70</v>
      </c>
      <c r="I1141" s="42" t="s">
        <v>8665</v>
      </c>
      <c r="J1141" s="42" t="s">
        <v>2675</v>
      </c>
      <c r="K1141" s="42" t="s">
        <v>231</v>
      </c>
      <c r="L1141" s="42" t="s">
        <v>326</v>
      </c>
      <c r="M1141" s="42" t="s">
        <v>9026</v>
      </c>
      <c r="N1141" s="42" t="s">
        <v>8876</v>
      </c>
      <c r="O1141" s="42"/>
    </row>
    <row r="1142" spans="1:15" x14ac:dyDescent="0.3">
      <c r="A1142" s="42" t="s">
        <v>2674</v>
      </c>
      <c r="B1142" s="42" t="s">
        <v>8652</v>
      </c>
      <c r="C1142" s="43" t="s">
        <v>2556</v>
      </c>
      <c r="D1142" s="42" t="s">
        <v>142</v>
      </c>
      <c r="E1142" s="43" t="s">
        <v>2289</v>
      </c>
      <c r="F1142" s="42" t="s">
        <v>2479</v>
      </c>
      <c r="G1142" s="42" t="s">
        <v>8651</v>
      </c>
      <c r="H1142" s="42" t="s">
        <v>70</v>
      </c>
      <c r="I1142" s="42" t="s">
        <v>8653</v>
      </c>
      <c r="J1142" s="42" t="s">
        <v>2675</v>
      </c>
      <c r="K1142" s="42" t="s">
        <v>231</v>
      </c>
      <c r="L1142" s="42" t="s">
        <v>326</v>
      </c>
      <c r="M1142" s="42" t="s">
        <v>817</v>
      </c>
      <c r="N1142" s="42" t="s">
        <v>8876</v>
      </c>
      <c r="O1142" s="42"/>
    </row>
    <row r="1143" spans="1:15" x14ac:dyDescent="0.3">
      <c r="A1143" s="42" t="s">
        <v>2674</v>
      </c>
      <c r="B1143" s="42" t="s">
        <v>8770</v>
      </c>
      <c r="C1143" s="43" t="s">
        <v>2556</v>
      </c>
      <c r="D1143" s="42" t="s">
        <v>142</v>
      </c>
      <c r="E1143" s="43" t="s">
        <v>2289</v>
      </c>
      <c r="F1143" s="42" t="s">
        <v>2509</v>
      </c>
      <c r="G1143" s="42" t="s">
        <v>8769</v>
      </c>
      <c r="H1143" s="42" t="s">
        <v>70</v>
      </c>
      <c r="I1143" s="42" t="s">
        <v>8771</v>
      </c>
      <c r="J1143" s="42" t="s">
        <v>2675</v>
      </c>
      <c r="K1143" s="42" t="s">
        <v>231</v>
      </c>
      <c r="L1143" s="42" t="s">
        <v>326</v>
      </c>
      <c r="M1143" s="42" t="s">
        <v>965</v>
      </c>
      <c r="N1143" s="42" t="s">
        <v>8876</v>
      </c>
      <c r="O1143" s="42"/>
    </row>
    <row r="1144" spans="1:15" x14ac:dyDescent="0.3">
      <c r="A1144" s="42" t="s">
        <v>2674</v>
      </c>
      <c r="B1144" s="42" t="s">
        <v>8685</v>
      </c>
      <c r="C1144" s="43" t="s">
        <v>18</v>
      </c>
      <c r="D1144" s="42" t="s">
        <v>142</v>
      </c>
      <c r="E1144" s="43" t="s">
        <v>2289</v>
      </c>
      <c r="F1144" s="42" t="s">
        <v>2485</v>
      </c>
      <c r="G1144" s="42" t="s">
        <v>8684</v>
      </c>
      <c r="H1144" s="42" t="s">
        <v>70</v>
      </c>
      <c r="I1144" s="42" t="s">
        <v>8686</v>
      </c>
      <c r="J1144" s="42" t="s">
        <v>2675</v>
      </c>
      <c r="K1144" s="42" t="s">
        <v>231</v>
      </c>
      <c r="L1144" s="42" t="s">
        <v>326</v>
      </c>
      <c r="M1144" s="42" t="s">
        <v>827</v>
      </c>
      <c r="N1144" s="42" t="s">
        <v>8876</v>
      </c>
      <c r="O1144" s="42"/>
    </row>
    <row r="1145" spans="1:15" x14ac:dyDescent="0.3">
      <c r="A1145" s="42" t="s">
        <v>2674</v>
      </c>
      <c r="B1145" s="42" t="s">
        <v>8560</v>
      </c>
      <c r="C1145" s="43" t="s">
        <v>2556</v>
      </c>
      <c r="D1145" s="42" t="s">
        <v>154</v>
      </c>
      <c r="E1145" s="43" t="s">
        <v>2289</v>
      </c>
      <c r="F1145" s="42" t="s">
        <v>2464</v>
      </c>
      <c r="G1145" s="42" t="s">
        <v>8559</v>
      </c>
      <c r="H1145" s="42" t="s">
        <v>70</v>
      </c>
      <c r="I1145" s="42" t="s">
        <v>8561</v>
      </c>
      <c r="J1145" s="42" t="s">
        <v>6019</v>
      </c>
      <c r="K1145" s="42" t="s">
        <v>231</v>
      </c>
      <c r="L1145" s="42" t="s">
        <v>326</v>
      </c>
      <c r="M1145" s="42" t="s">
        <v>1016</v>
      </c>
      <c r="N1145" s="42" t="s">
        <v>8876</v>
      </c>
      <c r="O1145" s="42"/>
    </row>
    <row r="1146" spans="1:15" x14ac:dyDescent="0.3">
      <c r="A1146" s="42" t="s">
        <v>2674</v>
      </c>
      <c r="B1146" s="42" t="s">
        <v>8563</v>
      </c>
      <c r="C1146" s="43" t="s">
        <v>2556</v>
      </c>
      <c r="D1146" s="42" t="s">
        <v>142</v>
      </c>
      <c r="E1146" s="43" t="s">
        <v>6018</v>
      </c>
      <c r="F1146" s="42" t="s">
        <v>2464</v>
      </c>
      <c r="G1146" s="42" t="s">
        <v>8562</v>
      </c>
      <c r="H1146" s="42" t="s">
        <v>70</v>
      </c>
      <c r="I1146" s="42" t="s">
        <v>8561</v>
      </c>
      <c r="J1146" s="42" t="s">
        <v>2675</v>
      </c>
      <c r="K1146" s="42" t="s">
        <v>231</v>
      </c>
      <c r="L1146" s="42" t="s">
        <v>326</v>
      </c>
      <c r="M1146" s="42" t="s">
        <v>1016</v>
      </c>
      <c r="N1146" s="42" t="s">
        <v>8876</v>
      </c>
      <c r="O1146" s="42"/>
    </row>
    <row r="1147" spans="1:15" x14ac:dyDescent="0.3">
      <c r="A1147" s="42" t="s">
        <v>2674</v>
      </c>
      <c r="B1147" s="42" t="s">
        <v>8749</v>
      </c>
      <c r="C1147" s="43" t="s">
        <v>2556</v>
      </c>
      <c r="D1147" s="42" t="s">
        <v>142</v>
      </c>
      <c r="E1147" s="43" t="s">
        <v>2289</v>
      </c>
      <c r="F1147" s="42" t="s">
        <v>2507</v>
      </c>
      <c r="G1147" s="42" t="s">
        <v>8748</v>
      </c>
      <c r="H1147" s="42" t="s">
        <v>70</v>
      </c>
      <c r="I1147" s="42" t="s">
        <v>8750</v>
      </c>
      <c r="J1147" s="42" t="s">
        <v>2675</v>
      </c>
      <c r="K1147" s="42" t="s">
        <v>231</v>
      </c>
      <c r="L1147" s="42" t="s">
        <v>326</v>
      </c>
      <c r="M1147" s="42" t="s">
        <v>961</v>
      </c>
      <c r="N1147" s="42" t="s">
        <v>8876</v>
      </c>
      <c r="O1147" s="42"/>
    </row>
    <row r="1148" spans="1:15" x14ac:dyDescent="0.3">
      <c r="A1148" s="42" t="s">
        <v>2674</v>
      </c>
      <c r="B1148" s="42" t="s">
        <v>2677</v>
      </c>
      <c r="C1148" s="43" t="s">
        <v>3048</v>
      </c>
      <c r="D1148" s="42" t="s">
        <v>142</v>
      </c>
      <c r="E1148" s="43" t="s">
        <v>2289</v>
      </c>
      <c r="F1148" s="42" t="s">
        <v>2433</v>
      </c>
      <c r="G1148" s="42" t="s">
        <v>8256</v>
      </c>
      <c r="H1148" s="42" t="s">
        <v>19</v>
      </c>
      <c r="I1148" s="42" t="s">
        <v>2671</v>
      </c>
      <c r="J1148" s="42" t="s">
        <v>2675</v>
      </c>
      <c r="K1148" s="42" t="s">
        <v>231</v>
      </c>
      <c r="L1148" s="42" t="s">
        <v>326</v>
      </c>
      <c r="M1148" s="42" t="s">
        <v>990</v>
      </c>
      <c r="N1148" s="42" t="s">
        <v>8876</v>
      </c>
      <c r="O1148" s="42"/>
    </row>
    <row r="1149" spans="1:15" x14ac:dyDescent="0.3">
      <c r="A1149" s="42" t="s">
        <v>2674</v>
      </c>
      <c r="B1149" s="42" t="s">
        <v>2677</v>
      </c>
      <c r="C1149" s="43" t="s">
        <v>18</v>
      </c>
      <c r="D1149" s="42" t="s">
        <v>142</v>
      </c>
      <c r="E1149" s="43" t="s">
        <v>2289</v>
      </c>
      <c r="F1149" s="42" t="s">
        <v>2670</v>
      </c>
      <c r="G1149" s="42" t="s">
        <v>8878</v>
      </c>
      <c r="H1149" s="42" t="s">
        <v>70</v>
      </c>
      <c r="I1149" s="42" t="s">
        <v>2671</v>
      </c>
      <c r="J1149" s="42" t="s">
        <v>2675</v>
      </c>
      <c r="K1149" s="42" t="s">
        <v>8878</v>
      </c>
      <c r="L1149" s="42" t="s">
        <v>326</v>
      </c>
      <c r="M1149" s="42" t="s">
        <v>2676</v>
      </c>
      <c r="N1149" s="42" t="s">
        <v>8876</v>
      </c>
      <c r="O1149" s="42"/>
    </row>
    <row r="1150" spans="1:15" x14ac:dyDescent="0.3">
      <c r="A1150" s="42" t="s">
        <v>2674</v>
      </c>
      <c r="B1150" s="42" t="s">
        <v>8709</v>
      </c>
      <c r="C1150" s="43" t="s">
        <v>2556</v>
      </c>
      <c r="D1150" s="42" t="s">
        <v>142</v>
      </c>
      <c r="E1150" s="43" t="s">
        <v>2289</v>
      </c>
      <c r="F1150" s="42" t="s">
        <v>2490</v>
      </c>
      <c r="G1150" s="42" t="s">
        <v>8708</v>
      </c>
      <c r="H1150" s="42" t="s">
        <v>70</v>
      </c>
      <c r="I1150" s="42" t="s">
        <v>8710</v>
      </c>
      <c r="J1150" s="42" t="s">
        <v>2675</v>
      </c>
      <c r="K1150" s="42" t="s">
        <v>231</v>
      </c>
      <c r="L1150" s="42" t="s">
        <v>326</v>
      </c>
      <c r="M1150" s="42" t="s">
        <v>1291</v>
      </c>
      <c r="N1150" s="42" t="s">
        <v>8876</v>
      </c>
      <c r="O1150" s="42"/>
    </row>
    <row r="1151" spans="1:15" x14ac:dyDescent="0.3">
      <c r="A1151" s="42" t="s">
        <v>2674</v>
      </c>
      <c r="B1151" s="42" t="s">
        <v>8298</v>
      </c>
      <c r="C1151" s="43" t="s">
        <v>2556</v>
      </c>
      <c r="D1151" s="42" t="s">
        <v>142</v>
      </c>
      <c r="E1151" s="43" t="s">
        <v>2289</v>
      </c>
      <c r="F1151" s="42" t="s">
        <v>2436</v>
      </c>
      <c r="G1151" s="42" t="s">
        <v>8297</v>
      </c>
      <c r="H1151" s="42" t="s">
        <v>70</v>
      </c>
      <c r="I1151" s="42" t="s">
        <v>8299</v>
      </c>
      <c r="J1151" s="42" t="s">
        <v>2675</v>
      </c>
      <c r="K1151" s="42" t="s">
        <v>231</v>
      </c>
      <c r="L1151" s="42" t="s">
        <v>326</v>
      </c>
      <c r="M1151" s="42" t="s">
        <v>9046</v>
      </c>
      <c r="N1151" s="42" t="s">
        <v>8876</v>
      </c>
      <c r="O1151" s="42"/>
    </row>
    <row r="1152" spans="1:15" x14ac:dyDescent="0.3">
      <c r="A1152" s="42" t="s">
        <v>2674</v>
      </c>
      <c r="B1152" s="42" t="s">
        <v>8646</v>
      </c>
      <c r="C1152" s="43" t="s">
        <v>2556</v>
      </c>
      <c r="D1152" s="42" t="s">
        <v>142</v>
      </c>
      <c r="E1152" s="43" t="s">
        <v>2289</v>
      </c>
      <c r="F1152" s="42" t="s">
        <v>2477</v>
      </c>
      <c r="G1152" s="42" t="s">
        <v>8645</v>
      </c>
      <c r="H1152" s="42" t="s">
        <v>70</v>
      </c>
      <c r="I1152" s="42" t="s">
        <v>8647</v>
      </c>
      <c r="J1152" s="42" t="s">
        <v>2675</v>
      </c>
      <c r="K1152" s="42" t="s">
        <v>231</v>
      </c>
      <c r="L1152" s="42" t="s">
        <v>326</v>
      </c>
      <c r="M1152" s="42" t="s">
        <v>2167</v>
      </c>
      <c r="N1152" s="42" t="s">
        <v>8876</v>
      </c>
      <c r="O1152" s="42"/>
    </row>
    <row r="1153" spans="1:15" x14ac:dyDescent="0.3">
      <c r="A1153" s="42" t="s">
        <v>2674</v>
      </c>
      <c r="B1153" s="42" t="s">
        <v>8688</v>
      </c>
      <c r="C1153" s="43" t="s">
        <v>8878</v>
      </c>
      <c r="D1153" s="42" t="s">
        <v>142</v>
      </c>
      <c r="E1153" s="43" t="s">
        <v>2289</v>
      </c>
      <c r="F1153" s="42" t="s">
        <v>2488</v>
      </c>
      <c r="G1153" s="42" t="s">
        <v>8687</v>
      </c>
      <c r="H1153" s="42" t="s">
        <v>70</v>
      </c>
      <c r="I1153" s="42" t="s">
        <v>8689</v>
      </c>
      <c r="J1153" s="42" t="s">
        <v>2675</v>
      </c>
      <c r="K1153" s="42" t="s">
        <v>231</v>
      </c>
      <c r="L1153" s="42" t="s">
        <v>326</v>
      </c>
      <c r="M1153" s="42" t="s">
        <v>798</v>
      </c>
      <c r="N1153" s="42" t="s">
        <v>8876</v>
      </c>
      <c r="O1153" s="42"/>
    </row>
    <row r="1154" spans="1:15" x14ac:dyDescent="0.3">
      <c r="A1154" s="42" t="s">
        <v>2674</v>
      </c>
      <c r="B1154" s="42" t="s">
        <v>8631</v>
      </c>
      <c r="C1154" s="43" t="s">
        <v>3048</v>
      </c>
      <c r="D1154" s="42" t="s">
        <v>142</v>
      </c>
      <c r="E1154" s="43" t="s">
        <v>2289</v>
      </c>
      <c r="F1154" s="42" t="s">
        <v>2473</v>
      </c>
      <c r="G1154" s="42" t="s">
        <v>8630</v>
      </c>
      <c r="H1154" s="42" t="s">
        <v>70</v>
      </c>
      <c r="I1154" s="42" t="s">
        <v>8632</v>
      </c>
      <c r="J1154" s="42" t="s">
        <v>2675</v>
      </c>
      <c r="K1154" s="42" t="s">
        <v>231</v>
      </c>
      <c r="L1154" s="42" t="s">
        <v>326</v>
      </c>
      <c r="M1154" s="42" t="s">
        <v>321</v>
      </c>
      <c r="N1154" s="42" t="s">
        <v>8876</v>
      </c>
      <c r="O1154" s="42"/>
    </row>
    <row r="1155" spans="1:15" x14ac:dyDescent="0.3">
      <c r="A1155" s="42" t="s">
        <v>8785</v>
      </c>
      <c r="B1155" s="42" t="s">
        <v>3608</v>
      </c>
      <c r="C1155" s="43" t="s">
        <v>8878</v>
      </c>
      <c r="D1155" s="42" t="s">
        <v>142</v>
      </c>
      <c r="E1155" s="43" t="s">
        <v>2543</v>
      </c>
      <c r="F1155" s="42" t="s">
        <v>2511</v>
      </c>
      <c r="G1155" s="42" t="s">
        <v>8784</v>
      </c>
      <c r="H1155" s="42" t="s">
        <v>70</v>
      </c>
      <c r="I1155" s="42" t="s">
        <v>8786</v>
      </c>
      <c r="J1155" s="42" t="s">
        <v>6067</v>
      </c>
      <c r="K1155" s="42" t="s">
        <v>231</v>
      </c>
      <c r="L1155" s="42" t="s">
        <v>326</v>
      </c>
      <c r="M1155" s="42" t="s">
        <v>821</v>
      </c>
      <c r="N1155" s="42" t="s">
        <v>8876</v>
      </c>
      <c r="O1155" s="42"/>
    </row>
    <row r="1156" spans="1:15" x14ac:dyDescent="0.3">
      <c r="A1156" s="42" t="s">
        <v>8730</v>
      </c>
      <c r="B1156" s="42" t="s">
        <v>6424</v>
      </c>
      <c r="C1156" s="43" t="s">
        <v>18</v>
      </c>
      <c r="D1156" s="42" t="s">
        <v>142</v>
      </c>
      <c r="E1156" s="43" t="s">
        <v>2289</v>
      </c>
      <c r="F1156" s="42" t="s">
        <v>2498</v>
      </c>
      <c r="G1156" s="42" t="s">
        <v>8729</v>
      </c>
      <c r="H1156" s="42" t="s">
        <v>70</v>
      </c>
      <c r="I1156" s="42" t="s">
        <v>8731</v>
      </c>
      <c r="J1156" s="42" t="s">
        <v>2675</v>
      </c>
      <c r="K1156" s="42" t="s">
        <v>231</v>
      </c>
      <c r="L1156" s="42" t="s">
        <v>326</v>
      </c>
      <c r="M1156" s="42" t="s">
        <v>957</v>
      </c>
      <c r="N1156" s="42" t="s">
        <v>8876</v>
      </c>
      <c r="O1156" s="42"/>
    </row>
    <row r="1157" spans="1:15" x14ac:dyDescent="0.3">
      <c r="A1157" s="42" t="s">
        <v>8730</v>
      </c>
      <c r="B1157" s="42" t="s">
        <v>6341</v>
      </c>
      <c r="C1157" s="43" t="s">
        <v>8878</v>
      </c>
      <c r="D1157" s="42" t="s">
        <v>142</v>
      </c>
      <c r="E1157" s="43" t="s">
        <v>2289</v>
      </c>
      <c r="F1157" s="42" t="s">
        <v>2509</v>
      </c>
      <c r="G1157" s="42" t="s">
        <v>8756</v>
      </c>
      <c r="H1157" s="42" t="s">
        <v>70</v>
      </c>
      <c r="I1157" s="42" t="s">
        <v>8757</v>
      </c>
      <c r="J1157" s="42" t="s">
        <v>2675</v>
      </c>
      <c r="K1157" s="42" t="s">
        <v>231</v>
      </c>
      <c r="L1157" s="42" t="s">
        <v>326</v>
      </c>
      <c r="M1157" s="42" t="s">
        <v>965</v>
      </c>
      <c r="N1157" s="42" t="s">
        <v>8876</v>
      </c>
      <c r="O1157" s="42"/>
    </row>
    <row r="1158" spans="1:15" x14ac:dyDescent="0.3">
      <c r="A1158" s="42" t="s">
        <v>8200</v>
      </c>
      <c r="B1158" s="42" t="s">
        <v>7389</v>
      </c>
      <c r="C1158" s="43" t="s">
        <v>18</v>
      </c>
      <c r="D1158" s="42" t="s">
        <v>154</v>
      </c>
      <c r="E1158" s="43" t="s">
        <v>2289</v>
      </c>
      <c r="F1158" s="42" t="s">
        <v>2455</v>
      </c>
      <c r="G1158" s="42" t="s">
        <v>8449</v>
      </c>
      <c r="H1158" s="42" t="s">
        <v>70</v>
      </c>
      <c r="I1158" s="42" t="s">
        <v>8450</v>
      </c>
      <c r="J1158" s="42" t="s">
        <v>6019</v>
      </c>
      <c r="K1158" s="42" t="s">
        <v>231</v>
      </c>
      <c r="L1158" s="42" t="s">
        <v>326</v>
      </c>
      <c r="M1158" s="42" t="s">
        <v>8917</v>
      </c>
      <c r="N1158" s="42" t="s">
        <v>8876</v>
      </c>
      <c r="O1158" s="42"/>
    </row>
    <row r="1159" spans="1:15" x14ac:dyDescent="0.3">
      <c r="A1159" s="42" t="s">
        <v>8200</v>
      </c>
      <c r="B1159" s="42" t="s">
        <v>7008</v>
      </c>
      <c r="C1159" s="43" t="s">
        <v>26</v>
      </c>
      <c r="D1159" s="42" t="s">
        <v>142</v>
      </c>
      <c r="E1159" s="43" t="s">
        <v>2543</v>
      </c>
      <c r="F1159" s="42" t="s">
        <v>2534</v>
      </c>
      <c r="G1159" s="42" t="s">
        <v>8849</v>
      </c>
      <c r="H1159" s="42" t="s">
        <v>70</v>
      </c>
      <c r="I1159" s="42" t="s">
        <v>8850</v>
      </c>
      <c r="J1159" s="42" t="s">
        <v>2675</v>
      </c>
      <c r="K1159" s="42" t="s">
        <v>231</v>
      </c>
      <c r="L1159" s="42" t="s">
        <v>326</v>
      </c>
      <c r="M1159" s="42" t="s">
        <v>2197</v>
      </c>
      <c r="N1159" s="42" t="s">
        <v>8876</v>
      </c>
      <c r="O1159" s="42"/>
    </row>
    <row r="1160" spans="1:15" x14ac:dyDescent="0.3">
      <c r="A1160" s="42" t="s">
        <v>8200</v>
      </c>
      <c r="B1160" s="42" t="s">
        <v>8250</v>
      </c>
      <c r="C1160" s="43" t="s">
        <v>26</v>
      </c>
      <c r="D1160" s="42" t="s">
        <v>142</v>
      </c>
      <c r="E1160" s="43" t="s">
        <v>2543</v>
      </c>
      <c r="F1160" s="42" t="s">
        <v>2433</v>
      </c>
      <c r="G1160" s="42" t="s">
        <v>8249</v>
      </c>
      <c r="H1160" s="42" t="s">
        <v>70</v>
      </c>
      <c r="I1160" s="42" t="s">
        <v>8248</v>
      </c>
      <c r="J1160" s="42" t="s">
        <v>2675</v>
      </c>
      <c r="K1160" s="42" t="s">
        <v>231</v>
      </c>
      <c r="L1160" s="42" t="s">
        <v>326</v>
      </c>
      <c r="M1160" s="42" t="s">
        <v>990</v>
      </c>
      <c r="N1160" s="42" t="s">
        <v>8876</v>
      </c>
      <c r="O1160" s="42"/>
    </row>
    <row r="1161" spans="1:15" x14ac:dyDescent="0.3">
      <c r="A1161" s="42" t="s">
        <v>8200</v>
      </c>
      <c r="B1161" s="42" t="s">
        <v>8272</v>
      </c>
      <c r="C1161" s="43" t="s">
        <v>25</v>
      </c>
      <c r="D1161" s="42" t="s">
        <v>142</v>
      </c>
      <c r="E1161" s="43" t="s">
        <v>2289</v>
      </c>
      <c r="F1161" s="42" t="s">
        <v>2433</v>
      </c>
      <c r="G1161" s="42" t="s">
        <v>8271</v>
      </c>
      <c r="H1161" s="42" t="s">
        <v>70</v>
      </c>
      <c r="I1161" s="42" t="s">
        <v>8273</v>
      </c>
      <c r="J1161" s="42" t="s">
        <v>2675</v>
      </c>
      <c r="K1161" s="42" t="s">
        <v>231</v>
      </c>
      <c r="L1161" s="42" t="s">
        <v>326</v>
      </c>
      <c r="M1161" s="42" t="s">
        <v>9047</v>
      </c>
      <c r="N1161" s="42" t="s">
        <v>8876</v>
      </c>
      <c r="O1161" s="42"/>
    </row>
    <row r="1162" spans="1:15" x14ac:dyDescent="0.3">
      <c r="A1162" s="42" t="s">
        <v>8200</v>
      </c>
      <c r="B1162" s="42" t="s">
        <v>8275</v>
      </c>
      <c r="C1162" s="43" t="s">
        <v>2556</v>
      </c>
      <c r="D1162" s="42" t="s">
        <v>142</v>
      </c>
      <c r="E1162" s="43" t="s">
        <v>2289</v>
      </c>
      <c r="F1162" s="42" t="s">
        <v>2436</v>
      </c>
      <c r="G1162" s="42" t="s">
        <v>8274</v>
      </c>
      <c r="H1162" s="42" t="s">
        <v>70</v>
      </c>
      <c r="I1162" s="42" t="s">
        <v>8276</v>
      </c>
      <c r="J1162" s="42" t="s">
        <v>2675</v>
      </c>
      <c r="K1162" s="42" t="s">
        <v>231</v>
      </c>
      <c r="L1162" s="42" t="s">
        <v>326</v>
      </c>
      <c r="M1162" s="42" t="s">
        <v>9048</v>
      </c>
      <c r="N1162" s="42" t="s">
        <v>8876</v>
      </c>
      <c r="O1162" s="42"/>
    </row>
    <row r="1163" spans="1:15" x14ac:dyDescent="0.3">
      <c r="A1163" s="42" t="s">
        <v>8200</v>
      </c>
      <c r="B1163" s="42" t="s">
        <v>8661</v>
      </c>
      <c r="C1163" s="43" t="s">
        <v>18</v>
      </c>
      <c r="D1163" s="42" t="s">
        <v>142</v>
      </c>
      <c r="E1163" s="43" t="s">
        <v>2289</v>
      </c>
      <c r="F1163" s="42" t="s">
        <v>2481</v>
      </c>
      <c r="G1163" s="42" t="s">
        <v>8660</v>
      </c>
      <c r="H1163" s="42" t="s">
        <v>70</v>
      </c>
      <c r="I1163" s="42" t="s">
        <v>8662</v>
      </c>
      <c r="J1163" s="42" t="s">
        <v>2675</v>
      </c>
      <c r="K1163" s="42" t="s">
        <v>231</v>
      </c>
      <c r="L1163" s="42" t="s">
        <v>326</v>
      </c>
      <c r="M1163" s="42" t="s">
        <v>9026</v>
      </c>
      <c r="N1163" s="42" t="s">
        <v>8876</v>
      </c>
      <c r="O1163" s="42"/>
    </row>
    <row r="1164" spans="1:15" x14ac:dyDescent="0.3">
      <c r="A1164" s="42" t="s">
        <v>8200</v>
      </c>
      <c r="B1164" s="42" t="s">
        <v>8556</v>
      </c>
      <c r="C1164" s="43" t="s">
        <v>3048</v>
      </c>
      <c r="D1164" s="42" t="s">
        <v>154</v>
      </c>
      <c r="E1164" s="43" t="s">
        <v>2289</v>
      </c>
      <c r="F1164" s="42" t="s">
        <v>2464</v>
      </c>
      <c r="G1164" s="42" t="s">
        <v>8555</v>
      </c>
      <c r="H1164" s="42" t="s">
        <v>70</v>
      </c>
      <c r="I1164" s="42" t="s">
        <v>8554</v>
      </c>
      <c r="J1164" s="42" t="s">
        <v>6019</v>
      </c>
      <c r="K1164" s="42" t="s">
        <v>231</v>
      </c>
      <c r="L1164" s="42" t="s">
        <v>326</v>
      </c>
      <c r="M1164" s="42" t="s">
        <v>9034</v>
      </c>
      <c r="N1164" s="42" t="s">
        <v>8876</v>
      </c>
      <c r="O1164" s="42"/>
    </row>
    <row r="1165" spans="1:15" x14ac:dyDescent="0.3">
      <c r="A1165" s="42" t="s">
        <v>8200</v>
      </c>
      <c r="B1165" s="42" t="s">
        <v>8578</v>
      </c>
      <c r="C1165" s="43" t="s">
        <v>18</v>
      </c>
      <c r="D1165" s="42" t="s">
        <v>142</v>
      </c>
      <c r="E1165" s="43" t="s">
        <v>6018</v>
      </c>
      <c r="F1165" s="42" t="s">
        <v>2464</v>
      </c>
      <c r="G1165" s="42" t="s">
        <v>8577</v>
      </c>
      <c r="H1165" s="42" t="s">
        <v>70</v>
      </c>
      <c r="I1165" s="42" t="s">
        <v>8576</v>
      </c>
      <c r="J1165" s="42" t="s">
        <v>2675</v>
      </c>
      <c r="K1165" s="42" t="s">
        <v>231</v>
      </c>
      <c r="L1165" s="42" t="s">
        <v>326</v>
      </c>
      <c r="M1165" s="42" t="s">
        <v>9034</v>
      </c>
      <c r="N1165" s="42" t="s">
        <v>8876</v>
      </c>
      <c r="O1165" s="42"/>
    </row>
    <row r="1166" spans="1:15" x14ac:dyDescent="0.3">
      <c r="A1166" s="42" t="s">
        <v>8200</v>
      </c>
      <c r="B1166" s="42" t="s">
        <v>8530</v>
      </c>
      <c r="C1166" s="43" t="s">
        <v>3048</v>
      </c>
      <c r="D1166" s="42" t="s">
        <v>142</v>
      </c>
      <c r="E1166" s="43" t="s">
        <v>6018</v>
      </c>
      <c r="F1166" s="42" t="s">
        <v>2461</v>
      </c>
      <c r="G1166" s="42" t="s">
        <v>8529</v>
      </c>
      <c r="H1166" s="42" t="s">
        <v>70</v>
      </c>
      <c r="I1166" s="42" t="s">
        <v>8528</v>
      </c>
      <c r="J1166" s="42" t="s">
        <v>2675</v>
      </c>
      <c r="K1166" s="42" t="s">
        <v>231</v>
      </c>
      <c r="L1166" s="42" t="s">
        <v>326</v>
      </c>
      <c r="M1166" s="42" t="s">
        <v>9027</v>
      </c>
      <c r="N1166" s="42" t="s">
        <v>8876</v>
      </c>
      <c r="O1166" s="42"/>
    </row>
    <row r="1167" spans="1:15" x14ac:dyDescent="0.3">
      <c r="A1167" s="42" t="s">
        <v>8200</v>
      </c>
      <c r="B1167" s="42" t="s">
        <v>8527</v>
      </c>
      <c r="C1167" s="43" t="s">
        <v>3048</v>
      </c>
      <c r="D1167" s="42" t="s">
        <v>154</v>
      </c>
      <c r="E1167" s="43" t="s">
        <v>2289</v>
      </c>
      <c r="F1167" s="42" t="s">
        <v>2461</v>
      </c>
      <c r="G1167" s="42" t="s">
        <v>8526</v>
      </c>
      <c r="H1167" s="42" t="s">
        <v>70</v>
      </c>
      <c r="I1167" s="42" t="s">
        <v>8528</v>
      </c>
      <c r="J1167" s="42" t="s">
        <v>6019</v>
      </c>
      <c r="K1167" s="42" t="s">
        <v>231</v>
      </c>
      <c r="L1167" s="42" t="s">
        <v>326</v>
      </c>
      <c r="M1167" s="42" t="s">
        <v>9027</v>
      </c>
      <c r="N1167" s="42" t="s">
        <v>8876</v>
      </c>
      <c r="O1167" s="42"/>
    </row>
    <row r="1168" spans="1:15" x14ac:dyDescent="0.3">
      <c r="A1168" s="42" t="s">
        <v>8200</v>
      </c>
      <c r="B1168" s="42" t="s">
        <v>8834</v>
      </c>
      <c r="C1168" s="43" t="s">
        <v>26</v>
      </c>
      <c r="D1168" s="42" t="s">
        <v>142</v>
      </c>
      <c r="E1168" s="43" t="s">
        <v>2289</v>
      </c>
      <c r="F1168" s="42" t="s">
        <v>2521</v>
      </c>
      <c r="G1168" s="42" t="s">
        <v>8833</v>
      </c>
      <c r="H1168" s="42" t="s">
        <v>70</v>
      </c>
      <c r="I1168" s="42" t="s">
        <v>8835</v>
      </c>
      <c r="J1168" s="42" t="s">
        <v>2675</v>
      </c>
      <c r="K1168" s="42" t="s">
        <v>231</v>
      </c>
      <c r="L1168" s="42" t="s">
        <v>326</v>
      </c>
      <c r="M1168" s="42" t="s">
        <v>986</v>
      </c>
      <c r="N1168" s="42" t="s">
        <v>8876</v>
      </c>
      <c r="O1168" s="42"/>
    </row>
    <row r="1169" spans="1:15" x14ac:dyDescent="0.3">
      <c r="A1169" s="42" t="s">
        <v>8200</v>
      </c>
      <c r="B1169" s="42" t="s">
        <v>8842</v>
      </c>
      <c r="C1169" s="43" t="s">
        <v>2556</v>
      </c>
      <c r="D1169" s="42" t="s">
        <v>142</v>
      </c>
      <c r="E1169" s="43" t="s">
        <v>2289</v>
      </c>
      <c r="F1169" s="42" t="s">
        <v>2530</v>
      </c>
      <c r="G1169" s="42" t="s">
        <v>8841</v>
      </c>
      <c r="H1169" s="42" t="s">
        <v>70</v>
      </c>
      <c r="I1169" s="42" t="s">
        <v>8843</v>
      </c>
      <c r="J1169" s="42" t="s">
        <v>2675</v>
      </c>
      <c r="K1169" s="42" t="s">
        <v>231</v>
      </c>
      <c r="L1169" s="42" t="s">
        <v>326</v>
      </c>
      <c r="M1169" s="42" t="s">
        <v>2230</v>
      </c>
      <c r="N1169" s="42" t="s">
        <v>8876</v>
      </c>
      <c r="O1169" s="42"/>
    </row>
    <row r="1170" spans="1:15" x14ac:dyDescent="0.3">
      <c r="A1170" s="42" t="s">
        <v>8200</v>
      </c>
      <c r="B1170" s="42" t="s">
        <v>8847</v>
      </c>
      <c r="C1170" s="43" t="s">
        <v>2556</v>
      </c>
      <c r="D1170" s="42" t="s">
        <v>142</v>
      </c>
      <c r="E1170" s="43" t="s">
        <v>2289</v>
      </c>
      <c r="F1170" s="42" t="s">
        <v>2532</v>
      </c>
      <c r="G1170" s="42" t="s">
        <v>8846</v>
      </c>
      <c r="H1170" s="42" t="s">
        <v>70</v>
      </c>
      <c r="I1170" s="42" t="s">
        <v>8848</v>
      </c>
      <c r="J1170" s="42" t="s">
        <v>2675</v>
      </c>
      <c r="K1170" s="42" t="s">
        <v>231</v>
      </c>
      <c r="L1170" s="42" t="s">
        <v>326</v>
      </c>
      <c r="M1170" s="42" t="s">
        <v>2242</v>
      </c>
      <c r="N1170" s="42" t="s">
        <v>8876</v>
      </c>
      <c r="O1170" s="42" t="s">
        <v>10230</v>
      </c>
    </row>
    <row r="1171" spans="1:15" x14ac:dyDescent="0.3">
      <c r="A1171" s="42" t="s">
        <v>8200</v>
      </c>
      <c r="B1171" s="42" t="s">
        <v>8584</v>
      </c>
      <c r="C1171" s="43" t="s">
        <v>3048</v>
      </c>
      <c r="D1171" s="42" t="s">
        <v>154</v>
      </c>
      <c r="E1171" s="43" t="s">
        <v>2289</v>
      </c>
      <c r="F1171" s="42" t="s">
        <v>2466</v>
      </c>
      <c r="G1171" s="42" t="s">
        <v>8583</v>
      </c>
      <c r="H1171" s="42" t="s">
        <v>70</v>
      </c>
      <c r="I1171" s="42" t="s">
        <v>8585</v>
      </c>
      <c r="J1171" s="42" t="s">
        <v>6019</v>
      </c>
      <c r="K1171" s="42" t="s">
        <v>231</v>
      </c>
      <c r="L1171" s="42" t="s">
        <v>326</v>
      </c>
      <c r="M1171" s="42" t="s">
        <v>9049</v>
      </c>
      <c r="N1171" s="42" t="s">
        <v>8876</v>
      </c>
      <c r="O1171" s="42"/>
    </row>
    <row r="1172" spans="1:15" x14ac:dyDescent="0.3">
      <c r="A1172" s="42" t="s">
        <v>8200</v>
      </c>
      <c r="B1172" s="42" t="s">
        <v>8587</v>
      </c>
      <c r="C1172" s="43" t="s">
        <v>3048</v>
      </c>
      <c r="D1172" s="42" t="s">
        <v>142</v>
      </c>
      <c r="E1172" s="43" t="s">
        <v>6018</v>
      </c>
      <c r="F1172" s="42" t="s">
        <v>2466</v>
      </c>
      <c r="G1172" s="42" t="s">
        <v>8586</v>
      </c>
      <c r="H1172" s="42" t="s">
        <v>70</v>
      </c>
      <c r="I1172" s="42" t="s">
        <v>8585</v>
      </c>
      <c r="J1172" s="42" t="s">
        <v>2675</v>
      </c>
      <c r="K1172" s="42" t="s">
        <v>231</v>
      </c>
      <c r="L1172" s="42" t="s">
        <v>326</v>
      </c>
      <c r="M1172" s="42" t="s">
        <v>9050</v>
      </c>
      <c r="N1172" s="42" t="s">
        <v>8876</v>
      </c>
      <c r="O1172" s="42"/>
    </row>
    <row r="1173" spans="1:15" x14ac:dyDescent="0.3">
      <c r="A1173" s="42" t="s">
        <v>8200</v>
      </c>
      <c r="B1173" s="42" t="s">
        <v>8724</v>
      </c>
      <c r="C1173" s="43" t="s">
        <v>18</v>
      </c>
      <c r="D1173" s="42" t="s">
        <v>142</v>
      </c>
      <c r="E1173" s="43" t="s">
        <v>2289</v>
      </c>
      <c r="F1173" s="42" t="s">
        <v>2498</v>
      </c>
      <c r="G1173" s="42" t="s">
        <v>8723</v>
      </c>
      <c r="H1173" s="42" t="s">
        <v>70</v>
      </c>
      <c r="I1173" s="42" t="s">
        <v>8725</v>
      </c>
      <c r="J1173" s="42" t="s">
        <v>2675</v>
      </c>
      <c r="K1173" s="42" t="s">
        <v>231</v>
      </c>
      <c r="L1173" s="42" t="s">
        <v>326</v>
      </c>
      <c r="M1173" s="42" t="s">
        <v>957</v>
      </c>
      <c r="N1173" s="42" t="s">
        <v>8876</v>
      </c>
      <c r="O1173" s="42"/>
    </row>
    <row r="1174" spans="1:15" x14ac:dyDescent="0.3">
      <c r="A1174" s="42" t="s">
        <v>8200</v>
      </c>
      <c r="B1174" s="42" t="s">
        <v>8715</v>
      </c>
      <c r="C1174" s="43" t="s">
        <v>3048</v>
      </c>
      <c r="D1174" s="42" t="s">
        <v>142</v>
      </c>
      <c r="E1174" s="43" t="s">
        <v>2289</v>
      </c>
      <c r="F1174" s="42" t="s">
        <v>2492</v>
      </c>
      <c r="G1174" s="42" t="s">
        <v>8714</v>
      </c>
      <c r="H1174" s="42" t="s">
        <v>70</v>
      </c>
      <c r="I1174" s="42" t="s">
        <v>8716</v>
      </c>
      <c r="J1174" s="42" t="s">
        <v>2675</v>
      </c>
      <c r="K1174" s="42" t="s">
        <v>231</v>
      </c>
      <c r="L1174" s="42" t="s">
        <v>326</v>
      </c>
      <c r="M1174" s="42" t="s">
        <v>9042</v>
      </c>
      <c r="N1174" s="42" t="s">
        <v>8876</v>
      </c>
      <c r="O1174" s="42"/>
    </row>
    <row r="1175" spans="1:15" x14ac:dyDescent="0.3">
      <c r="A1175" s="42" t="s">
        <v>8200</v>
      </c>
      <c r="B1175" s="42" t="s">
        <v>8752</v>
      </c>
      <c r="C1175" s="43" t="s">
        <v>18</v>
      </c>
      <c r="D1175" s="42" t="s">
        <v>142</v>
      </c>
      <c r="E1175" s="43" t="s">
        <v>2289</v>
      </c>
      <c r="F1175" s="42" t="s">
        <v>2507</v>
      </c>
      <c r="G1175" s="42" t="s">
        <v>8751</v>
      </c>
      <c r="H1175" s="42" t="s">
        <v>70</v>
      </c>
      <c r="I1175" s="42" t="s">
        <v>8753</v>
      </c>
      <c r="J1175" s="42" t="s">
        <v>2675</v>
      </c>
      <c r="K1175" s="42" t="s">
        <v>231</v>
      </c>
      <c r="L1175" s="42" t="s">
        <v>326</v>
      </c>
      <c r="M1175" s="42" t="s">
        <v>961</v>
      </c>
      <c r="N1175" s="42" t="s">
        <v>8876</v>
      </c>
      <c r="O1175" s="42"/>
    </row>
    <row r="1176" spans="1:15" x14ac:dyDescent="0.3">
      <c r="A1176" s="42" t="s">
        <v>8200</v>
      </c>
      <c r="B1176" s="42" t="s">
        <v>8237</v>
      </c>
      <c r="C1176" s="43" t="s">
        <v>18</v>
      </c>
      <c r="D1176" s="42" t="s">
        <v>142</v>
      </c>
      <c r="E1176" s="43" t="s">
        <v>2289</v>
      </c>
      <c r="F1176" s="42" t="s">
        <v>2433</v>
      </c>
      <c r="G1176" s="42" t="s">
        <v>8236</v>
      </c>
      <c r="H1176" s="42" t="s">
        <v>70</v>
      </c>
      <c r="I1176" s="42" t="s">
        <v>8238</v>
      </c>
      <c r="J1176" s="42" t="s">
        <v>2675</v>
      </c>
      <c r="K1176" s="42" t="s">
        <v>231</v>
      </c>
      <c r="L1176" s="42" t="s">
        <v>326</v>
      </c>
      <c r="M1176" s="42" t="s">
        <v>990</v>
      </c>
      <c r="N1176" s="42" t="s">
        <v>8876</v>
      </c>
      <c r="O1176" s="42"/>
    </row>
    <row r="1177" spans="1:15" x14ac:dyDescent="0.3">
      <c r="A1177" s="42" t="s">
        <v>8200</v>
      </c>
      <c r="B1177" s="42" t="s">
        <v>8691</v>
      </c>
      <c r="C1177" s="43" t="s">
        <v>3048</v>
      </c>
      <c r="D1177" s="42" t="s">
        <v>142</v>
      </c>
      <c r="E1177" s="43" t="s">
        <v>2289</v>
      </c>
      <c r="F1177" s="42" t="s">
        <v>2488</v>
      </c>
      <c r="G1177" s="42" t="s">
        <v>8690</v>
      </c>
      <c r="H1177" s="42" t="s">
        <v>70</v>
      </c>
      <c r="I1177" s="42" t="s">
        <v>8692</v>
      </c>
      <c r="J1177" s="42" t="s">
        <v>2675</v>
      </c>
      <c r="K1177" s="42" t="s">
        <v>231</v>
      </c>
      <c r="L1177" s="42" t="s">
        <v>326</v>
      </c>
      <c r="M1177" s="42" t="s">
        <v>798</v>
      </c>
      <c r="N1177" s="42" t="s">
        <v>8876</v>
      </c>
      <c r="O1177" s="42"/>
    </row>
    <row r="1178" spans="1:15" x14ac:dyDescent="0.3">
      <c r="A1178" s="42" t="s">
        <v>8200</v>
      </c>
      <c r="B1178" s="42" t="s">
        <v>8746</v>
      </c>
      <c r="C1178" s="43" t="s">
        <v>18</v>
      </c>
      <c r="D1178" s="42" t="s">
        <v>142</v>
      </c>
      <c r="E1178" s="43" t="s">
        <v>2289</v>
      </c>
      <c r="F1178" s="42" t="s">
        <v>2504</v>
      </c>
      <c r="G1178" s="42" t="s">
        <v>8745</v>
      </c>
      <c r="H1178" s="42" t="s">
        <v>70</v>
      </c>
      <c r="I1178" s="42" t="s">
        <v>8747</v>
      </c>
      <c r="J1178" s="42" t="s">
        <v>2675</v>
      </c>
      <c r="K1178" s="42" t="s">
        <v>231</v>
      </c>
      <c r="L1178" s="42" t="s">
        <v>326</v>
      </c>
      <c r="M1178" s="42" t="s">
        <v>9028</v>
      </c>
      <c r="N1178" s="42" t="s">
        <v>8876</v>
      </c>
      <c r="O1178" s="42"/>
    </row>
    <row r="1179" spans="1:15" x14ac:dyDescent="0.3">
      <c r="A1179" s="42" t="s">
        <v>8200</v>
      </c>
      <c r="B1179" s="42" t="s">
        <v>1507</v>
      </c>
      <c r="C1179" s="43" t="s">
        <v>18</v>
      </c>
      <c r="D1179" s="42" t="s">
        <v>142</v>
      </c>
      <c r="E1179" s="43" t="s">
        <v>2289</v>
      </c>
      <c r="F1179" s="42" t="s">
        <v>2509</v>
      </c>
      <c r="G1179" s="42" t="s">
        <v>8754</v>
      </c>
      <c r="H1179" s="42" t="s">
        <v>70</v>
      </c>
      <c r="I1179" s="42" t="s">
        <v>8755</v>
      </c>
      <c r="J1179" s="42" t="s">
        <v>2675</v>
      </c>
      <c r="K1179" s="42" t="s">
        <v>231</v>
      </c>
      <c r="L1179" s="42" t="s">
        <v>326</v>
      </c>
      <c r="M1179" s="42" t="s">
        <v>965</v>
      </c>
      <c r="N1179" s="42" t="s">
        <v>8876</v>
      </c>
      <c r="O1179" s="42"/>
    </row>
    <row r="1180" spans="1:15" x14ac:dyDescent="0.3">
      <c r="A1180" s="42" t="s">
        <v>8200</v>
      </c>
      <c r="B1180" s="42" t="s">
        <v>8817</v>
      </c>
      <c r="C1180" s="43" t="s">
        <v>3048</v>
      </c>
      <c r="D1180" s="42" t="s">
        <v>142</v>
      </c>
      <c r="E1180" s="43" t="s">
        <v>2289</v>
      </c>
      <c r="F1180" s="42" t="s">
        <v>2517</v>
      </c>
      <c r="G1180" s="42" t="s">
        <v>8816</v>
      </c>
      <c r="H1180" s="42" t="s">
        <v>70</v>
      </c>
      <c r="I1180" s="42" t="s">
        <v>8818</v>
      </c>
      <c r="J1180" s="42" t="s">
        <v>2675</v>
      </c>
      <c r="K1180" s="42" t="s">
        <v>231</v>
      </c>
      <c r="L1180" s="42" t="s">
        <v>326</v>
      </c>
      <c r="M1180" s="42" t="s">
        <v>979</v>
      </c>
      <c r="N1180" s="42" t="s">
        <v>8876</v>
      </c>
      <c r="O1180" s="42"/>
    </row>
    <row r="1181" spans="1:15" x14ac:dyDescent="0.3">
      <c r="A1181" s="42" t="s">
        <v>8200</v>
      </c>
      <c r="B1181" s="42" t="s">
        <v>8407</v>
      </c>
      <c r="C1181" s="43" t="s">
        <v>2556</v>
      </c>
      <c r="D1181" s="42" t="s">
        <v>292</v>
      </c>
      <c r="E1181" s="43" t="s">
        <v>2289</v>
      </c>
      <c r="F1181" s="42" t="s">
        <v>2452</v>
      </c>
      <c r="G1181" s="42" t="s">
        <v>8406</v>
      </c>
      <c r="H1181" s="42" t="s">
        <v>70</v>
      </c>
      <c r="I1181" s="42" t="s">
        <v>8408</v>
      </c>
      <c r="J1181" s="42" t="s">
        <v>6112</v>
      </c>
      <c r="K1181" s="42" t="s">
        <v>231</v>
      </c>
      <c r="L1181" s="42" t="s">
        <v>326</v>
      </c>
      <c r="M1181" s="42" t="s">
        <v>9012</v>
      </c>
      <c r="N1181" s="42" t="s">
        <v>8876</v>
      </c>
      <c r="O1181" s="42"/>
    </row>
    <row r="1182" spans="1:15" x14ac:dyDescent="0.3">
      <c r="A1182" s="42" t="s">
        <v>8200</v>
      </c>
      <c r="B1182" s="42" t="s">
        <v>8410</v>
      </c>
      <c r="C1182" s="43" t="s">
        <v>2556</v>
      </c>
      <c r="D1182" s="42" t="s">
        <v>154</v>
      </c>
      <c r="E1182" s="43" t="s">
        <v>6018</v>
      </c>
      <c r="F1182" s="42" t="s">
        <v>2452</v>
      </c>
      <c r="G1182" s="42" t="s">
        <v>8409</v>
      </c>
      <c r="H1182" s="42" t="s">
        <v>70</v>
      </c>
      <c r="I1182" s="42" t="s">
        <v>8408</v>
      </c>
      <c r="J1182" s="42" t="s">
        <v>6019</v>
      </c>
      <c r="K1182" s="42" t="s">
        <v>231</v>
      </c>
      <c r="L1182" s="42" t="s">
        <v>326</v>
      </c>
      <c r="M1182" s="42" t="s">
        <v>9012</v>
      </c>
      <c r="N1182" s="42" t="s">
        <v>8876</v>
      </c>
      <c r="O1182" s="42"/>
    </row>
    <row r="1183" spans="1:15" x14ac:dyDescent="0.3">
      <c r="A1183" s="42" t="s">
        <v>8200</v>
      </c>
      <c r="B1183" s="42" t="s">
        <v>8412</v>
      </c>
      <c r="C1183" s="43" t="s">
        <v>2556</v>
      </c>
      <c r="D1183" s="42" t="s">
        <v>142</v>
      </c>
      <c r="E1183" s="43" t="s">
        <v>6018</v>
      </c>
      <c r="F1183" s="42" t="s">
        <v>2452</v>
      </c>
      <c r="G1183" s="42" t="s">
        <v>8411</v>
      </c>
      <c r="H1183" s="42" t="s">
        <v>70</v>
      </c>
      <c r="I1183" s="42" t="s">
        <v>8408</v>
      </c>
      <c r="J1183" s="42" t="s">
        <v>2675</v>
      </c>
      <c r="K1183" s="42" t="s">
        <v>231</v>
      </c>
      <c r="L1183" s="42" t="s">
        <v>326</v>
      </c>
      <c r="M1183" s="42" t="s">
        <v>9012</v>
      </c>
      <c r="N1183" s="42" t="s">
        <v>8876</v>
      </c>
      <c r="O1183" s="42"/>
    </row>
    <row r="1184" spans="1:15" x14ac:dyDescent="0.3">
      <c r="A1184" s="42" t="s">
        <v>8200</v>
      </c>
      <c r="B1184" s="42" t="s">
        <v>8782</v>
      </c>
      <c r="C1184" s="43" t="s">
        <v>3048</v>
      </c>
      <c r="D1184" s="42" t="s">
        <v>142</v>
      </c>
      <c r="E1184" s="43" t="s">
        <v>2289</v>
      </c>
      <c r="F1184" s="42" t="s">
        <v>2511</v>
      </c>
      <c r="G1184" s="42" t="s">
        <v>8781</v>
      </c>
      <c r="H1184" s="42" t="s">
        <v>70</v>
      </c>
      <c r="I1184" s="42" t="s">
        <v>8783</v>
      </c>
      <c r="J1184" s="42" t="s">
        <v>2675</v>
      </c>
      <c r="K1184" s="42" t="s">
        <v>231</v>
      </c>
      <c r="L1184" s="42" t="s">
        <v>326</v>
      </c>
      <c r="M1184" s="42" t="s">
        <v>821</v>
      </c>
      <c r="N1184" s="42" t="s">
        <v>8876</v>
      </c>
      <c r="O1184" s="42"/>
    </row>
    <row r="1185" spans="1:15" x14ac:dyDescent="0.3">
      <c r="A1185" s="42" t="s">
        <v>8200</v>
      </c>
      <c r="B1185" s="42" t="s">
        <v>8825</v>
      </c>
      <c r="C1185" s="43" t="s">
        <v>3048</v>
      </c>
      <c r="D1185" s="42" t="s">
        <v>142</v>
      </c>
      <c r="E1185" s="43" t="s">
        <v>2289</v>
      </c>
      <c r="F1185" s="42" t="s">
        <v>2517</v>
      </c>
      <c r="G1185" s="42" t="s">
        <v>8824</v>
      </c>
      <c r="H1185" s="42" t="s">
        <v>70</v>
      </c>
      <c r="I1185" s="42" t="s">
        <v>8826</v>
      </c>
      <c r="J1185" s="42" t="s">
        <v>2675</v>
      </c>
      <c r="K1185" s="42" t="s">
        <v>231</v>
      </c>
      <c r="L1185" s="42" t="s">
        <v>326</v>
      </c>
      <c r="M1185" s="42" t="s">
        <v>9046</v>
      </c>
      <c r="N1185" s="42" t="s">
        <v>8876</v>
      </c>
      <c r="O1185" s="42"/>
    </row>
    <row r="1186" spans="1:15" x14ac:dyDescent="0.3">
      <c r="A1186" s="42" t="s">
        <v>8200</v>
      </c>
      <c r="B1186" s="42" t="s">
        <v>8245</v>
      </c>
      <c r="C1186" s="43" t="s">
        <v>3048</v>
      </c>
      <c r="D1186" s="42" t="s">
        <v>142</v>
      </c>
      <c r="E1186" s="43" t="s">
        <v>2289</v>
      </c>
      <c r="F1186" s="42" t="s">
        <v>2433</v>
      </c>
      <c r="G1186" s="42" t="s">
        <v>8244</v>
      </c>
      <c r="H1186" s="42" t="s">
        <v>70</v>
      </c>
      <c r="I1186" s="42" t="s">
        <v>8246</v>
      </c>
      <c r="J1186" s="42" t="s">
        <v>2675</v>
      </c>
      <c r="K1186" s="42" t="s">
        <v>231</v>
      </c>
      <c r="L1186" s="42" t="s">
        <v>326</v>
      </c>
      <c r="M1186" s="42" t="s">
        <v>990</v>
      </c>
      <c r="N1186" s="42" t="s">
        <v>8876</v>
      </c>
      <c r="O1186" s="42"/>
    </row>
    <row r="1187" spans="1:15" x14ac:dyDescent="0.3">
      <c r="A1187" s="42" t="s">
        <v>8200</v>
      </c>
      <c r="B1187" s="42" t="s">
        <v>8269</v>
      </c>
      <c r="C1187" s="43" t="s">
        <v>18</v>
      </c>
      <c r="D1187" s="42" t="s">
        <v>142</v>
      </c>
      <c r="E1187" s="43" t="s">
        <v>2289</v>
      </c>
      <c r="F1187" s="42" t="s">
        <v>2433</v>
      </c>
      <c r="G1187" s="42" t="s">
        <v>8268</v>
      </c>
      <c r="H1187" s="42" t="s">
        <v>70</v>
      </c>
      <c r="I1187" s="42" t="s">
        <v>8270</v>
      </c>
      <c r="J1187" s="42" t="s">
        <v>2675</v>
      </c>
      <c r="K1187" s="42" t="s">
        <v>231</v>
      </c>
      <c r="L1187" s="42" t="s">
        <v>326</v>
      </c>
      <c r="M1187" s="42" t="s">
        <v>9051</v>
      </c>
      <c r="N1187" s="42" t="s">
        <v>8876</v>
      </c>
      <c r="O1187" s="42"/>
    </row>
    <row r="1188" spans="1:15" x14ac:dyDescent="0.3">
      <c r="A1188" s="42" t="s">
        <v>8200</v>
      </c>
      <c r="B1188" s="42" t="s">
        <v>8718</v>
      </c>
      <c r="C1188" s="43" t="s">
        <v>3048</v>
      </c>
      <c r="D1188" s="42" t="s">
        <v>142</v>
      </c>
      <c r="E1188" s="43" t="s">
        <v>2289</v>
      </c>
      <c r="F1188" s="42" t="s">
        <v>2492</v>
      </c>
      <c r="G1188" s="42" t="s">
        <v>8717</v>
      </c>
      <c r="H1188" s="42" t="s">
        <v>70</v>
      </c>
      <c r="I1188" s="42" t="s">
        <v>8719</v>
      </c>
      <c r="J1188" s="42" t="s">
        <v>2675</v>
      </c>
      <c r="K1188" s="42" t="s">
        <v>231</v>
      </c>
      <c r="L1188" s="42" t="s">
        <v>326</v>
      </c>
      <c r="M1188" s="42" t="s">
        <v>9052</v>
      </c>
      <c r="N1188" s="42" t="s">
        <v>8876</v>
      </c>
      <c r="O1188" s="42"/>
    </row>
    <row r="1189" spans="1:15" x14ac:dyDescent="0.3">
      <c r="A1189" s="42" t="s">
        <v>8200</v>
      </c>
      <c r="B1189" s="42" t="s">
        <v>8448</v>
      </c>
      <c r="C1189" s="43" t="s">
        <v>3048</v>
      </c>
      <c r="D1189" s="42" t="s">
        <v>154</v>
      </c>
      <c r="E1189" s="43" t="s">
        <v>2289</v>
      </c>
      <c r="F1189" s="42" t="s">
        <v>2455</v>
      </c>
      <c r="G1189" s="42" t="s">
        <v>8447</v>
      </c>
      <c r="H1189" s="42" t="s">
        <v>70</v>
      </c>
      <c r="I1189" s="42" t="s">
        <v>8301</v>
      </c>
      <c r="J1189" s="42" t="s">
        <v>6019</v>
      </c>
      <c r="K1189" s="42" t="s">
        <v>231</v>
      </c>
      <c r="L1189" s="42" t="s">
        <v>326</v>
      </c>
      <c r="M1189" s="42" t="s">
        <v>9021</v>
      </c>
      <c r="N1189" s="42" t="s">
        <v>8876</v>
      </c>
      <c r="O1189" s="42"/>
    </row>
    <row r="1190" spans="1:15" x14ac:dyDescent="0.3">
      <c r="A1190" s="42" t="s">
        <v>8200</v>
      </c>
      <c r="B1190" s="42" t="s">
        <v>8452</v>
      </c>
      <c r="C1190" s="43" t="s">
        <v>3048</v>
      </c>
      <c r="D1190" s="42" t="s">
        <v>142</v>
      </c>
      <c r="E1190" s="43" t="s">
        <v>6018</v>
      </c>
      <c r="F1190" s="42" t="s">
        <v>2455</v>
      </c>
      <c r="G1190" s="42" t="s">
        <v>8451</v>
      </c>
      <c r="H1190" s="42" t="s">
        <v>70</v>
      </c>
      <c r="I1190" s="42" t="s">
        <v>8450</v>
      </c>
      <c r="J1190" s="42" t="s">
        <v>2675</v>
      </c>
      <c r="K1190" s="42" t="s">
        <v>231</v>
      </c>
      <c r="L1190" s="42" t="s">
        <v>326</v>
      </c>
      <c r="M1190" s="42" t="s">
        <v>8917</v>
      </c>
      <c r="N1190" s="42" t="s">
        <v>8876</v>
      </c>
      <c r="O1190" s="42"/>
    </row>
    <row r="1191" spans="1:15" x14ac:dyDescent="0.3">
      <c r="A1191" s="42" t="s">
        <v>8200</v>
      </c>
      <c r="B1191" s="42" t="s">
        <v>8679</v>
      </c>
      <c r="C1191" s="43" t="s">
        <v>18</v>
      </c>
      <c r="D1191" s="42" t="s">
        <v>142</v>
      </c>
      <c r="E1191" s="43" t="s">
        <v>2289</v>
      </c>
      <c r="F1191" s="42" t="s">
        <v>2485</v>
      </c>
      <c r="G1191" s="42" t="s">
        <v>8678</v>
      </c>
      <c r="H1191" s="42" t="s">
        <v>70</v>
      </c>
      <c r="I1191" s="42" t="s">
        <v>8680</v>
      </c>
      <c r="J1191" s="42" t="s">
        <v>2675</v>
      </c>
      <c r="K1191" s="42" t="s">
        <v>231</v>
      </c>
      <c r="L1191" s="42" t="s">
        <v>326</v>
      </c>
      <c r="M1191" s="42" t="s">
        <v>827</v>
      </c>
      <c r="N1191" s="42" t="s">
        <v>8876</v>
      </c>
      <c r="O1191" s="42"/>
    </row>
    <row r="1192" spans="1:15" x14ac:dyDescent="0.3">
      <c r="A1192" s="42" t="s">
        <v>8200</v>
      </c>
      <c r="B1192" s="42" t="s">
        <v>8589</v>
      </c>
      <c r="C1192" s="43" t="s">
        <v>2556</v>
      </c>
      <c r="D1192" s="42" t="s">
        <v>154</v>
      </c>
      <c r="E1192" s="43" t="s">
        <v>2289</v>
      </c>
      <c r="F1192" s="42" t="s">
        <v>2466</v>
      </c>
      <c r="G1192" s="42" t="s">
        <v>8588</v>
      </c>
      <c r="H1192" s="42" t="s">
        <v>70</v>
      </c>
      <c r="I1192" s="42" t="s">
        <v>8590</v>
      </c>
      <c r="J1192" s="42" t="s">
        <v>6019</v>
      </c>
      <c r="K1192" s="42" t="s">
        <v>231</v>
      </c>
      <c r="L1192" s="42" t="s">
        <v>326</v>
      </c>
      <c r="M1192" s="42" t="s">
        <v>1010</v>
      </c>
      <c r="N1192" s="42" t="s">
        <v>8876</v>
      </c>
      <c r="O1192" s="42"/>
    </row>
    <row r="1193" spans="1:15" x14ac:dyDescent="0.3">
      <c r="A1193" s="42" t="s">
        <v>8200</v>
      </c>
      <c r="B1193" s="42" t="s">
        <v>8592</v>
      </c>
      <c r="C1193" s="43" t="s">
        <v>2556</v>
      </c>
      <c r="D1193" s="42" t="s">
        <v>142</v>
      </c>
      <c r="E1193" s="43" t="s">
        <v>6018</v>
      </c>
      <c r="F1193" s="42" t="s">
        <v>2466</v>
      </c>
      <c r="G1193" s="42" t="s">
        <v>8591</v>
      </c>
      <c r="H1193" s="42" t="s">
        <v>70</v>
      </c>
      <c r="I1193" s="42" t="s">
        <v>8590</v>
      </c>
      <c r="J1193" s="42" t="s">
        <v>2675</v>
      </c>
      <c r="K1193" s="42" t="s">
        <v>231</v>
      </c>
      <c r="L1193" s="42" t="s">
        <v>326</v>
      </c>
      <c r="M1193" s="42" t="s">
        <v>1010</v>
      </c>
      <c r="N1193" s="42" t="s">
        <v>8876</v>
      </c>
      <c r="O1193" s="42"/>
    </row>
    <row r="1194" spans="1:15" x14ac:dyDescent="0.3">
      <c r="A1194" s="42" t="s">
        <v>8200</v>
      </c>
      <c r="B1194" s="42" t="s">
        <v>8456</v>
      </c>
      <c r="C1194" s="43" t="s">
        <v>18</v>
      </c>
      <c r="D1194" s="42" t="s">
        <v>154</v>
      </c>
      <c r="E1194" s="43" t="s">
        <v>2289</v>
      </c>
      <c r="F1194" s="42" t="s">
        <v>2455</v>
      </c>
      <c r="G1194" s="42" t="s">
        <v>8455</v>
      </c>
      <c r="H1194" s="42" t="s">
        <v>70</v>
      </c>
      <c r="I1194" s="42" t="s">
        <v>8457</v>
      </c>
      <c r="J1194" s="42" t="s">
        <v>6019</v>
      </c>
      <c r="K1194" s="42" t="s">
        <v>231</v>
      </c>
      <c r="L1194" s="42" t="s">
        <v>326</v>
      </c>
      <c r="M1194" s="42" t="s">
        <v>9035</v>
      </c>
      <c r="N1194" s="42" t="s">
        <v>8876</v>
      </c>
      <c r="O1194" s="42"/>
    </row>
    <row r="1195" spans="1:15" x14ac:dyDescent="0.3">
      <c r="A1195" s="42" t="s">
        <v>8200</v>
      </c>
      <c r="B1195" s="42" t="s">
        <v>8459</v>
      </c>
      <c r="C1195" s="43" t="s">
        <v>18</v>
      </c>
      <c r="D1195" s="42" t="s">
        <v>142</v>
      </c>
      <c r="E1195" s="43" t="s">
        <v>6018</v>
      </c>
      <c r="F1195" s="42" t="s">
        <v>2455</v>
      </c>
      <c r="G1195" s="42" t="s">
        <v>8458</v>
      </c>
      <c r="H1195" s="42" t="s">
        <v>70</v>
      </c>
      <c r="I1195" s="42" t="s">
        <v>8460</v>
      </c>
      <c r="J1195" s="42" t="s">
        <v>2675</v>
      </c>
      <c r="K1195" s="42" t="s">
        <v>231</v>
      </c>
      <c r="L1195" s="42" t="s">
        <v>326</v>
      </c>
      <c r="M1195" s="42" t="s">
        <v>9035</v>
      </c>
      <c r="N1195" s="42" t="s">
        <v>8876</v>
      </c>
      <c r="O1195" s="42"/>
    </row>
    <row r="1196" spans="1:15" x14ac:dyDescent="0.3">
      <c r="A1196" s="42" t="s">
        <v>8200</v>
      </c>
      <c r="B1196" s="42" t="s">
        <v>8503</v>
      </c>
      <c r="C1196" s="43" t="s">
        <v>2556</v>
      </c>
      <c r="D1196" s="42" t="s">
        <v>154</v>
      </c>
      <c r="E1196" s="43" t="s">
        <v>2289</v>
      </c>
      <c r="F1196" s="42" t="s">
        <v>2461</v>
      </c>
      <c r="G1196" s="42" t="s">
        <v>8502</v>
      </c>
      <c r="H1196" s="42" t="s">
        <v>70</v>
      </c>
      <c r="I1196" s="42" t="s">
        <v>8504</v>
      </c>
      <c r="J1196" s="42" t="s">
        <v>6019</v>
      </c>
      <c r="K1196" s="42" t="s">
        <v>231</v>
      </c>
      <c r="L1196" s="42" t="s">
        <v>326</v>
      </c>
      <c r="M1196" s="42" t="s">
        <v>1013</v>
      </c>
      <c r="N1196" s="42" t="s">
        <v>8876</v>
      </c>
      <c r="O1196" s="42"/>
    </row>
    <row r="1197" spans="1:15" x14ac:dyDescent="0.3">
      <c r="A1197" s="42" t="s">
        <v>8200</v>
      </c>
      <c r="B1197" s="42" t="s">
        <v>8506</v>
      </c>
      <c r="C1197" s="43" t="s">
        <v>2556</v>
      </c>
      <c r="D1197" s="42" t="s">
        <v>142</v>
      </c>
      <c r="E1197" s="43" t="s">
        <v>6018</v>
      </c>
      <c r="F1197" s="42" t="s">
        <v>2461</v>
      </c>
      <c r="G1197" s="42" t="s">
        <v>8505</v>
      </c>
      <c r="H1197" s="42" t="s">
        <v>70</v>
      </c>
      <c r="I1197" s="42" t="s">
        <v>8504</v>
      </c>
      <c r="J1197" s="42" t="s">
        <v>2675</v>
      </c>
      <c r="K1197" s="42" t="s">
        <v>231</v>
      </c>
      <c r="L1197" s="42" t="s">
        <v>326</v>
      </c>
      <c r="M1197" s="42" t="s">
        <v>1013</v>
      </c>
      <c r="N1197" s="42" t="s">
        <v>8876</v>
      </c>
      <c r="O1197" s="42"/>
    </row>
    <row r="1198" spans="1:15" x14ac:dyDescent="0.3">
      <c r="A1198" s="42" t="s">
        <v>8200</v>
      </c>
      <c r="B1198" s="42" t="s">
        <v>8462</v>
      </c>
      <c r="C1198" s="43" t="s">
        <v>26</v>
      </c>
      <c r="D1198" s="42" t="s">
        <v>154</v>
      </c>
      <c r="E1198" s="43" t="s">
        <v>2289</v>
      </c>
      <c r="F1198" s="42" t="s">
        <v>2455</v>
      </c>
      <c r="G1198" s="42" t="s">
        <v>8461</v>
      </c>
      <c r="H1198" s="42" t="s">
        <v>70</v>
      </c>
      <c r="I1198" s="42" t="s">
        <v>8463</v>
      </c>
      <c r="J1198" s="42" t="s">
        <v>6019</v>
      </c>
      <c r="K1198" s="42" t="s">
        <v>231</v>
      </c>
      <c r="L1198" s="42" t="s">
        <v>326</v>
      </c>
      <c r="M1198" s="42" t="s">
        <v>9021</v>
      </c>
      <c r="N1198" s="42" t="s">
        <v>8876</v>
      </c>
      <c r="O1198" s="42"/>
    </row>
    <row r="1199" spans="1:15" x14ac:dyDescent="0.3">
      <c r="A1199" s="42" t="s">
        <v>8200</v>
      </c>
      <c r="B1199" s="42" t="s">
        <v>8467</v>
      </c>
      <c r="C1199" s="43" t="s">
        <v>26</v>
      </c>
      <c r="D1199" s="42" t="s">
        <v>142</v>
      </c>
      <c r="E1199" s="43" t="s">
        <v>6018</v>
      </c>
      <c r="F1199" s="42" t="s">
        <v>2455</v>
      </c>
      <c r="G1199" s="42" t="s">
        <v>8466</v>
      </c>
      <c r="H1199" s="42" t="s">
        <v>70</v>
      </c>
      <c r="I1199" s="42" t="s">
        <v>8463</v>
      </c>
      <c r="J1199" s="42" t="s">
        <v>2675</v>
      </c>
      <c r="K1199" s="42" t="s">
        <v>231</v>
      </c>
      <c r="L1199" s="42" t="s">
        <v>326</v>
      </c>
      <c r="M1199" s="42" t="s">
        <v>9021</v>
      </c>
      <c r="N1199" s="42" t="s">
        <v>8876</v>
      </c>
      <c r="O1199" s="42"/>
    </row>
    <row r="1200" spans="1:15" x14ac:dyDescent="0.3">
      <c r="A1200" s="42" t="s">
        <v>8200</v>
      </c>
      <c r="B1200" s="42" t="s">
        <v>8544</v>
      </c>
      <c r="C1200" s="43" t="s">
        <v>3048</v>
      </c>
      <c r="D1200" s="42" t="s">
        <v>154</v>
      </c>
      <c r="E1200" s="43" t="s">
        <v>2289</v>
      </c>
      <c r="F1200" s="42" t="s">
        <v>2464</v>
      </c>
      <c r="G1200" s="42" t="s">
        <v>8543</v>
      </c>
      <c r="H1200" s="42" t="s">
        <v>70</v>
      </c>
      <c r="I1200" s="42" t="s">
        <v>8545</v>
      </c>
      <c r="J1200" s="42" t="s">
        <v>6019</v>
      </c>
      <c r="K1200" s="42" t="s">
        <v>231</v>
      </c>
      <c r="L1200" s="42" t="s">
        <v>326</v>
      </c>
      <c r="M1200" s="42" t="s">
        <v>9053</v>
      </c>
      <c r="N1200" s="42" t="s">
        <v>8876</v>
      </c>
      <c r="O1200" s="42"/>
    </row>
    <row r="1201" spans="1:15" x14ac:dyDescent="0.3">
      <c r="A1201" s="42" t="s">
        <v>8200</v>
      </c>
      <c r="B1201" s="42" t="s">
        <v>8305</v>
      </c>
      <c r="C1201" s="43" t="s">
        <v>18</v>
      </c>
      <c r="D1201" s="42" t="s">
        <v>142</v>
      </c>
      <c r="E1201" s="43" t="s">
        <v>2289</v>
      </c>
      <c r="F1201" s="42" t="s">
        <v>2436</v>
      </c>
      <c r="G1201" s="42" t="s">
        <v>8304</v>
      </c>
      <c r="H1201" s="42" t="s">
        <v>70</v>
      </c>
      <c r="I1201" s="42" t="s">
        <v>8306</v>
      </c>
      <c r="J1201" s="42" t="s">
        <v>2675</v>
      </c>
      <c r="K1201" s="42" t="s">
        <v>231</v>
      </c>
      <c r="L1201" s="42" t="s">
        <v>326</v>
      </c>
      <c r="M1201" s="42" t="s">
        <v>9025</v>
      </c>
      <c r="N1201" s="42" t="s">
        <v>8876</v>
      </c>
      <c r="O1201" s="42"/>
    </row>
    <row r="1202" spans="1:15" x14ac:dyDescent="0.3">
      <c r="A1202" s="42" t="s">
        <v>8200</v>
      </c>
      <c r="B1202" s="42" t="s">
        <v>8565</v>
      </c>
      <c r="C1202" s="43" t="s">
        <v>18</v>
      </c>
      <c r="D1202" s="42" t="s">
        <v>154</v>
      </c>
      <c r="E1202" s="43" t="s">
        <v>2289</v>
      </c>
      <c r="F1202" s="42" t="s">
        <v>2464</v>
      </c>
      <c r="G1202" s="42" t="s">
        <v>8564</v>
      </c>
      <c r="H1202" s="42" t="s">
        <v>70</v>
      </c>
      <c r="I1202" s="42" t="s">
        <v>8566</v>
      </c>
      <c r="J1202" s="42" t="s">
        <v>6019</v>
      </c>
      <c r="K1202" s="42" t="s">
        <v>231</v>
      </c>
      <c r="L1202" s="42" t="s">
        <v>326</v>
      </c>
      <c r="M1202" s="42" t="s">
        <v>1016</v>
      </c>
      <c r="N1202" s="42" t="s">
        <v>8876</v>
      </c>
      <c r="O1202" s="42"/>
    </row>
    <row r="1203" spans="1:15" x14ac:dyDescent="0.3">
      <c r="A1203" s="42" t="s">
        <v>8200</v>
      </c>
      <c r="B1203" s="42" t="s">
        <v>8568</v>
      </c>
      <c r="C1203" s="43" t="s">
        <v>18</v>
      </c>
      <c r="D1203" s="42" t="s">
        <v>142</v>
      </c>
      <c r="E1203" s="43" t="s">
        <v>6018</v>
      </c>
      <c r="F1203" s="42" t="s">
        <v>2464</v>
      </c>
      <c r="G1203" s="42" t="s">
        <v>8567</v>
      </c>
      <c r="H1203" s="42" t="s">
        <v>70</v>
      </c>
      <c r="I1203" s="42" t="s">
        <v>8566</v>
      </c>
      <c r="J1203" s="42" t="s">
        <v>2675</v>
      </c>
      <c r="K1203" s="42" t="s">
        <v>231</v>
      </c>
      <c r="L1203" s="42" t="s">
        <v>326</v>
      </c>
      <c r="M1203" s="42" t="s">
        <v>1016</v>
      </c>
      <c r="N1203" s="42" t="s">
        <v>8876</v>
      </c>
      <c r="O1203" s="42"/>
    </row>
    <row r="1204" spans="1:15" x14ac:dyDescent="0.3">
      <c r="A1204" s="42" t="s">
        <v>8200</v>
      </c>
      <c r="B1204" s="42" t="s">
        <v>8699</v>
      </c>
      <c r="C1204" s="43" t="s">
        <v>18</v>
      </c>
      <c r="D1204" s="42" t="s">
        <v>142</v>
      </c>
      <c r="E1204" s="43" t="s">
        <v>2289</v>
      </c>
      <c r="F1204" s="42" t="s">
        <v>2490</v>
      </c>
      <c r="G1204" s="42" t="s">
        <v>8698</v>
      </c>
      <c r="H1204" s="42" t="s">
        <v>70</v>
      </c>
      <c r="I1204" s="42" t="s">
        <v>8700</v>
      </c>
      <c r="J1204" s="42" t="s">
        <v>2675</v>
      </c>
      <c r="K1204" s="42" t="s">
        <v>231</v>
      </c>
      <c r="L1204" s="42" t="s">
        <v>326</v>
      </c>
      <c r="M1204" s="42" t="s">
        <v>794</v>
      </c>
      <c r="N1204" s="42" t="s">
        <v>8876</v>
      </c>
      <c r="O1204" s="42"/>
    </row>
    <row r="1205" spans="1:15" x14ac:dyDescent="0.3">
      <c r="A1205" s="42" t="s">
        <v>8200</v>
      </c>
      <c r="B1205" s="42" t="s">
        <v>8621</v>
      </c>
      <c r="C1205" s="43" t="s">
        <v>26</v>
      </c>
      <c r="D1205" s="42" t="s">
        <v>142</v>
      </c>
      <c r="E1205" s="43" t="s">
        <v>2289</v>
      </c>
      <c r="F1205" s="42" t="s">
        <v>2473</v>
      </c>
      <c r="G1205" s="42" t="s">
        <v>8620</v>
      </c>
      <c r="H1205" s="42" t="s">
        <v>70</v>
      </c>
      <c r="I1205" s="42" t="s">
        <v>8622</v>
      </c>
      <c r="J1205" s="42" t="s">
        <v>2675</v>
      </c>
      <c r="K1205" s="42" t="s">
        <v>231</v>
      </c>
      <c r="L1205" s="42" t="s">
        <v>326</v>
      </c>
      <c r="M1205" s="42" t="s">
        <v>321</v>
      </c>
      <c r="N1205" s="42" t="s">
        <v>8876</v>
      </c>
      <c r="O1205" s="42"/>
    </row>
    <row r="1206" spans="1:15" x14ac:dyDescent="0.3">
      <c r="A1206" s="42" t="s">
        <v>8200</v>
      </c>
      <c r="B1206" s="42" t="s">
        <v>8216</v>
      </c>
      <c r="C1206" s="43" t="s">
        <v>2556</v>
      </c>
      <c r="D1206" s="42" t="s">
        <v>142</v>
      </c>
      <c r="E1206" s="43" t="s">
        <v>2289</v>
      </c>
      <c r="F1206" s="42" t="s">
        <v>2433</v>
      </c>
      <c r="G1206" s="42" t="s">
        <v>8215</v>
      </c>
      <c r="H1206" s="42" t="s">
        <v>70</v>
      </c>
      <c r="I1206" s="42" t="s">
        <v>8217</v>
      </c>
      <c r="J1206" s="42" t="s">
        <v>2675</v>
      </c>
      <c r="K1206" s="42" t="s">
        <v>231</v>
      </c>
      <c r="L1206" s="42" t="s">
        <v>326</v>
      </c>
      <c r="M1206" s="42" t="s">
        <v>990</v>
      </c>
      <c r="N1206" s="42" t="s">
        <v>8876</v>
      </c>
      <c r="O1206" s="42"/>
    </row>
    <row r="1207" spans="1:15" x14ac:dyDescent="0.3">
      <c r="A1207" s="42" t="s">
        <v>8200</v>
      </c>
      <c r="B1207" s="42" t="s">
        <v>8552</v>
      </c>
      <c r="C1207" s="43" t="s">
        <v>3048</v>
      </c>
      <c r="D1207" s="42" t="s">
        <v>154</v>
      </c>
      <c r="E1207" s="43" t="s">
        <v>2289</v>
      </c>
      <c r="F1207" s="42" t="s">
        <v>2464</v>
      </c>
      <c r="G1207" s="42" t="s">
        <v>8551</v>
      </c>
      <c r="H1207" s="42" t="s">
        <v>70</v>
      </c>
      <c r="I1207" s="42" t="s">
        <v>8309</v>
      </c>
      <c r="J1207" s="42" t="s">
        <v>6019</v>
      </c>
      <c r="K1207" s="42" t="s">
        <v>231</v>
      </c>
      <c r="L1207" s="42" t="s">
        <v>326</v>
      </c>
      <c r="M1207" s="42" t="s">
        <v>9053</v>
      </c>
      <c r="N1207" s="42" t="s">
        <v>8876</v>
      </c>
      <c r="O1207" s="42"/>
    </row>
    <row r="1208" spans="1:15" x14ac:dyDescent="0.3">
      <c r="A1208" s="42" t="s">
        <v>8200</v>
      </c>
      <c r="B1208" s="42" t="s">
        <v>8308</v>
      </c>
      <c r="C1208" s="43" t="s">
        <v>3048</v>
      </c>
      <c r="D1208" s="42" t="s">
        <v>142</v>
      </c>
      <c r="E1208" s="43" t="s">
        <v>2289</v>
      </c>
      <c r="F1208" s="42" t="s">
        <v>2436</v>
      </c>
      <c r="G1208" s="42" t="s">
        <v>8307</v>
      </c>
      <c r="H1208" s="42" t="s">
        <v>70</v>
      </c>
      <c r="I1208" s="42" t="s">
        <v>8309</v>
      </c>
      <c r="J1208" s="42" t="s">
        <v>2675</v>
      </c>
      <c r="K1208" s="42" t="s">
        <v>231</v>
      </c>
      <c r="L1208" s="42" t="s">
        <v>326</v>
      </c>
      <c r="M1208" s="42" t="s">
        <v>9025</v>
      </c>
      <c r="N1208" s="42" t="s">
        <v>8876</v>
      </c>
      <c r="O1208" s="42"/>
    </row>
    <row r="1209" spans="1:15" x14ac:dyDescent="0.3">
      <c r="A1209" s="42" t="s">
        <v>8200</v>
      </c>
      <c r="B1209" s="42" t="s">
        <v>8655</v>
      </c>
      <c r="C1209" s="43" t="s">
        <v>3048</v>
      </c>
      <c r="D1209" s="42" t="s">
        <v>142</v>
      </c>
      <c r="E1209" s="43" t="s">
        <v>2289</v>
      </c>
      <c r="F1209" s="42" t="s">
        <v>2479</v>
      </c>
      <c r="G1209" s="42" t="s">
        <v>8654</v>
      </c>
      <c r="H1209" s="42" t="s">
        <v>70</v>
      </c>
      <c r="I1209" s="42" t="s">
        <v>8656</v>
      </c>
      <c r="J1209" s="42" t="s">
        <v>2675</v>
      </c>
      <c r="K1209" s="42" t="s">
        <v>231</v>
      </c>
      <c r="L1209" s="42" t="s">
        <v>326</v>
      </c>
      <c r="M1209" s="42" t="s">
        <v>817</v>
      </c>
      <c r="N1209" s="42" t="s">
        <v>8876</v>
      </c>
      <c r="O1209" s="42"/>
    </row>
    <row r="1210" spans="1:15" x14ac:dyDescent="0.3">
      <c r="A1210" s="42" t="s">
        <v>8200</v>
      </c>
      <c r="B1210" s="42" t="s">
        <v>8721</v>
      </c>
      <c r="C1210" s="43" t="s">
        <v>2556</v>
      </c>
      <c r="D1210" s="42" t="s">
        <v>142</v>
      </c>
      <c r="E1210" s="43" t="s">
        <v>2289</v>
      </c>
      <c r="F1210" s="42" t="s">
        <v>2496</v>
      </c>
      <c r="G1210" s="42" t="s">
        <v>8720</v>
      </c>
      <c r="H1210" s="42" t="s">
        <v>70</v>
      </c>
      <c r="I1210" s="42" t="s">
        <v>8722</v>
      </c>
      <c r="J1210" s="42" t="s">
        <v>2675</v>
      </c>
      <c r="K1210" s="42" t="s">
        <v>231</v>
      </c>
      <c r="L1210" s="42" t="s">
        <v>326</v>
      </c>
      <c r="M1210" s="42" t="s">
        <v>953</v>
      </c>
      <c r="N1210" s="42" t="s">
        <v>8876</v>
      </c>
      <c r="O1210" s="42"/>
    </row>
    <row r="1211" spans="1:15" x14ac:dyDescent="0.3">
      <c r="A1211" s="42" t="s">
        <v>8200</v>
      </c>
      <c r="B1211" s="42" t="s">
        <v>8363</v>
      </c>
      <c r="C1211" s="43" t="s">
        <v>8878</v>
      </c>
      <c r="D1211" s="42" t="s">
        <v>292</v>
      </c>
      <c r="E1211" s="43" t="s">
        <v>2289</v>
      </c>
      <c r="F1211" s="42" t="s">
        <v>2449</v>
      </c>
      <c r="G1211" s="42" t="s">
        <v>8362</v>
      </c>
      <c r="H1211" s="42" t="s">
        <v>70</v>
      </c>
      <c r="I1211" s="42" t="s">
        <v>8364</v>
      </c>
      <c r="J1211" s="42" t="s">
        <v>6112</v>
      </c>
      <c r="K1211" s="42" t="s">
        <v>231</v>
      </c>
      <c r="L1211" s="42" t="s">
        <v>326</v>
      </c>
      <c r="M1211" s="42" t="s">
        <v>842</v>
      </c>
      <c r="N1211" s="42" t="s">
        <v>8876</v>
      </c>
      <c r="O1211" s="42"/>
    </row>
    <row r="1212" spans="1:15" x14ac:dyDescent="0.3">
      <c r="A1212" s="42" t="s">
        <v>8200</v>
      </c>
      <c r="B1212" s="42" t="s">
        <v>8473</v>
      </c>
      <c r="C1212" s="43" t="s">
        <v>3048</v>
      </c>
      <c r="D1212" s="42" t="s">
        <v>154</v>
      </c>
      <c r="E1212" s="43" t="s">
        <v>2289</v>
      </c>
      <c r="F1212" s="42" t="s">
        <v>2455</v>
      </c>
      <c r="G1212" s="42" t="s">
        <v>8472</v>
      </c>
      <c r="H1212" s="42" t="s">
        <v>70</v>
      </c>
      <c r="I1212" s="42" t="s">
        <v>8364</v>
      </c>
      <c r="J1212" s="42" t="s">
        <v>6019</v>
      </c>
      <c r="K1212" s="42" t="s">
        <v>231</v>
      </c>
      <c r="L1212" s="42" t="s">
        <v>326</v>
      </c>
      <c r="M1212" s="42" t="s">
        <v>9054</v>
      </c>
      <c r="N1212" s="42" t="s">
        <v>8876</v>
      </c>
      <c r="O1212" s="42"/>
    </row>
    <row r="1213" spans="1:15" x14ac:dyDescent="0.3">
      <c r="A1213" s="42" t="s">
        <v>8200</v>
      </c>
      <c r="B1213" s="42" t="s">
        <v>8475</v>
      </c>
      <c r="C1213" s="43" t="s">
        <v>2556</v>
      </c>
      <c r="D1213" s="42" t="s">
        <v>142</v>
      </c>
      <c r="E1213" s="43" t="s">
        <v>6018</v>
      </c>
      <c r="F1213" s="42" t="s">
        <v>2455</v>
      </c>
      <c r="G1213" s="42" t="s">
        <v>8474</v>
      </c>
      <c r="H1213" s="42" t="s">
        <v>70</v>
      </c>
      <c r="I1213" s="42" t="s">
        <v>8364</v>
      </c>
      <c r="J1213" s="42" t="s">
        <v>2675</v>
      </c>
      <c r="K1213" s="42" t="s">
        <v>231</v>
      </c>
      <c r="L1213" s="42" t="s">
        <v>326</v>
      </c>
      <c r="M1213" s="42" t="s">
        <v>9054</v>
      </c>
      <c r="N1213" s="42" t="s">
        <v>8876</v>
      </c>
      <c r="O1213" s="42"/>
    </row>
    <row r="1214" spans="1:15" x14ac:dyDescent="0.3">
      <c r="A1214" s="42" t="s">
        <v>8200</v>
      </c>
      <c r="B1214" s="42" t="s">
        <v>8814</v>
      </c>
      <c r="C1214" s="43" t="s">
        <v>2556</v>
      </c>
      <c r="D1214" s="42" t="s">
        <v>142</v>
      </c>
      <c r="E1214" s="43" t="s">
        <v>2289</v>
      </c>
      <c r="F1214" s="42" t="s">
        <v>2515</v>
      </c>
      <c r="G1214" s="42" t="s">
        <v>8813</v>
      </c>
      <c r="H1214" s="42" t="s">
        <v>70</v>
      </c>
      <c r="I1214" s="42" t="s">
        <v>8815</v>
      </c>
      <c r="J1214" s="42" t="s">
        <v>2675</v>
      </c>
      <c r="K1214" s="42" t="s">
        <v>231</v>
      </c>
      <c r="L1214" s="42" t="s">
        <v>326</v>
      </c>
      <c r="M1214" s="42" t="s">
        <v>975</v>
      </c>
      <c r="N1214" s="42" t="s">
        <v>8876</v>
      </c>
      <c r="O1214" s="42"/>
    </row>
    <row r="1215" spans="1:15" x14ac:dyDescent="0.3">
      <c r="A1215" s="42" t="s">
        <v>8200</v>
      </c>
      <c r="B1215" s="42" t="s">
        <v>8500</v>
      </c>
      <c r="C1215" s="43" t="s">
        <v>8878</v>
      </c>
      <c r="D1215" s="42" t="s">
        <v>154</v>
      </c>
      <c r="E1215" s="43" t="s">
        <v>2289</v>
      </c>
      <c r="F1215" s="42" t="s">
        <v>2461</v>
      </c>
      <c r="G1215" s="42" t="s">
        <v>8499</v>
      </c>
      <c r="H1215" s="42" t="s">
        <v>70</v>
      </c>
      <c r="I1215" s="42" t="s">
        <v>8501</v>
      </c>
      <c r="J1215" s="42" t="s">
        <v>6019</v>
      </c>
      <c r="K1215" s="42" t="s">
        <v>231</v>
      </c>
      <c r="L1215" s="42" t="s">
        <v>326</v>
      </c>
      <c r="M1215" s="42" t="s">
        <v>9055</v>
      </c>
      <c r="N1215" s="42" t="s">
        <v>8876</v>
      </c>
      <c r="O1215" s="42" t="s">
        <v>10230</v>
      </c>
    </row>
    <row r="1216" spans="1:15" x14ac:dyDescent="0.3">
      <c r="A1216" s="42" t="s">
        <v>8200</v>
      </c>
      <c r="B1216" s="42" t="s">
        <v>4548</v>
      </c>
      <c r="C1216" s="43" t="s">
        <v>2556</v>
      </c>
      <c r="D1216" s="42" t="s">
        <v>142</v>
      </c>
      <c r="E1216" s="43" t="s">
        <v>2289</v>
      </c>
      <c r="F1216" s="42" t="s">
        <v>2492</v>
      </c>
      <c r="G1216" s="42" t="s">
        <v>8713</v>
      </c>
      <c r="H1216" s="42" t="s">
        <v>70</v>
      </c>
      <c r="I1216" s="42" t="s">
        <v>8501</v>
      </c>
      <c r="J1216" s="42" t="s">
        <v>2675</v>
      </c>
      <c r="K1216" s="42" t="s">
        <v>231</v>
      </c>
      <c r="L1216" s="42" t="s">
        <v>326</v>
      </c>
      <c r="M1216" s="42" t="s">
        <v>9056</v>
      </c>
      <c r="N1216" s="42" t="s">
        <v>8876</v>
      </c>
      <c r="O1216" s="42" t="s">
        <v>10230</v>
      </c>
    </row>
    <row r="1217" spans="1:15" x14ac:dyDescent="0.3">
      <c r="A1217" s="42" t="s">
        <v>8200</v>
      </c>
      <c r="B1217" s="42" t="s">
        <v>8422</v>
      </c>
      <c r="C1217" s="43" t="s">
        <v>3048</v>
      </c>
      <c r="D1217" s="42" t="s">
        <v>292</v>
      </c>
      <c r="E1217" s="43" t="s">
        <v>2289</v>
      </c>
      <c r="F1217" s="42" t="s">
        <v>2452</v>
      </c>
      <c r="G1217" s="42" t="s">
        <v>8421</v>
      </c>
      <c r="H1217" s="42" t="s">
        <v>70</v>
      </c>
      <c r="I1217" s="42" t="s">
        <v>8423</v>
      </c>
      <c r="J1217" s="42" t="s">
        <v>6112</v>
      </c>
      <c r="K1217" s="42" t="s">
        <v>231</v>
      </c>
      <c r="L1217" s="42" t="s">
        <v>326</v>
      </c>
      <c r="M1217" s="42" t="s">
        <v>9003</v>
      </c>
      <c r="N1217" s="42" t="s">
        <v>8876</v>
      </c>
      <c r="O1217" s="42"/>
    </row>
    <row r="1218" spans="1:15" x14ac:dyDescent="0.3">
      <c r="A1218" s="42" t="s">
        <v>8200</v>
      </c>
      <c r="B1218" s="42" t="s">
        <v>4587</v>
      </c>
      <c r="C1218" s="43" t="s">
        <v>3048</v>
      </c>
      <c r="D1218" s="42" t="s">
        <v>154</v>
      </c>
      <c r="E1218" s="43" t="s">
        <v>6018</v>
      </c>
      <c r="F1218" s="42" t="s">
        <v>2452</v>
      </c>
      <c r="G1218" s="42" t="s">
        <v>8424</v>
      </c>
      <c r="H1218" s="42" t="s">
        <v>70</v>
      </c>
      <c r="I1218" s="42" t="s">
        <v>8423</v>
      </c>
      <c r="J1218" s="42" t="s">
        <v>6019</v>
      </c>
      <c r="K1218" s="42" t="s">
        <v>231</v>
      </c>
      <c r="L1218" s="42" t="s">
        <v>326</v>
      </c>
      <c r="M1218" s="42" t="s">
        <v>9003</v>
      </c>
      <c r="N1218" s="42" t="s">
        <v>8876</v>
      </c>
      <c r="O1218" s="42"/>
    </row>
    <row r="1219" spans="1:15" x14ac:dyDescent="0.3">
      <c r="A1219" s="42" t="s">
        <v>8200</v>
      </c>
      <c r="B1219" s="42" t="s">
        <v>8426</v>
      </c>
      <c r="C1219" s="43" t="s">
        <v>3048</v>
      </c>
      <c r="D1219" s="42" t="s">
        <v>142</v>
      </c>
      <c r="E1219" s="43" t="s">
        <v>6018</v>
      </c>
      <c r="F1219" s="42" t="s">
        <v>2452</v>
      </c>
      <c r="G1219" s="42" t="s">
        <v>8425</v>
      </c>
      <c r="H1219" s="42" t="s">
        <v>70</v>
      </c>
      <c r="I1219" s="42" t="s">
        <v>8423</v>
      </c>
      <c r="J1219" s="42" t="s">
        <v>2675</v>
      </c>
      <c r="K1219" s="42" t="s">
        <v>231</v>
      </c>
      <c r="L1219" s="42" t="s">
        <v>326</v>
      </c>
      <c r="M1219" s="42" t="s">
        <v>9003</v>
      </c>
      <c r="N1219" s="42" t="s">
        <v>8876</v>
      </c>
      <c r="O1219" s="42"/>
    </row>
    <row r="1220" spans="1:15" x14ac:dyDescent="0.3">
      <c r="A1220" s="42" t="s">
        <v>8200</v>
      </c>
      <c r="B1220" s="42" t="s">
        <v>4590</v>
      </c>
      <c r="C1220" s="43" t="s">
        <v>2556</v>
      </c>
      <c r="D1220" s="42" t="s">
        <v>154</v>
      </c>
      <c r="E1220" s="43" t="s">
        <v>2289</v>
      </c>
      <c r="F1220" s="42" t="s">
        <v>2466</v>
      </c>
      <c r="G1220" s="42" t="s">
        <v>8595</v>
      </c>
      <c r="H1220" s="42" t="s">
        <v>70</v>
      </c>
      <c r="I1220" s="42" t="s">
        <v>8596</v>
      </c>
      <c r="J1220" s="42" t="s">
        <v>6019</v>
      </c>
      <c r="K1220" s="42" t="s">
        <v>231</v>
      </c>
      <c r="L1220" s="42" t="s">
        <v>326</v>
      </c>
      <c r="M1220" s="42" t="s">
        <v>996</v>
      </c>
      <c r="N1220" s="42" t="s">
        <v>8876</v>
      </c>
      <c r="O1220" s="42"/>
    </row>
    <row r="1221" spans="1:15" x14ac:dyDescent="0.3">
      <c r="A1221" s="42" t="s">
        <v>8200</v>
      </c>
      <c r="B1221" s="42" t="s">
        <v>4553</v>
      </c>
      <c r="C1221" s="43" t="s">
        <v>3048</v>
      </c>
      <c r="D1221" s="42" t="s">
        <v>142</v>
      </c>
      <c r="E1221" s="43" t="s">
        <v>6018</v>
      </c>
      <c r="F1221" s="42" t="s">
        <v>2466</v>
      </c>
      <c r="G1221" s="42" t="s">
        <v>8601</v>
      </c>
      <c r="H1221" s="42" t="s">
        <v>70</v>
      </c>
      <c r="I1221" s="42" t="s">
        <v>8596</v>
      </c>
      <c r="J1221" s="42" t="s">
        <v>2675</v>
      </c>
      <c r="K1221" s="42" t="s">
        <v>231</v>
      </c>
      <c r="L1221" s="42" t="s">
        <v>326</v>
      </c>
      <c r="M1221" s="42" t="s">
        <v>996</v>
      </c>
      <c r="N1221" s="42" t="s">
        <v>8876</v>
      </c>
      <c r="O1221" s="42"/>
    </row>
    <row r="1222" spans="1:15" x14ac:dyDescent="0.3">
      <c r="A1222" s="42" t="s">
        <v>8200</v>
      </c>
      <c r="B1222" s="42" t="s">
        <v>8323</v>
      </c>
      <c r="C1222" s="43" t="s">
        <v>8878</v>
      </c>
      <c r="D1222" s="42" t="s">
        <v>1944</v>
      </c>
      <c r="E1222" s="43" t="s">
        <v>2289</v>
      </c>
      <c r="F1222" s="42" t="s">
        <v>2446</v>
      </c>
      <c r="G1222" s="42" t="s">
        <v>8322</v>
      </c>
      <c r="H1222" s="42" t="s">
        <v>70</v>
      </c>
      <c r="I1222" s="42" t="s">
        <v>8301</v>
      </c>
      <c r="J1222" s="42" t="s">
        <v>6729</v>
      </c>
      <c r="K1222" s="42" t="s">
        <v>231</v>
      </c>
      <c r="L1222" s="42" t="s">
        <v>326</v>
      </c>
      <c r="M1222" s="42" t="s">
        <v>9057</v>
      </c>
      <c r="N1222" s="42" t="s">
        <v>8876</v>
      </c>
      <c r="O1222" s="42"/>
    </row>
    <row r="1223" spans="1:15" x14ac:dyDescent="0.3">
      <c r="A1223" s="42" t="s">
        <v>8200</v>
      </c>
      <c r="B1223" s="42" t="s">
        <v>4593</v>
      </c>
      <c r="C1223" s="43" t="s">
        <v>8878</v>
      </c>
      <c r="D1223" s="42" t="s">
        <v>292</v>
      </c>
      <c r="E1223" s="43" t="s">
        <v>2289</v>
      </c>
      <c r="F1223" s="42" t="s">
        <v>2449</v>
      </c>
      <c r="G1223" s="42" t="s">
        <v>8374</v>
      </c>
      <c r="H1223" s="42" t="s">
        <v>70</v>
      </c>
      <c r="I1223" s="42" t="s">
        <v>8301</v>
      </c>
      <c r="J1223" s="42" t="s">
        <v>6112</v>
      </c>
      <c r="K1223" s="42" t="s">
        <v>231</v>
      </c>
      <c r="L1223" s="42" t="s">
        <v>326</v>
      </c>
      <c r="M1223" s="42" t="s">
        <v>1019</v>
      </c>
      <c r="N1223" s="42" t="s">
        <v>8876</v>
      </c>
      <c r="O1223" s="42"/>
    </row>
    <row r="1224" spans="1:15" x14ac:dyDescent="0.3">
      <c r="A1224" s="42" t="s">
        <v>8200</v>
      </c>
      <c r="B1224" s="42" t="s">
        <v>4562</v>
      </c>
      <c r="C1224" s="43" t="s">
        <v>3048</v>
      </c>
      <c r="D1224" s="42" t="s">
        <v>142</v>
      </c>
      <c r="E1224" s="43" t="s">
        <v>2289</v>
      </c>
      <c r="F1224" s="42" t="s">
        <v>2436</v>
      </c>
      <c r="G1224" s="42" t="s">
        <v>8300</v>
      </c>
      <c r="H1224" s="42" t="s">
        <v>70</v>
      </c>
      <c r="I1224" s="42" t="s">
        <v>8301</v>
      </c>
      <c r="J1224" s="42" t="s">
        <v>2675</v>
      </c>
      <c r="K1224" s="42" t="s">
        <v>231</v>
      </c>
      <c r="L1224" s="42" t="s">
        <v>326</v>
      </c>
      <c r="M1224" s="42" t="s">
        <v>8921</v>
      </c>
      <c r="N1224" s="42" t="s">
        <v>8876</v>
      </c>
      <c r="O1224" s="42"/>
    </row>
    <row r="1225" spans="1:15" x14ac:dyDescent="0.3">
      <c r="A1225" s="42" t="s">
        <v>8200</v>
      </c>
      <c r="B1225" s="42" t="s">
        <v>4492</v>
      </c>
      <c r="C1225" s="43" t="s">
        <v>3048</v>
      </c>
      <c r="D1225" s="42" t="s">
        <v>142</v>
      </c>
      <c r="E1225" s="43" t="s">
        <v>2543</v>
      </c>
      <c r="F1225" s="42" t="s">
        <v>2433</v>
      </c>
      <c r="G1225" s="42" t="s">
        <v>8257</v>
      </c>
      <c r="H1225" s="42" t="s">
        <v>70</v>
      </c>
      <c r="I1225" s="42" t="s">
        <v>8255</v>
      </c>
      <c r="J1225" s="42" t="s">
        <v>2675</v>
      </c>
      <c r="K1225" s="42" t="s">
        <v>231</v>
      </c>
      <c r="L1225" s="42" t="s">
        <v>326</v>
      </c>
      <c r="M1225" s="42" t="s">
        <v>990</v>
      </c>
      <c r="N1225" s="42" t="s">
        <v>8876</v>
      </c>
      <c r="O1225" s="42"/>
    </row>
    <row r="1226" spans="1:15" x14ac:dyDescent="0.3">
      <c r="A1226" s="42" t="s">
        <v>8200</v>
      </c>
      <c r="B1226" s="42" t="s">
        <v>4516</v>
      </c>
      <c r="C1226" s="43" t="s">
        <v>2556</v>
      </c>
      <c r="D1226" s="42" t="s">
        <v>154</v>
      </c>
      <c r="E1226" s="43" t="s">
        <v>2289</v>
      </c>
      <c r="F1226" s="42" t="s">
        <v>2464</v>
      </c>
      <c r="G1226" s="42" t="s">
        <v>8557</v>
      </c>
      <c r="H1226" s="42" t="s">
        <v>70</v>
      </c>
      <c r="I1226" s="42" t="s">
        <v>8558</v>
      </c>
      <c r="J1226" s="42" t="s">
        <v>6019</v>
      </c>
      <c r="K1226" s="42" t="s">
        <v>231</v>
      </c>
      <c r="L1226" s="42" t="s">
        <v>326</v>
      </c>
      <c r="M1226" s="42" t="s">
        <v>8991</v>
      </c>
      <c r="N1226" s="42" t="s">
        <v>8876</v>
      </c>
      <c r="O1226" s="42"/>
    </row>
    <row r="1227" spans="1:15" x14ac:dyDescent="0.3">
      <c r="A1227" s="42" t="s">
        <v>8200</v>
      </c>
      <c r="B1227" s="42" t="s">
        <v>8677</v>
      </c>
      <c r="C1227" s="43" t="s">
        <v>2556</v>
      </c>
      <c r="D1227" s="42" t="s">
        <v>142</v>
      </c>
      <c r="E1227" s="43" t="s">
        <v>2289</v>
      </c>
      <c r="F1227" s="42" t="s">
        <v>2485</v>
      </c>
      <c r="G1227" s="42" t="s">
        <v>8676</v>
      </c>
      <c r="H1227" s="42" t="s">
        <v>70</v>
      </c>
      <c r="I1227" s="42" t="s">
        <v>8558</v>
      </c>
      <c r="J1227" s="42" t="s">
        <v>2675</v>
      </c>
      <c r="K1227" s="42" t="s">
        <v>231</v>
      </c>
      <c r="L1227" s="42" t="s">
        <v>326</v>
      </c>
      <c r="M1227" s="42" t="s">
        <v>9058</v>
      </c>
      <c r="N1227" s="42" t="s">
        <v>8876</v>
      </c>
      <c r="O1227" s="42"/>
    </row>
    <row r="1228" spans="1:15" x14ac:dyDescent="0.3">
      <c r="A1228" s="42" t="s">
        <v>8200</v>
      </c>
      <c r="B1228" s="42" t="s">
        <v>4519</v>
      </c>
      <c r="C1228" s="43" t="s">
        <v>8878</v>
      </c>
      <c r="D1228" s="42" t="s">
        <v>142</v>
      </c>
      <c r="E1228" s="43" t="s">
        <v>2289</v>
      </c>
      <c r="F1228" s="42" t="s">
        <v>2483</v>
      </c>
      <c r="G1228" s="42" t="s">
        <v>8668</v>
      </c>
      <c r="H1228" s="42" t="s">
        <v>70</v>
      </c>
      <c r="I1228" s="42" t="s">
        <v>8669</v>
      </c>
      <c r="J1228" s="42" t="s">
        <v>2675</v>
      </c>
      <c r="K1228" s="42" t="s">
        <v>231</v>
      </c>
      <c r="L1228" s="42" t="s">
        <v>326</v>
      </c>
      <c r="M1228" s="42" t="s">
        <v>2175</v>
      </c>
      <c r="N1228" s="42" t="s">
        <v>8876</v>
      </c>
      <c r="O1228" s="42"/>
    </row>
    <row r="1229" spans="1:15" x14ac:dyDescent="0.3">
      <c r="A1229" s="42" t="s">
        <v>8200</v>
      </c>
      <c r="B1229" s="42" t="s">
        <v>4529</v>
      </c>
      <c r="C1229" s="43" t="s">
        <v>2556</v>
      </c>
      <c r="D1229" s="42" t="s">
        <v>154</v>
      </c>
      <c r="E1229" s="43" t="s">
        <v>2289</v>
      </c>
      <c r="F1229" s="42" t="s">
        <v>2458</v>
      </c>
      <c r="G1229" s="42" t="s">
        <v>8481</v>
      </c>
      <c r="H1229" s="42" t="s">
        <v>70</v>
      </c>
      <c r="I1229" s="42" t="s">
        <v>8482</v>
      </c>
      <c r="J1229" s="42" t="s">
        <v>6019</v>
      </c>
      <c r="K1229" s="42" t="s">
        <v>231</v>
      </c>
      <c r="L1229" s="42" t="s">
        <v>326</v>
      </c>
      <c r="M1229" s="42" t="s">
        <v>1006</v>
      </c>
      <c r="N1229" s="42" t="s">
        <v>8876</v>
      </c>
      <c r="O1229" s="42"/>
    </row>
    <row r="1230" spans="1:15" x14ac:dyDescent="0.3">
      <c r="A1230" s="42" t="s">
        <v>8200</v>
      </c>
      <c r="B1230" s="42" t="s">
        <v>4532</v>
      </c>
      <c r="C1230" s="43" t="s">
        <v>18</v>
      </c>
      <c r="D1230" s="42" t="s">
        <v>142</v>
      </c>
      <c r="E1230" s="43" t="s">
        <v>6018</v>
      </c>
      <c r="F1230" s="42" t="s">
        <v>2458</v>
      </c>
      <c r="G1230" s="42" t="s">
        <v>8488</v>
      </c>
      <c r="H1230" s="42" t="s">
        <v>70</v>
      </c>
      <c r="I1230" s="42" t="s">
        <v>8482</v>
      </c>
      <c r="J1230" s="42" t="s">
        <v>2675</v>
      </c>
      <c r="K1230" s="42" t="s">
        <v>231</v>
      </c>
      <c r="L1230" s="42" t="s">
        <v>326</v>
      </c>
      <c r="M1230" s="42" t="s">
        <v>1006</v>
      </c>
      <c r="N1230" s="42" t="s">
        <v>8876</v>
      </c>
      <c r="O1230" s="42"/>
    </row>
    <row r="1231" spans="1:15" x14ac:dyDescent="0.3">
      <c r="A1231" s="42" t="s">
        <v>8200</v>
      </c>
      <c r="B1231" s="42" t="s">
        <v>4539</v>
      </c>
      <c r="C1231" s="43" t="s">
        <v>2556</v>
      </c>
      <c r="D1231" s="42" t="s">
        <v>154</v>
      </c>
      <c r="E1231" s="43" t="s">
        <v>2289</v>
      </c>
      <c r="F1231" s="42" t="s">
        <v>2458</v>
      </c>
      <c r="G1231" s="42" t="s">
        <v>8483</v>
      </c>
      <c r="H1231" s="42" t="s">
        <v>70</v>
      </c>
      <c r="I1231" s="42" t="s">
        <v>8484</v>
      </c>
      <c r="J1231" s="42" t="s">
        <v>6019</v>
      </c>
      <c r="K1231" s="42" t="s">
        <v>231</v>
      </c>
      <c r="L1231" s="42" t="s">
        <v>326</v>
      </c>
      <c r="M1231" s="42" t="s">
        <v>1006</v>
      </c>
      <c r="N1231" s="42" t="s">
        <v>8876</v>
      </c>
      <c r="O1231" s="42"/>
    </row>
    <row r="1232" spans="1:15" x14ac:dyDescent="0.3">
      <c r="A1232" s="42" t="s">
        <v>8200</v>
      </c>
      <c r="B1232" s="42" t="s">
        <v>4542</v>
      </c>
      <c r="C1232" s="43" t="s">
        <v>18</v>
      </c>
      <c r="D1232" s="42" t="s">
        <v>142</v>
      </c>
      <c r="E1232" s="43" t="s">
        <v>6018</v>
      </c>
      <c r="F1232" s="42" t="s">
        <v>2458</v>
      </c>
      <c r="G1232" s="42" t="s">
        <v>8493</v>
      </c>
      <c r="H1232" s="42" t="s">
        <v>70</v>
      </c>
      <c r="I1232" s="42" t="s">
        <v>8484</v>
      </c>
      <c r="J1232" s="42" t="s">
        <v>2675</v>
      </c>
      <c r="K1232" s="42" t="s">
        <v>231</v>
      </c>
      <c r="L1232" s="42" t="s">
        <v>326</v>
      </c>
      <c r="M1232" s="42" t="s">
        <v>1006</v>
      </c>
      <c r="N1232" s="42" t="s">
        <v>8876</v>
      </c>
      <c r="O1232" s="42"/>
    </row>
    <row r="1233" spans="1:15" x14ac:dyDescent="0.3">
      <c r="A1233" s="42" t="s">
        <v>8200</v>
      </c>
      <c r="B1233" s="42" t="s">
        <v>4545</v>
      </c>
      <c r="C1233" s="43" t="s">
        <v>3048</v>
      </c>
      <c r="D1233" s="42" t="s">
        <v>142</v>
      </c>
      <c r="E1233" s="43" t="s">
        <v>2289</v>
      </c>
      <c r="F1233" s="42" t="s">
        <v>2513</v>
      </c>
      <c r="G1233" s="42" t="s">
        <v>8811</v>
      </c>
      <c r="H1233" s="42" t="s">
        <v>70</v>
      </c>
      <c r="I1233" s="42" t="s">
        <v>8812</v>
      </c>
      <c r="J1233" s="42" t="s">
        <v>2675</v>
      </c>
      <c r="K1233" s="42" t="s">
        <v>231</v>
      </c>
      <c r="L1233" s="42" t="s">
        <v>326</v>
      </c>
      <c r="M1233" s="42" t="s">
        <v>971</v>
      </c>
      <c r="N1233" s="42" t="s">
        <v>8876</v>
      </c>
      <c r="O1233" s="42"/>
    </row>
    <row r="1234" spans="1:15" x14ac:dyDescent="0.3">
      <c r="A1234" s="42" t="s">
        <v>8200</v>
      </c>
      <c r="B1234" s="42" t="s">
        <v>8234</v>
      </c>
      <c r="C1234" s="43" t="s">
        <v>3048</v>
      </c>
      <c r="D1234" s="42" t="s">
        <v>142</v>
      </c>
      <c r="E1234" s="43" t="s">
        <v>2289</v>
      </c>
      <c r="F1234" s="42" t="s">
        <v>2433</v>
      </c>
      <c r="G1234" s="42" t="s">
        <v>8233</v>
      </c>
      <c r="H1234" s="42" t="s">
        <v>70</v>
      </c>
      <c r="I1234" s="42" t="s">
        <v>8235</v>
      </c>
      <c r="J1234" s="42" t="s">
        <v>2675</v>
      </c>
      <c r="K1234" s="42" t="s">
        <v>231</v>
      </c>
      <c r="L1234" s="42" t="s">
        <v>326</v>
      </c>
      <c r="M1234" s="42" t="s">
        <v>990</v>
      </c>
      <c r="N1234" s="42" t="s">
        <v>8876</v>
      </c>
      <c r="O1234" s="42"/>
    </row>
    <row r="1235" spans="1:15" x14ac:dyDescent="0.3">
      <c r="A1235" s="42" t="s">
        <v>8200</v>
      </c>
      <c r="B1235" s="42" t="s">
        <v>4569</v>
      </c>
      <c r="C1235" s="43" t="s">
        <v>8878</v>
      </c>
      <c r="D1235" s="42" t="s">
        <v>1944</v>
      </c>
      <c r="E1235" s="43" t="s">
        <v>2289</v>
      </c>
      <c r="F1235" s="42" t="s">
        <v>2446</v>
      </c>
      <c r="G1235" s="42" t="s">
        <v>8324</v>
      </c>
      <c r="H1235" s="42" t="s">
        <v>70</v>
      </c>
      <c r="I1235" s="42" t="s">
        <v>8325</v>
      </c>
      <c r="J1235" s="42" t="s">
        <v>6729</v>
      </c>
      <c r="K1235" s="42" t="s">
        <v>231</v>
      </c>
      <c r="L1235" s="42" t="s">
        <v>326</v>
      </c>
      <c r="M1235" s="42" t="s">
        <v>8926</v>
      </c>
      <c r="N1235" s="42" t="s">
        <v>8876</v>
      </c>
      <c r="O1235" s="42"/>
    </row>
    <row r="1236" spans="1:15" x14ac:dyDescent="0.3">
      <c r="A1236" s="42" t="s">
        <v>8200</v>
      </c>
      <c r="B1236" s="42" t="s">
        <v>4572</v>
      </c>
      <c r="C1236" s="43" t="s">
        <v>8878</v>
      </c>
      <c r="D1236" s="42" t="s">
        <v>292</v>
      </c>
      <c r="E1236" s="43" t="s">
        <v>6018</v>
      </c>
      <c r="F1236" s="42" t="s">
        <v>2446</v>
      </c>
      <c r="G1236" s="42" t="s">
        <v>8326</v>
      </c>
      <c r="H1236" s="42" t="s">
        <v>70</v>
      </c>
      <c r="I1236" s="42" t="s">
        <v>8325</v>
      </c>
      <c r="J1236" s="42" t="s">
        <v>6112</v>
      </c>
      <c r="K1236" s="42" t="s">
        <v>231</v>
      </c>
      <c r="L1236" s="42" t="s">
        <v>326</v>
      </c>
      <c r="M1236" s="42" t="s">
        <v>8926</v>
      </c>
      <c r="N1236" s="42" t="s">
        <v>8876</v>
      </c>
      <c r="O1236" s="42"/>
    </row>
    <row r="1237" spans="1:15" x14ac:dyDescent="0.3">
      <c r="A1237" s="42" t="s">
        <v>8200</v>
      </c>
      <c r="B1237" s="42" t="s">
        <v>5675</v>
      </c>
      <c r="C1237" s="43" t="s">
        <v>8878</v>
      </c>
      <c r="D1237" s="42" t="s">
        <v>154</v>
      </c>
      <c r="E1237" s="43" t="s">
        <v>6018</v>
      </c>
      <c r="F1237" s="42" t="s">
        <v>2449</v>
      </c>
      <c r="G1237" s="42" t="s">
        <v>8375</v>
      </c>
      <c r="H1237" s="42" t="s">
        <v>70</v>
      </c>
      <c r="I1237" s="42" t="s">
        <v>8325</v>
      </c>
      <c r="J1237" s="42" t="s">
        <v>6019</v>
      </c>
      <c r="K1237" s="42" t="s">
        <v>231</v>
      </c>
      <c r="L1237" s="42" t="s">
        <v>326</v>
      </c>
      <c r="M1237" s="42" t="s">
        <v>8926</v>
      </c>
      <c r="N1237" s="42" t="s">
        <v>8876</v>
      </c>
      <c r="O1237" s="42"/>
    </row>
    <row r="1238" spans="1:15" x14ac:dyDescent="0.3">
      <c r="A1238" s="42" t="s">
        <v>8200</v>
      </c>
      <c r="B1238" s="42" t="s">
        <v>3922</v>
      </c>
      <c r="C1238" s="43" t="s">
        <v>8878</v>
      </c>
      <c r="D1238" s="42" t="s">
        <v>142</v>
      </c>
      <c r="E1238" s="43" t="s">
        <v>6018</v>
      </c>
      <c r="F1238" s="42" t="s">
        <v>2449</v>
      </c>
      <c r="G1238" s="42" t="s">
        <v>8376</v>
      </c>
      <c r="H1238" s="42" t="s">
        <v>70</v>
      </c>
      <c r="I1238" s="42" t="s">
        <v>8325</v>
      </c>
      <c r="J1238" s="42" t="s">
        <v>2675</v>
      </c>
      <c r="K1238" s="42" t="s">
        <v>231</v>
      </c>
      <c r="L1238" s="42" t="s">
        <v>326</v>
      </c>
      <c r="M1238" s="42" t="s">
        <v>8926</v>
      </c>
      <c r="N1238" s="42" t="s">
        <v>8876</v>
      </c>
      <c r="O1238" s="42"/>
    </row>
    <row r="1239" spans="1:15" x14ac:dyDescent="0.3">
      <c r="A1239" s="42" t="s">
        <v>8200</v>
      </c>
      <c r="B1239" s="42" t="s">
        <v>8378</v>
      </c>
      <c r="C1239" s="43" t="s">
        <v>8878</v>
      </c>
      <c r="D1239" s="42" t="s">
        <v>292</v>
      </c>
      <c r="E1239" s="43" t="s">
        <v>2289</v>
      </c>
      <c r="F1239" s="42" t="s">
        <v>2449</v>
      </c>
      <c r="G1239" s="42" t="s">
        <v>8377</v>
      </c>
      <c r="H1239" s="42" t="s">
        <v>70</v>
      </c>
      <c r="I1239" s="42" t="s">
        <v>8379</v>
      </c>
      <c r="J1239" s="42" t="s">
        <v>6112</v>
      </c>
      <c r="K1239" s="42" t="s">
        <v>231</v>
      </c>
      <c r="L1239" s="42" t="s">
        <v>326</v>
      </c>
      <c r="M1239" s="42" t="s">
        <v>8937</v>
      </c>
      <c r="N1239" s="42" t="s">
        <v>8876</v>
      </c>
      <c r="O1239" s="42"/>
    </row>
    <row r="1240" spans="1:15" x14ac:dyDescent="0.3">
      <c r="A1240" s="42" t="s">
        <v>8200</v>
      </c>
      <c r="B1240" s="42" t="s">
        <v>8381</v>
      </c>
      <c r="C1240" s="43" t="s">
        <v>8878</v>
      </c>
      <c r="D1240" s="42" t="s">
        <v>154</v>
      </c>
      <c r="E1240" s="43" t="s">
        <v>6018</v>
      </c>
      <c r="F1240" s="42" t="s">
        <v>2449</v>
      </c>
      <c r="G1240" s="42" t="s">
        <v>8380</v>
      </c>
      <c r="H1240" s="42" t="s">
        <v>70</v>
      </c>
      <c r="I1240" s="42" t="s">
        <v>8379</v>
      </c>
      <c r="J1240" s="42" t="s">
        <v>6019</v>
      </c>
      <c r="K1240" s="42" t="s">
        <v>231</v>
      </c>
      <c r="L1240" s="42" t="s">
        <v>326</v>
      </c>
      <c r="M1240" s="42" t="s">
        <v>8937</v>
      </c>
      <c r="N1240" s="42" t="s">
        <v>8876</v>
      </c>
      <c r="O1240" s="42"/>
    </row>
    <row r="1241" spans="1:15" x14ac:dyDescent="0.3">
      <c r="A1241" s="42" t="s">
        <v>8200</v>
      </c>
      <c r="B1241" s="42" t="s">
        <v>8383</v>
      </c>
      <c r="C1241" s="43" t="s">
        <v>8878</v>
      </c>
      <c r="D1241" s="42" t="s">
        <v>142</v>
      </c>
      <c r="E1241" s="43" t="s">
        <v>6018</v>
      </c>
      <c r="F1241" s="42" t="s">
        <v>2449</v>
      </c>
      <c r="G1241" s="42" t="s">
        <v>8382</v>
      </c>
      <c r="H1241" s="42" t="s">
        <v>70</v>
      </c>
      <c r="I1241" s="42" t="s">
        <v>8379</v>
      </c>
      <c r="J1241" s="42" t="s">
        <v>2675</v>
      </c>
      <c r="K1241" s="42" t="s">
        <v>231</v>
      </c>
      <c r="L1241" s="42" t="s">
        <v>326</v>
      </c>
      <c r="M1241" s="42" t="s">
        <v>8937</v>
      </c>
      <c r="N1241" s="42" t="s">
        <v>8876</v>
      </c>
      <c r="O1241" s="42"/>
    </row>
    <row r="1242" spans="1:15" x14ac:dyDescent="0.3">
      <c r="A1242" s="42" t="s">
        <v>8200</v>
      </c>
      <c r="B1242" s="42" t="s">
        <v>4598</v>
      </c>
      <c r="C1242" s="43" t="s">
        <v>8878</v>
      </c>
      <c r="D1242" s="42" t="s">
        <v>154</v>
      </c>
      <c r="E1242" s="43" t="s">
        <v>2289</v>
      </c>
      <c r="F1242" s="42" t="s">
        <v>2466</v>
      </c>
      <c r="G1242" s="42" t="s">
        <v>8579</v>
      </c>
      <c r="H1242" s="42" t="s">
        <v>70</v>
      </c>
      <c r="I1242" s="42" t="s">
        <v>8580</v>
      </c>
      <c r="J1242" s="42" t="s">
        <v>6019</v>
      </c>
      <c r="K1242" s="42" t="s">
        <v>231</v>
      </c>
      <c r="L1242" s="42" t="s">
        <v>326</v>
      </c>
      <c r="M1242" s="42" t="s">
        <v>9049</v>
      </c>
      <c r="N1242" s="42" t="s">
        <v>8876</v>
      </c>
      <c r="O1242" s="42"/>
    </row>
    <row r="1243" spans="1:15" x14ac:dyDescent="0.3">
      <c r="A1243" s="42" t="s">
        <v>8200</v>
      </c>
      <c r="B1243" s="42" t="s">
        <v>8582</v>
      </c>
      <c r="C1243" s="43" t="s">
        <v>8878</v>
      </c>
      <c r="D1243" s="42" t="s">
        <v>142</v>
      </c>
      <c r="E1243" s="43" t="s">
        <v>6018</v>
      </c>
      <c r="F1243" s="42" t="s">
        <v>2466</v>
      </c>
      <c r="G1243" s="42" t="s">
        <v>8581</v>
      </c>
      <c r="H1243" s="42" t="s">
        <v>70</v>
      </c>
      <c r="I1243" s="42" t="s">
        <v>8580</v>
      </c>
      <c r="J1243" s="42" t="s">
        <v>2675</v>
      </c>
      <c r="K1243" s="42" t="s">
        <v>231</v>
      </c>
      <c r="L1243" s="42" t="s">
        <v>326</v>
      </c>
      <c r="M1243" s="42" t="s">
        <v>9049</v>
      </c>
      <c r="N1243" s="42" t="s">
        <v>8876</v>
      </c>
      <c r="O1243" s="42"/>
    </row>
    <row r="1244" spans="1:15" x14ac:dyDescent="0.3">
      <c r="A1244" s="42" t="s">
        <v>8200</v>
      </c>
      <c r="B1244" s="42" t="s">
        <v>8640</v>
      </c>
      <c r="C1244" s="43" t="s">
        <v>2556</v>
      </c>
      <c r="D1244" s="42" t="s">
        <v>142</v>
      </c>
      <c r="E1244" s="43" t="s">
        <v>2289</v>
      </c>
      <c r="F1244" s="42" t="s">
        <v>2475</v>
      </c>
      <c r="G1244" s="42" t="s">
        <v>8639</v>
      </c>
      <c r="H1244" s="42" t="s">
        <v>70</v>
      </c>
      <c r="I1244" s="42" t="s">
        <v>8641</v>
      </c>
      <c r="J1244" s="42" t="s">
        <v>2675</v>
      </c>
      <c r="K1244" s="42" t="s">
        <v>231</v>
      </c>
      <c r="L1244" s="42" t="s">
        <v>326</v>
      </c>
      <c r="M1244" s="42" t="s">
        <v>813</v>
      </c>
      <c r="N1244" s="42" t="s">
        <v>8876</v>
      </c>
      <c r="O1244" s="42"/>
    </row>
    <row r="1245" spans="1:15" x14ac:dyDescent="0.3">
      <c r="A1245" s="42" t="s">
        <v>8200</v>
      </c>
      <c r="B1245" s="42" t="s">
        <v>8643</v>
      </c>
      <c r="C1245" s="43" t="s">
        <v>2556</v>
      </c>
      <c r="D1245" s="42" t="s">
        <v>142</v>
      </c>
      <c r="E1245" s="43" t="s">
        <v>2289</v>
      </c>
      <c r="F1245" s="42" t="s">
        <v>2477</v>
      </c>
      <c r="G1245" s="42" t="s">
        <v>8642</v>
      </c>
      <c r="H1245" s="42" t="s">
        <v>70</v>
      </c>
      <c r="I1245" s="42" t="s">
        <v>8644</v>
      </c>
      <c r="J1245" s="42" t="s">
        <v>2675</v>
      </c>
      <c r="K1245" s="42" t="s">
        <v>231</v>
      </c>
      <c r="L1245" s="42" t="s">
        <v>326</v>
      </c>
      <c r="M1245" s="42" t="s">
        <v>2167</v>
      </c>
      <c r="N1245" s="42" t="s">
        <v>8876</v>
      </c>
      <c r="O1245" s="42"/>
    </row>
    <row r="1246" spans="1:15" x14ac:dyDescent="0.3">
      <c r="A1246" s="42" t="s">
        <v>8200</v>
      </c>
      <c r="B1246" s="42" t="s">
        <v>8570</v>
      </c>
      <c r="C1246" s="43" t="s">
        <v>2556</v>
      </c>
      <c r="D1246" s="42" t="s">
        <v>154</v>
      </c>
      <c r="E1246" s="43" t="s">
        <v>6556</v>
      </c>
      <c r="F1246" s="42" t="s">
        <v>2464</v>
      </c>
      <c r="G1246" s="42" t="s">
        <v>8569</v>
      </c>
      <c r="H1246" s="42" t="s">
        <v>70</v>
      </c>
      <c r="I1246" s="42" t="s">
        <v>8571</v>
      </c>
      <c r="J1246" s="42" t="s">
        <v>6019</v>
      </c>
      <c r="K1246" s="42" t="s">
        <v>231</v>
      </c>
      <c r="L1246" s="42" t="s">
        <v>326</v>
      </c>
      <c r="M1246" s="42" t="s">
        <v>1016</v>
      </c>
      <c r="N1246" s="42" t="s">
        <v>8876</v>
      </c>
      <c r="O1246" s="42"/>
    </row>
    <row r="1247" spans="1:15" x14ac:dyDescent="0.3">
      <c r="A1247" s="42" t="s">
        <v>8200</v>
      </c>
      <c r="B1247" s="42" t="s">
        <v>8573</v>
      </c>
      <c r="C1247" s="43" t="s">
        <v>2556</v>
      </c>
      <c r="D1247" s="42" t="s">
        <v>142</v>
      </c>
      <c r="E1247" s="43" t="s">
        <v>6018</v>
      </c>
      <c r="F1247" s="42" t="s">
        <v>2464</v>
      </c>
      <c r="G1247" s="42" t="s">
        <v>8572</v>
      </c>
      <c r="H1247" s="42" t="s">
        <v>70</v>
      </c>
      <c r="I1247" s="42" t="s">
        <v>8571</v>
      </c>
      <c r="J1247" s="42" t="s">
        <v>2675</v>
      </c>
      <c r="K1247" s="42" t="s">
        <v>231</v>
      </c>
      <c r="L1247" s="42" t="s">
        <v>326</v>
      </c>
      <c r="M1247" s="42" t="s">
        <v>1016</v>
      </c>
      <c r="N1247" s="42" t="s">
        <v>8876</v>
      </c>
      <c r="O1247" s="42"/>
    </row>
    <row r="1248" spans="1:15" x14ac:dyDescent="0.3">
      <c r="A1248" s="42" t="s">
        <v>8200</v>
      </c>
      <c r="B1248" s="42" t="s">
        <v>8736</v>
      </c>
      <c r="C1248" s="43" t="s">
        <v>8878</v>
      </c>
      <c r="D1248" s="42" t="s">
        <v>142</v>
      </c>
      <c r="E1248" s="43" t="s">
        <v>2289</v>
      </c>
      <c r="F1248" s="42" t="s">
        <v>2500</v>
      </c>
      <c r="G1248" s="42" t="s">
        <v>8735</v>
      </c>
      <c r="H1248" s="42" t="s">
        <v>70</v>
      </c>
      <c r="I1248" s="42" t="s">
        <v>8737</v>
      </c>
      <c r="J1248" s="42" t="s">
        <v>2675</v>
      </c>
      <c r="K1248" s="42" t="s">
        <v>231</v>
      </c>
      <c r="L1248" s="42" t="s">
        <v>326</v>
      </c>
      <c r="M1248" s="42" t="s">
        <v>2503</v>
      </c>
      <c r="N1248" s="42" t="s">
        <v>8876</v>
      </c>
      <c r="O1248" s="42"/>
    </row>
    <row r="1249" spans="1:15" x14ac:dyDescent="0.3">
      <c r="A1249" s="42" t="s">
        <v>8200</v>
      </c>
      <c r="B1249" s="42" t="s">
        <v>8594</v>
      </c>
      <c r="C1249" s="43" t="s">
        <v>2556</v>
      </c>
      <c r="D1249" s="42" t="s">
        <v>154</v>
      </c>
      <c r="E1249" s="43" t="s">
        <v>2289</v>
      </c>
      <c r="F1249" s="42" t="s">
        <v>2466</v>
      </c>
      <c r="G1249" s="42" t="s">
        <v>8593</v>
      </c>
      <c r="H1249" s="42" t="s">
        <v>70</v>
      </c>
      <c r="I1249" s="42" t="s">
        <v>8441</v>
      </c>
      <c r="J1249" s="42" t="s">
        <v>6019</v>
      </c>
      <c r="K1249" s="42" t="s">
        <v>231</v>
      </c>
      <c r="L1249" s="42" t="s">
        <v>326</v>
      </c>
      <c r="M1249" s="42" t="s">
        <v>839</v>
      </c>
      <c r="N1249" s="42" t="s">
        <v>8876</v>
      </c>
      <c r="O1249" s="42"/>
    </row>
    <row r="1250" spans="1:15" x14ac:dyDescent="0.3">
      <c r="A1250" s="42" t="s">
        <v>8200</v>
      </c>
      <c r="B1250" s="42" t="s">
        <v>8440</v>
      </c>
      <c r="C1250" s="43" t="s">
        <v>2556</v>
      </c>
      <c r="D1250" s="42" t="s">
        <v>142</v>
      </c>
      <c r="E1250" s="43" t="s">
        <v>6018</v>
      </c>
      <c r="F1250" s="42" t="s">
        <v>2455</v>
      </c>
      <c r="G1250" s="42" t="s">
        <v>8439</v>
      </c>
      <c r="H1250" s="42" t="s">
        <v>70</v>
      </c>
      <c r="I1250" s="42" t="s">
        <v>8441</v>
      </c>
      <c r="J1250" s="42" t="s">
        <v>2675</v>
      </c>
      <c r="K1250" s="42" t="s">
        <v>231</v>
      </c>
      <c r="L1250" s="42" t="s">
        <v>326</v>
      </c>
      <c r="M1250" s="42" t="s">
        <v>839</v>
      </c>
      <c r="N1250" s="42" t="s">
        <v>8876</v>
      </c>
      <c r="O1250" s="42"/>
    </row>
    <row r="1251" spans="1:15" x14ac:dyDescent="0.3">
      <c r="A1251" s="42" t="s">
        <v>8200</v>
      </c>
      <c r="B1251" s="42" t="s">
        <v>8854</v>
      </c>
      <c r="C1251" s="43" t="s">
        <v>18</v>
      </c>
      <c r="D1251" s="42" t="s">
        <v>142</v>
      </c>
      <c r="E1251" s="43" t="s">
        <v>2289</v>
      </c>
      <c r="F1251" s="42" t="s">
        <v>2563</v>
      </c>
      <c r="G1251" s="42" t="s">
        <v>8853</v>
      </c>
      <c r="H1251" s="42" t="s">
        <v>70</v>
      </c>
      <c r="I1251" s="42" t="s">
        <v>8855</v>
      </c>
      <c r="J1251" s="42" t="s">
        <v>2675</v>
      </c>
      <c r="K1251" s="42" t="s">
        <v>231</v>
      </c>
      <c r="L1251" s="42" t="s">
        <v>326</v>
      </c>
      <c r="M1251" s="42" t="s">
        <v>9059</v>
      </c>
      <c r="N1251" s="42" t="s">
        <v>8876</v>
      </c>
      <c r="O1251" s="42"/>
    </row>
    <row r="1252" spans="1:15" x14ac:dyDescent="0.3">
      <c r="A1252" s="42" t="s">
        <v>8200</v>
      </c>
      <c r="B1252" s="42" t="s">
        <v>8242</v>
      </c>
      <c r="C1252" s="43" t="s">
        <v>8878</v>
      </c>
      <c r="D1252" s="42" t="s">
        <v>142</v>
      </c>
      <c r="E1252" s="43" t="s">
        <v>2289</v>
      </c>
      <c r="F1252" s="42" t="s">
        <v>2433</v>
      </c>
      <c r="G1252" s="42" t="s">
        <v>8241</v>
      </c>
      <c r="H1252" s="42" t="s">
        <v>70</v>
      </c>
      <c r="I1252" s="42" t="s">
        <v>8243</v>
      </c>
      <c r="J1252" s="42" t="s">
        <v>2675</v>
      </c>
      <c r="K1252" s="42" t="s">
        <v>231</v>
      </c>
      <c r="L1252" s="42" t="s">
        <v>326</v>
      </c>
      <c r="M1252" s="42" t="s">
        <v>990</v>
      </c>
      <c r="N1252" s="42" t="s">
        <v>8876</v>
      </c>
      <c r="O1252" s="42"/>
    </row>
    <row r="1253" spans="1:15" x14ac:dyDescent="0.3">
      <c r="A1253" s="42" t="s">
        <v>8200</v>
      </c>
      <c r="B1253" s="42" t="s">
        <v>8540</v>
      </c>
      <c r="C1253" s="43" t="s">
        <v>3048</v>
      </c>
      <c r="D1253" s="42" t="s">
        <v>154</v>
      </c>
      <c r="E1253" s="43" t="s">
        <v>2289</v>
      </c>
      <c r="F1253" s="42" t="s">
        <v>2461</v>
      </c>
      <c r="G1253" s="42" t="s">
        <v>8539</v>
      </c>
      <c r="H1253" s="42" t="s">
        <v>70</v>
      </c>
      <c r="I1253" s="42" t="s">
        <v>8533</v>
      </c>
      <c r="J1253" s="42" t="s">
        <v>6019</v>
      </c>
      <c r="K1253" s="42" t="s">
        <v>231</v>
      </c>
      <c r="L1253" s="42" t="s">
        <v>326</v>
      </c>
      <c r="M1253" s="42" t="s">
        <v>9039</v>
      </c>
      <c r="N1253" s="42" t="s">
        <v>8876</v>
      </c>
      <c r="O1253" s="42"/>
    </row>
    <row r="1254" spans="1:15" x14ac:dyDescent="0.3">
      <c r="A1254" s="42" t="s">
        <v>8200</v>
      </c>
      <c r="B1254" s="42" t="s">
        <v>8542</v>
      </c>
      <c r="C1254" s="43" t="s">
        <v>3048</v>
      </c>
      <c r="D1254" s="42" t="s">
        <v>142</v>
      </c>
      <c r="E1254" s="43" t="s">
        <v>6018</v>
      </c>
      <c r="F1254" s="42" t="s">
        <v>2461</v>
      </c>
      <c r="G1254" s="42" t="s">
        <v>8541</v>
      </c>
      <c r="H1254" s="42" t="s">
        <v>70</v>
      </c>
      <c r="I1254" s="42" t="s">
        <v>8533</v>
      </c>
      <c r="J1254" s="42" t="s">
        <v>2675</v>
      </c>
      <c r="K1254" s="42" t="s">
        <v>231</v>
      </c>
      <c r="L1254" s="42" t="s">
        <v>326</v>
      </c>
      <c r="M1254" s="42" t="s">
        <v>9039</v>
      </c>
      <c r="N1254" s="42" t="s">
        <v>8876</v>
      </c>
      <c r="O1254" s="42"/>
    </row>
    <row r="1255" spans="1:15" x14ac:dyDescent="0.3">
      <c r="A1255" s="42" t="s">
        <v>8200</v>
      </c>
      <c r="B1255" s="42" t="s">
        <v>8210</v>
      </c>
      <c r="C1255" s="43" t="s">
        <v>2556</v>
      </c>
      <c r="D1255" s="42" t="s">
        <v>142</v>
      </c>
      <c r="E1255" s="43" t="s">
        <v>2543</v>
      </c>
      <c r="F1255" s="42" t="s">
        <v>2429</v>
      </c>
      <c r="G1255" s="42" t="s">
        <v>8209</v>
      </c>
      <c r="H1255" s="42" t="s">
        <v>70</v>
      </c>
      <c r="I1255" s="42" t="s">
        <v>8211</v>
      </c>
      <c r="J1255" s="42" t="s">
        <v>2675</v>
      </c>
      <c r="K1255" s="42" t="s">
        <v>231</v>
      </c>
      <c r="L1255" s="42" t="s">
        <v>326</v>
      </c>
      <c r="M1255" s="42" t="s">
        <v>9060</v>
      </c>
      <c r="N1255" s="42" t="s">
        <v>8876</v>
      </c>
      <c r="O1255" s="42"/>
    </row>
    <row r="1256" spans="1:15" x14ac:dyDescent="0.3">
      <c r="A1256" s="42" t="s">
        <v>8200</v>
      </c>
      <c r="B1256" s="42" t="s">
        <v>8201</v>
      </c>
      <c r="C1256" s="43" t="s">
        <v>8878</v>
      </c>
      <c r="D1256" s="42" t="s">
        <v>142</v>
      </c>
      <c r="E1256" s="43" t="s">
        <v>2543</v>
      </c>
      <c r="F1256" s="42" t="s">
        <v>2429</v>
      </c>
      <c r="G1256" s="42" t="s">
        <v>8199</v>
      </c>
      <c r="H1256" s="42" t="s">
        <v>70</v>
      </c>
      <c r="I1256" s="42" t="s">
        <v>8198</v>
      </c>
      <c r="J1256" s="42" t="s">
        <v>2675</v>
      </c>
      <c r="K1256" s="42" t="s">
        <v>231</v>
      </c>
      <c r="L1256" s="42" t="s">
        <v>326</v>
      </c>
      <c r="M1256" s="42" t="s">
        <v>9041</v>
      </c>
      <c r="N1256" s="42" t="s">
        <v>8876</v>
      </c>
      <c r="O1256" s="42"/>
    </row>
    <row r="1257" spans="1:15" x14ac:dyDescent="0.3">
      <c r="A1257" s="42" t="s">
        <v>8727</v>
      </c>
      <c r="B1257" s="42" t="s">
        <v>4925</v>
      </c>
      <c r="C1257" s="43" t="s">
        <v>18</v>
      </c>
      <c r="D1257" s="42" t="s">
        <v>142</v>
      </c>
      <c r="E1257" s="43" t="s">
        <v>2289</v>
      </c>
      <c r="F1257" s="42" t="s">
        <v>2498</v>
      </c>
      <c r="G1257" s="42" t="s">
        <v>8726</v>
      </c>
      <c r="H1257" s="42" t="s">
        <v>70</v>
      </c>
      <c r="I1257" s="42" t="s">
        <v>8728</v>
      </c>
      <c r="J1257" s="42" t="s">
        <v>2675</v>
      </c>
      <c r="K1257" s="42" t="s">
        <v>231</v>
      </c>
      <c r="L1257" s="42" t="s">
        <v>326</v>
      </c>
      <c r="M1257" s="42" t="s">
        <v>957</v>
      </c>
      <c r="N1257" s="42" t="s">
        <v>8876</v>
      </c>
      <c r="O1257" s="42"/>
    </row>
    <row r="1258" spans="1:15" x14ac:dyDescent="0.3">
      <c r="A1258" s="42" t="s">
        <v>8194</v>
      </c>
      <c r="B1258" s="42" t="s">
        <v>7538</v>
      </c>
      <c r="C1258" s="43" t="s">
        <v>18</v>
      </c>
      <c r="D1258" s="42" t="s">
        <v>142</v>
      </c>
      <c r="E1258" s="43" t="s">
        <v>2289</v>
      </c>
      <c r="F1258" s="42" t="s">
        <v>2490</v>
      </c>
      <c r="G1258" s="42" t="s">
        <v>8706</v>
      </c>
      <c r="H1258" s="42" t="s">
        <v>70</v>
      </c>
      <c r="I1258" s="42" t="s">
        <v>8707</v>
      </c>
      <c r="J1258" s="42" t="s">
        <v>2675</v>
      </c>
      <c r="K1258" s="42" t="s">
        <v>231</v>
      </c>
      <c r="L1258" s="42" t="s">
        <v>326</v>
      </c>
      <c r="M1258" s="42" t="s">
        <v>794</v>
      </c>
      <c r="N1258" s="42" t="s">
        <v>8876</v>
      </c>
      <c r="O1258" s="42"/>
    </row>
    <row r="1259" spans="1:15" x14ac:dyDescent="0.3">
      <c r="A1259" s="42" t="s">
        <v>8194</v>
      </c>
      <c r="B1259" s="42" t="s">
        <v>7586</v>
      </c>
      <c r="C1259" s="43" t="s">
        <v>3048</v>
      </c>
      <c r="D1259" s="42" t="s">
        <v>142</v>
      </c>
      <c r="E1259" s="43" t="s">
        <v>2543</v>
      </c>
      <c r="F1259" s="42" t="s">
        <v>2429</v>
      </c>
      <c r="G1259" s="42" t="s">
        <v>8193</v>
      </c>
      <c r="H1259" s="42" t="s">
        <v>70</v>
      </c>
      <c r="I1259" s="42" t="s">
        <v>8195</v>
      </c>
      <c r="J1259" s="42" t="s">
        <v>2675</v>
      </c>
      <c r="K1259" s="42" t="s">
        <v>231</v>
      </c>
      <c r="L1259" s="42" t="s">
        <v>326</v>
      </c>
      <c r="M1259" s="42" t="s">
        <v>794</v>
      </c>
      <c r="N1259" s="42" t="s">
        <v>8876</v>
      </c>
      <c r="O1259" s="42"/>
    </row>
    <row r="1260" spans="1:15" x14ac:dyDescent="0.3">
      <c r="A1260" s="42" t="s">
        <v>6382</v>
      </c>
      <c r="B1260" s="42" t="s">
        <v>4915</v>
      </c>
      <c r="C1260" s="43" t="s">
        <v>3048</v>
      </c>
      <c r="D1260" s="42" t="s">
        <v>142</v>
      </c>
      <c r="E1260" s="43" t="s">
        <v>2289</v>
      </c>
      <c r="F1260" s="42" t="s">
        <v>976</v>
      </c>
      <c r="G1260" s="42" t="s">
        <v>6512</v>
      </c>
      <c r="H1260" s="42" t="s">
        <v>70</v>
      </c>
      <c r="I1260" s="42" t="s">
        <v>6513</v>
      </c>
      <c r="J1260" s="42" t="s">
        <v>2675</v>
      </c>
      <c r="K1260" s="42" t="s">
        <v>231</v>
      </c>
      <c r="L1260" s="42" t="s">
        <v>1137</v>
      </c>
      <c r="M1260" s="42" t="s">
        <v>979</v>
      </c>
      <c r="N1260" s="42" t="s">
        <v>8876</v>
      </c>
      <c r="O1260" s="42"/>
    </row>
    <row r="1261" spans="1:15" x14ac:dyDescent="0.3">
      <c r="A1261" s="42" t="s">
        <v>6382</v>
      </c>
      <c r="B1261" s="42" t="s">
        <v>4921</v>
      </c>
      <c r="C1261" s="43" t="s">
        <v>18</v>
      </c>
      <c r="D1261" s="42" t="s">
        <v>154</v>
      </c>
      <c r="E1261" s="43" t="s">
        <v>2289</v>
      </c>
      <c r="F1261" s="42" t="s">
        <v>1000</v>
      </c>
      <c r="G1261" s="42" t="s">
        <v>6678</v>
      </c>
      <c r="H1261" s="42" t="s">
        <v>70</v>
      </c>
      <c r="I1261" s="42" t="s">
        <v>6679</v>
      </c>
      <c r="J1261" s="42" t="s">
        <v>6019</v>
      </c>
      <c r="K1261" s="42" t="s">
        <v>231</v>
      </c>
      <c r="L1261" s="42" t="s">
        <v>1137</v>
      </c>
      <c r="M1261" s="42" t="s">
        <v>1002</v>
      </c>
      <c r="N1261" s="42" t="s">
        <v>8876</v>
      </c>
      <c r="O1261" s="42"/>
    </row>
    <row r="1262" spans="1:15" x14ac:dyDescent="0.3">
      <c r="A1262" s="42" t="s">
        <v>6382</v>
      </c>
      <c r="B1262" s="42" t="s">
        <v>3218</v>
      </c>
      <c r="C1262" s="43" t="s">
        <v>3048</v>
      </c>
      <c r="D1262" s="42" t="s">
        <v>142</v>
      </c>
      <c r="E1262" s="43" t="s">
        <v>2289</v>
      </c>
      <c r="F1262" s="42" t="s">
        <v>991</v>
      </c>
      <c r="G1262" s="42" t="s">
        <v>6561</v>
      </c>
      <c r="H1262" s="42" t="s">
        <v>70</v>
      </c>
      <c r="I1262" s="42" t="s">
        <v>6562</v>
      </c>
      <c r="J1262" s="42" t="s">
        <v>2675</v>
      </c>
      <c r="K1262" s="42" t="s">
        <v>231</v>
      </c>
      <c r="L1262" s="42" t="s">
        <v>1137</v>
      </c>
      <c r="M1262" s="42" t="s">
        <v>8893</v>
      </c>
      <c r="N1262" s="42" t="s">
        <v>8876</v>
      </c>
      <c r="O1262" s="42"/>
    </row>
    <row r="1263" spans="1:15" x14ac:dyDescent="0.3">
      <c r="A1263" s="42" t="s">
        <v>6382</v>
      </c>
      <c r="B1263" s="42" t="s">
        <v>6383</v>
      </c>
      <c r="C1263" s="43" t="s">
        <v>25</v>
      </c>
      <c r="D1263" s="42" t="s">
        <v>142</v>
      </c>
      <c r="E1263" s="43" t="s">
        <v>2289</v>
      </c>
      <c r="F1263" s="42" t="s">
        <v>954</v>
      </c>
      <c r="G1263" s="42" t="s">
        <v>6381</v>
      </c>
      <c r="H1263" s="42" t="s">
        <v>70</v>
      </c>
      <c r="I1263" s="42" t="s">
        <v>6384</v>
      </c>
      <c r="J1263" s="42" t="s">
        <v>2675</v>
      </c>
      <c r="K1263" s="42" t="s">
        <v>231</v>
      </c>
      <c r="L1263" s="42" t="s">
        <v>1137</v>
      </c>
      <c r="M1263" s="42" t="s">
        <v>957</v>
      </c>
      <c r="N1263" s="42" t="s">
        <v>8876</v>
      </c>
      <c r="O1263" s="42"/>
    </row>
    <row r="1264" spans="1:15" x14ac:dyDescent="0.3">
      <c r="A1264" s="42" t="s">
        <v>6382</v>
      </c>
      <c r="B1264" s="42" t="s">
        <v>6539</v>
      </c>
      <c r="C1264" s="43" t="s">
        <v>3048</v>
      </c>
      <c r="D1264" s="42" t="s">
        <v>142</v>
      </c>
      <c r="E1264" s="43" t="s">
        <v>2543</v>
      </c>
      <c r="F1264" s="42" t="s">
        <v>987</v>
      </c>
      <c r="G1264" s="42" t="s">
        <v>6538</v>
      </c>
      <c r="H1264" s="42" t="s">
        <v>70</v>
      </c>
      <c r="I1264" s="42" t="s">
        <v>6540</v>
      </c>
      <c r="J1264" s="42" t="s">
        <v>2675</v>
      </c>
      <c r="K1264" s="42" t="s">
        <v>231</v>
      </c>
      <c r="L1264" s="42" t="s">
        <v>1137</v>
      </c>
      <c r="M1264" s="42" t="s">
        <v>990</v>
      </c>
      <c r="N1264" s="42" t="s">
        <v>8876</v>
      </c>
      <c r="O1264" s="42"/>
    </row>
    <row r="1265" spans="1:15" x14ac:dyDescent="0.3">
      <c r="A1265" s="42" t="s">
        <v>6382</v>
      </c>
      <c r="B1265" s="42" t="s">
        <v>6536</v>
      </c>
      <c r="C1265" s="43" t="s">
        <v>3048</v>
      </c>
      <c r="D1265" s="42" t="s">
        <v>142</v>
      </c>
      <c r="E1265" s="43" t="s">
        <v>2289</v>
      </c>
      <c r="F1265" s="42" t="s">
        <v>987</v>
      </c>
      <c r="G1265" s="42" t="s">
        <v>6535</v>
      </c>
      <c r="H1265" s="42" t="s">
        <v>70</v>
      </c>
      <c r="I1265" s="42" t="s">
        <v>6537</v>
      </c>
      <c r="J1265" s="42" t="s">
        <v>2675</v>
      </c>
      <c r="K1265" s="42" t="s">
        <v>231</v>
      </c>
      <c r="L1265" s="42" t="s">
        <v>1137</v>
      </c>
      <c r="M1265" s="42" t="s">
        <v>990</v>
      </c>
      <c r="N1265" s="42" t="s">
        <v>8876</v>
      </c>
      <c r="O1265" s="42"/>
    </row>
    <row r="1266" spans="1:15" x14ac:dyDescent="0.3">
      <c r="A1266" s="42" t="s">
        <v>6382</v>
      </c>
      <c r="B1266" s="42" t="s">
        <v>6515</v>
      </c>
      <c r="C1266" s="43" t="s">
        <v>3048</v>
      </c>
      <c r="D1266" s="42" t="s">
        <v>142</v>
      </c>
      <c r="E1266" s="43" t="s">
        <v>2289</v>
      </c>
      <c r="F1266" s="42" t="s">
        <v>976</v>
      </c>
      <c r="G1266" s="42" t="s">
        <v>6514</v>
      </c>
      <c r="H1266" s="42" t="s">
        <v>70</v>
      </c>
      <c r="I1266" s="42" t="s">
        <v>6516</v>
      </c>
      <c r="J1266" s="42" t="s">
        <v>2675</v>
      </c>
      <c r="K1266" s="42" t="s">
        <v>231</v>
      </c>
      <c r="L1266" s="42" t="s">
        <v>1137</v>
      </c>
      <c r="M1266" s="42" t="s">
        <v>979</v>
      </c>
      <c r="N1266" s="42" t="s">
        <v>8876</v>
      </c>
      <c r="O1266" s="42"/>
    </row>
    <row r="1267" spans="1:15" x14ac:dyDescent="0.3">
      <c r="A1267" s="42" t="s">
        <v>6382</v>
      </c>
      <c r="B1267" s="42" t="s">
        <v>6433</v>
      </c>
      <c r="C1267" s="43" t="s">
        <v>18</v>
      </c>
      <c r="D1267" s="42" t="s">
        <v>142</v>
      </c>
      <c r="E1267" s="43" t="s">
        <v>2289</v>
      </c>
      <c r="F1267" s="42" t="s">
        <v>966</v>
      </c>
      <c r="G1267" s="42" t="s">
        <v>6432</v>
      </c>
      <c r="H1267" s="42" t="s">
        <v>70</v>
      </c>
      <c r="I1267" s="42" t="s">
        <v>6434</v>
      </c>
      <c r="J1267" s="42" t="s">
        <v>2675</v>
      </c>
      <c r="K1267" s="42" t="s">
        <v>231</v>
      </c>
      <c r="L1267" s="42" t="s">
        <v>1137</v>
      </c>
      <c r="M1267" s="42" t="s">
        <v>821</v>
      </c>
      <c r="N1267" s="42" t="s">
        <v>8876</v>
      </c>
      <c r="O1267" s="42"/>
    </row>
    <row r="1268" spans="1:15" x14ac:dyDescent="0.3">
      <c r="A1268" s="42" t="s">
        <v>6382</v>
      </c>
      <c r="B1268" s="42" t="s">
        <v>6611</v>
      </c>
      <c r="C1268" s="43" t="s">
        <v>18</v>
      </c>
      <c r="D1268" s="42" t="s">
        <v>142</v>
      </c>
      <c r="E1268" s="43" t="s">
        <v>2289</v>
      </c>
      <c r="F1268" s="42" t="s">
        <v>991</v>
      </c>
      <c r="G1268" s="42" t="s">
        <v>6610</v>
      </c>
      <c r="H1268" s="42" t="s">
        <v>70</v>
      </c>
      <c r="I1268" s="42" t="s">
        <v>6612</v>
      </c>
      <c r="J1268" s="42" t="s">
        <v>2675</v>
      </c>
      <c r="K1268" s="42" t="s">
        <v>231</v>
      </c>
      <c r="L1268" s="42" t="s">
        <v>1137</v>
      </c>
      <c r="M1268" s="42" t="s">
        <v>8887</v>
      </c>
      <c r="N1268" s="42" t="s">
        <v>8876</v>
      </c>
      <c r="O1268" s="42"/>
    </row>
    <row r="1269" spans="1:15" x14ac:dyDescent="0.3">
      <c r="A1269" s="42" t="s">
        <v>6382</v>
      </c>
      <c r="B1269" s="42" t="s">
        <v>6442</v>
      </c>
      <c r="C1269" s="43" t="s">
        <v>18</v>
      </c>
      <c r="D1269" s="42" t="s">
        <v>142</v>
      </c>
      <c r="E1269" s="43" t="s">
        <v>2289</v>
      </c>
      <c r="F1269" s="42" t="s">
        <v>966</v>
      </c>
      <c r="G1269" s="42" t="s">
        <v>6441</v>
      </c>
      <c r="H1269" s="42" t="s">
        <v>70</v>
      </c>
      <c r="I1269" s="42" t="s">
        <v>6443</v>
      </c>
      <c r="J1269" s="42" t="s">
        <v>2675</v>
      </c>
      <c r="K1269" s="42" t="s">
        <v>231</v>
      </c>
      <c r="L1269" s="42" t="s">
        <v>1137</v>
      </c>
      <c r="M1269" s="42" t="s">
        <v>821</v>
      </c>
      <c r="N1269" s="42" t="s">
        <v>8876</v>
      </c>
      <c r="O1269" s="42"/>
    </row>
    <row r="1270" spans="1:15" x14ac:dyDescent="0.3">
      <c r="A1270" s="42" t="s">
        <v>6382</v>
      </c>
      <c r="B1270" s="42" t="s">
        <v>6445</v>
      </c>
      <c r="C1270" s="43" t="s">
        <v>3048</v>
      </c>
      <c r="D1270" s="42" t="s">
        <v>142</v>
      </c>
      <c r="E1270" s="43" t="s">
        <v>2289</v>
      </c>
      <c r="F1270" s="42" t="s">
        <v>966</v>
      </c>
      <c r="G1270" s="42" t="s">
        <v>6444</v>
      </c>
      <c r="H1270" s="42" t="s">
        <v>70</v>
      </c>
      <c r="I1270" s="42" t="s">
        <v>6446</v>
      </c>
      <c r="J1270" s="42" t="s">
        <v>2675</v>
      </c>
      <c r="K1270" s="42" t="s">
        <v>231</v>
      </c>
      <c r="L1270" s="42" t="s">
        <v>1137</v>
      </c>
      <c r="M1270" s="42" t="s">
        <v>821</v>
      </c>
      <c r="N1270" s="42" t="s">
        <v>8876</v>
      </c>
      <c r="O1270" s="42"/>
    </row>
    <row r="1271" spans="1:15" x14ac:dyDescent="0.3">
      <c r="A1271" s="42" t="s">
        <v>6382</v>
      </c>
      <c r="B1271" s="42" t="s">
        <v>6436</v>
      </c>
      <c r="C1271" s="43" t="s">
        <v>2556</v>
      </c>
      <c r="D1271" s="42" t="s">
        <v>142</v>
      </c>
      <c r="E1271" s="43" t="s">
        <v>2289</v>
      </c>
      <c r="F1271" s="42" t="s">
        <v>966</v>
      </c>
      <c r="G1271" s="42" t="s">
        <v>6435</v>
      </c>
      <c r="H1271" s="42" t="s">
        <v>70</v>
      </c>
      <c r="I1271" s="42" t="s">
        <v>6437</v>
      </c>
      <c r="J1271" s="42" t="s">
        <v>2675</v>
      </c>
      <c r="K1271" s="42" t="s">
        <v>231</v>
      </c>
      <c r="L1271" s="42" t="s">
        <v>1137</v>
      </c>
      <c r="M1271" s="42" t="s">
        <v>821</v>
      </c>
      <c r="N1271" s="42" t="s">
        <v>8876</v>
      </c>
      <c r="O1271" s="42"/>
    </row>
    <row r="1272" spans="1:15" x14ac:dyDescent="0.3">
      <c r="A1272" s="42" t="s">
        <v>6382</v>
      </c>
      <c r="B1272" s="42" t="s">
        <v>6640</v>
      </c>
      <c r="C1272" s="43" t="s">
        <v>3048</v>
      </c>
      <c r="D1272" s="42" t="s">
        <v>142</v>
      </c>
      <c r="E1272" s="43" t="s">
        <v>2289</v>
      </c>
      <c r="F1272" s="42" t="s">
        <v>991</v>
      </c>
      <c r="G1272" s="42" t="s">
        <v>6639</v>
      </c>
      <c r="H1272" s="42" t="s">
        <v>70</v>
      </c>
      <c r="I1272" s="42" t="s">
        <v>6641</v>
      </c>
      <c r="J1272" s="42" t="s">
        <v>2675</v>
      </c>
      <c r="K1272" s="42" t="s">
        <v>231</v>
      </c>
      <c r="L1272" s="42" t="s">
        <v>1137</v>
      </c>
      <c r="M1272" s="42" t="s">
        <v>9061</v>
      </c>
      <c r="N1272" s="42" t="s">
        <v>8876</v>
      </c>
      <c r="O1272" s="42"/>
    </row>
    <row r="1273" spans="1:15" x14ac:dyDescent="0.3">
      <c r="A1273" s="42" t="s">
        <v>6382</v>
      </c>
      <c r="B1273" s="42" t="s">
        <v>6395</v>
      </c>
      <c r="C1273" s="43" t="s">
        <v>2556</v>
      </c>
      <c r="D1273" s="42" t="s">
        <v>142</v>
      </c>
      <c r="E1273" s="43" t="s">
        <v>2289</v>
      </c>
      <c r="F1273" s="42" t="s">
        <v>958</v>
      </c>
      <c r="G1273" s="42" t="s">
        <v>6394</v>
      </c>
      <c r="H1273" s="42" t="s">
        <v>70</v>
      </c>
      <c r="I1273" s="42" t="s">
        <v>6396</v>
      </c>
      <c r="J1273" s="42" t="s">
        <v>2675</v>
      </c>
      <c r="K1273" s="42" t="s">
        <v>231</v>
      </c>
      <c r="L1273" s="42" t="s">
        <v>1137</v>
      </c>
      <c r="M1273" s="42" t="s">
        <v>961</v>
      </c>
      <c r="N1273" s="42" t="s">
        <v>8876</v>
      </c>
      <c r="O1273" s="42"/>
    </row>
    <row r="1274" spans="1:15" x14ac:dyDescent="0.3">
      <c r="A1274" s="42" t="s">
        <v>6382</v>
      </c>
      <c r="B1274" s="42" t="s">
        <v>6628</v>
      </c>
      <c r="C1274" s="43" t="s">
        <v>2556</v>
      </c>
      <c r="D1274" s="42" t="s">
        <v>142</v>
      </c>
      <c r="E1274" s="43" t="s">
        <v>6556</v>
      </c>
      <c r="F1274" s="42" t="s">
        <v>991</v>
      </c>
      <c r="G1274" s="42" t="s">
        <v>6627</v>
      </c>
      <c r="H1274" s="42" t="s">
        <v>70</v>
      </c>
      <c r="I1274" s="42" t="s">
        <v>6629</v>
      </c>
      <c r="J1274" s="42" t="s">
        <v>2675</v>
      </c>
      <c r="K1274" s="42" t="s">
        <v>231</v>
      </c>
      <c r="L1274" s="42" t="s">
        <v>1137</v>
      </c>
      <c r="M1274" s="42" t="s">
        <v>990</v>
      </c>
      <c r="N1274" s="42" t="s">
        <v>8876</v>
      </c>
      <c r="O1274" s="42"/>
    </row>
    <row r="1275" spans="1:15" x14ac:dyDescent="0.3">
      <c r="A1275" s="42" t="s">
        <v>6382</v>
      </c>
      <c r="B1275" s="42" t="s">
        <v>6487</v>
      </c>
      <c r="C1275" s="43" t="s">
        <v>2556</v>
      </c>
      <c r="D1275" s="42" t="s">
        <v>142</v>
      </c>
      <c r="E1275" s="43" t="s">
        <v>2289</v>
      </c>
      <c r="F1275" s="42" t="s">
        <v>968</v>
      </c>
      <c r="G1275" s="42" t="s">
        <v>6486</v>
      </c>
      <c r="H1275" s="42" t="s">
        <v>70</v>
      </c>
      <c r="I1275" s="42" t="s">
        <v>6488</v>
      </c>
      <c r="J1275" s="42" t="s">
        <v>2675</v>
      </c>
      <c r="K1275" s="42" t="s">
        <v>231</v>
      </c>
      <c r="L1275" s="42" t="s">
        <v>1137</v>
      </c>
      <c r="M1275" s="42" t="s">
        <v>971</v>
      </c>
      <c r="N1275" s="42" t="s">
        <v>8876</v>
      </c>
      <c r="O1275" s="42"/>
    </row>
    <row r="1276" spans="1:15" x14ac:dyDescent="0.3">
      <c r="A1276" s="42" t="s">
        <v>6382</v>
      </c>
      <c r="B1276" s="42" t="s">
        <v>6524</v>
      </c>
      <c r="C1276" s="43" t="s">
        <v>18</v>
      </c>
      <c r="D1276" s="42" t="s">
        <v>142</v>
      </c>
      <c r="E1276" s="43" t="s">
        <v>2289</v>
      </c>
      <c r="F1276" s="42" t="s">
        <v>980</v>
      </c>
      <c r="G1276" s="42" t="s">
        <v>6523</v>
      </c>
      <c r="H1276" s="42" t="s">
        <v>70</v>
      </c>
      <c r="I1276" s="42" t="s">
        <v>6525</v>
      </c>
      <c r="J1276" s="42" t="s">
        <v>2675</v>
      </c>
      <c r="K1276" s="42" t="s">
        <v>231</v>
      </c>
      <c r="L1276" s="42" t="s">
        <v>1137</v>
      </c>
      <c r="M1276" s="42" t="s">
        <v>143</v>
      </c>
      <c r="N1276" s="42" t="s">
        <v>8876</v>
      </c>
      <c r="O1276" s="42"/>
    </row>
    <row r="1277" spans="1:15" x14ac:dyDescent="0.3">
      <c r="A1277" s="42" t="s">
        <v>6382</v>
      </c>
      <c r="B1277" s="42" t="s">
        <v>6466</v>
      </c>
      <c r="C1277" s="43" t="s">
        <v>2556</v>
      </c>
      <c r="D1277" s="42" t="s">
        <v>142</v>
      </c>
      <c r="E1277" s="43" t="s">
        <v>2289</v>
      </c>
      <c r="F1277" s="42" t="s">
        <v>966</v>
      </c>
      <c r="G1277" s="42" t="s">
        <v>6465</v>
      </c>
      <c r="H1277" s="42" t="s">
        <v>70</v>
      </c>
      <c r="I1277" s="42" t="s">
        <v>6467</v>
      </c>
      <c r="J1277" s="42" t="s">
        <v>2675</v>
      </c>
      <c r="K1277" s="42" t="s">
        <v>231</v>
      </c>
      <c r="L1277" s="42" t="s">
        <v>1137</v>
      </c>
      <c r="M1277" s="42" t="s">
        <v>821</v>
      </c>
      <c r="N1277" s="42" t="s">
        <v>8876</v>
      </c>
      <c r="O1277" s="42"/>
    </row>
    <row r="1278" spans="1:15" x14ac:dyDescent="0.3">
      <c r="A1278" s="42" t="s">
        <v>6382</v>
      </c>
      <c r="B1278" s="42" t="s">
        <v>6401</v>
      </c>
      <c r="C1278" s="43" t="s">
        <v>3048</v>
      </c>
      <c r="D1278" s="42" t="s">
        <v>142</v>
      </c>
      <c r="E1278" s="43" t="s">
        <v>2289</v>
      </c>
      <c r="F1278" s="42" t="s">
        <v>958</v>
      </c>
      <c r="G1278" s="42" t="s">
        <v>6400</v>
      </c>
      <c r="H1278" s="42" t="s">
        <v>70</v>
      </c>
      <c r="I1278" s="42" t="s">
        <v>6402</v>
      </c>
      <c r="J1278" s="42" t="s">
        <v>2675</v>
      </c>
      <c r="K1278" s="42" t="s">
        <v>231</v>
      </c>
      <c r="L1278" s="42" t="s">
        <v>1137</v>
      </c>
      <c r="M1278" s="42" t="s">
        <v>961</v>
      </c>
      <c r="N1278" s="42" t="s">
        <v>8876</v>
      </c>
      <c r="O1278" s="42"/>
    </row>
    <row r="1279" spans="1:15" x14ac:dyDescent="0.3">
      <c r="A1279" s="42" t="s">
        <v>6382</v>
      </c>
      <c r="B1279" s="42" t="s">
        <v>4990</v>
      </c>
      <c r="C1279" s="43" t="s">
        <v>3048</v>
      </c>
      <c r="D1279" s="42" t="s">
        <v>142</v>
      </c>
      <c r="E1279" s="43" t="s">
        <v>2289</v>
      </c>
      <c r="F1279" s="42" t="s">
        <v>991</v>
      </c>
      <c r="G1279" s="42" t="s">
        <v>6651</v>
      </c>
      <c r="H1279" s="42" t="s">
        <v>70</v>
      </c>
      <c r="I1279" s="42" t="s">
        <v>6652</v>
      </c>
      <c r="J1279" s="42" t="s">
        <v>2675</v>
      </c>
      <c r="K1279" s="42" t="s">
        <v>231</v>
      </c>
      <c r="L1279" s="42" t="s">
        <v>1137</v>
      </c>
      <c r="M1279" s="42" t="s">
        <v>8887</v>
      </c>
      <c r="N1279" s="42" t="s">
        <v>8876</v>
      </c>
      <c r="O1279" s="42"/>
    </row>
    <row r="1280" spans="1:15" x14ac:dyDescent="0.3">
      <c r="A1280" s="42" t="s">
        <v>6335</v>
      </c>
      <c r="B1280" s="42" t="s">
        <v>6336</v>
      </c>
      <c r="C1280" s="43" t="s">
        <v>3048</v>
      </c>
      <c r="D1280" s="42" t="s">
        <v>142</v>
      </c>
      <c r="E1280" s="43" t="s">
        <v>2289</v>
      </c>
      <c r="F1280" s="42" t="s">
        <v>945</v>
      </c>
      <c r="G1280" s="42" t="s">
        <v>6334</v>
      </c>
      <c r="H1280" s="42" t="s">
        <v>70</v>
      </c>
      <c r="I1280" s="42" t="s">
        <v>6338</v>
      </c>
      <c r="J1280" s="42" t="s">
        <v>6337</v>
      </c>
      <c r="K1280" s="42" t="s">
        <v>231</v>
      </c>
      <c r="L1280" s="42" t="s">
        <v>1137</v>
      </c>
      <c r="M1280" s="42" t="s">
        <v>827</v>
      </c>
      <c r="N1280" s="42" t="s">
        <v>8876</v>
      </c>
      <c r="O1280" s="42"/>
    </row>
    <row r="1281" spans="1:15" x14ac:dyDescent="0.3">
      <c r="A1281" s="42" t="s">
        <v>6581</v>
      </c>
      <c r="B1281" s="42" t="s">
        <v>4371</v>
      </c>
      <c r="C1281" s="43" t="s">
        <v>3048</v>
      </c>
      <c r="D1281" s="42" t="s">
        <v>142</v>
      </c>
      <c r="E1281" s="43" t="s">
        <v>6556</v>
      </c>
      <c r="F1281" s="42" t="s">
        <v>991</v>
      </c>
      <c r="G1281" s="42" t="s">
        <v>6580</v>
      </c>
      <c r="H1281" s="42" t="s">
        <v>70</v>
      </c>
      <c r="I1281" s="42" t="s">
        <v>6582</v>
      </c>
      <c r="J1281" s="42" t="s">
        <v>6067</v>
      </c>
      <c r="K1281" s="42" t="s">
        <v>231</v>
      </c>
      <c r="L1281" s="42" t="s">
        <v>1137</v>
      </c>
      <c r="M1281" s="42" t="s">
        <v>990</v>
      </c>
      <c r="N1281" s="42" t="s">
        <v>8876</v>
      </c>
      <c r="O1281" s="42"/>
    </row>
    <row r="1282" spans="1:15" x14ac:dyDescent="0.3">
      <c r="A1282" s="42" t="s">
        <v>6328</v>
      </c>
      <c r="B1282" s="42" t="s">
        <v>6329</v>
      </c>
      <c r="C1282" s="43" t="s">
        <v>18</v>
      </c>
      <c r="D1282" s="42" t="s">
        <v>142</v>
      </c>
      <c r="E1282" s="43" t="s">
        <v>2289</v>
      </c>
      <c r="F1282" s="42" t="s">
        <v>945</v>
      </c>
      <c r="G1282" s="42" t="s">
        <v>6327</v>
      </c>
      <c r="H1282" s="42" t="s">
        <v>70</v>
      </c>
      <c r="I1282" s="42" t="s">
        <v>6330</v>
      </c>
      <c r="J1282" s="42" t="s">
        <v>2675</v>
      </c>
      <c r="K1282" s="42" t="s">
        <v>231</v>
      </c>
      <c r="L1282" s="42" t="s">
        <v>1137</v>
      </c>
      <c r="M1282" s="42" t="s">
        <v>827</v>
      </c>
      <c r="N1282" s="42" t="s">
        <v>8876</v>
      </c>
      <c r="O1282" s="42"/>
    </row>
    <row r="1283" spans="1:15" x14ac:dyDescent="0.3">
      <c r="A1283" s="42" t="s">
        <v>6328</v>
      </c>
      <c r="B1283" s="42" t="s">
        <v>6527</v>
      </c>
      <c r="C1283" s="43" t="s">
        <v>2556</v>
      </c>
      <c r="D1283" s="42" t="s">
        <v>142</v>
      </c>
      <c r="E1283" s="43" t="s">
        <v>2289</v>
      </c>
      <c r="F1283" s="42" t="s">
        <v>983</v>
      </c>
      <c r="G1283" s="42" t="s">
        <v>6526</v>
      </c>
      <c r="H1283" s="42" t="s">
        <v>70</v>
      </c>
      <c r="I1283" s="42" t="s">
        <v>6528</v>
      </c>
      <c r="J1283" s="42" t="s">
        <v>2675</v>
      </c>
      <c r="K1283" s="42" t="s">
        <v>231</v>
      </c>
      <c r="L1283" s="42" t="s">
        <v>1137</v>
      </c>
      <c r="M1283" s="42" t="s">
        <v>986</v>
      </c>
      <c r="N1283" s="42" t="s">
        <v>8876</v>
      </c>
      <c r="O1283" s="42"/>
    </row>
    <row r="1284" spans="1:15" x14ac:dyDescent="0.3">
      <c r="A1284" s="42" t="s">
        <v>6328</v>
      </c>
      <c r="B1284" s="42" t="s">
        <v>6621</v>
      </c>
      <c r="C1284" s="43" t="s">
        <v>3048</v>
      </c>
      <c r="D1284" s="42" t="s">
        <v>142</v>
      </c>
      <c r="E1284" s="43" t="s">
        <v>2289</v>
      </c>
      <c r="F1284" s="42" t="s">
        <v>991</v>
      </c>
      <c r="G1284" s="42" t="s">
        <v>6620</v>
      </c>
      <c r="H1284" s="42" t="s">
        <v>70</v>
      </c>
      <c r="I1284" s="42" t="s">
        <v>6622</v>
      </c>
      <c r="J1284" s="42" t="s">
        <v>2675</v>
      </c>
      <c r="K1284" s="42" t="s">
        <v>231</v>
      </c>
      <c r="L1284" s="42" t="s">
        <v>1137</v>
      </c>
      <c r="M1284" s="42" t="s">
        <v>8921</v>
      </c>
      <c r="N1284" s="42" t="s">
        <v>8876</v>
      </c>
      <c r="O1284" s="42"/>
    </row>
    <row r="1285" spans="1:15" x14ac:dyDescent="0.3">
      <c r="A1285" s="42" t="s">
        <v>6328</v>
      </c>
      <c r="B1285" s="42" t="s">
        <v>6332</v>
      </c>
      <c r="C1285" s="43" t="s">
        <v>3048</v>
      </c>
      <c r="D1285" s="42" t="s">
        <v>142</v>
      </c>
      <c r="E1285" s="43" t="s">
        <v>2289</v>
      </c>
      <c r="F1285" s="42" t="s">
        <v>945</v>
      </c>
      <c r="G1285" s="42" t="s">
        <v>6331</v>
      </c>
      <c r="H1285" s="42" t="s">
        <v>70</v>
      </c>
      <c r="I1285" s="42" t="s">
        <v>6333</v>
      </c>
      <c r="J1285" s="42" t="s">
        <v>2675</v>
      </c>
      <c r="K1285" s="42" t="s">
        <v>231</v>
      </c>
      <c r="L1285" s="42" t="s">
        <v>1137</v>
      </c>
      <c r="M1285" s="42" t="s">
        <v>827</v>
      </c>
      <c r="N1285" s="42" t="s">
        <v>8876</v>
      </c>
      <c r="O1285" s="42"/>
    </row>
    <row r="1286" spans="1:15" x14ac:dyDescent="0.3">
      <c r="A1286" s="42" t="s">
        <v>6328</v>
      </c>
      <c r="B1286" s="42" t="s">
        <v>6407</v>
      </c>
      <c r="C1286" s="43" t="s">
        <v>3048</v>
      </c>
      <c r="D1286" s="42" t="s">
        <v>142</v>
      </c>
      <c r="E1286" s="43" t="s">
        <v>2289</v>
      </c>
      <c r="F1286" s="42" t="s">
        <v>962</v>
      </c>
      <c r="G1286" s="42" t="s">
        <v>6406</v>
      </c>
      <c r="H1286" s="42" t="s">
        <v>70</v>
      </c>
      <c r="I1286" s="42" t="s">
        <v>6408</v>
      </c>
      <c r="J1286" s="42" t="s">
        <v>2675</v>
      </c>
      <c r="K1286" s="42" t="s">
        <v>231</v>
      </c>
      <c r="L1286" s="42" t="s">
        <v>1137</v>
      </c>
      <c r="M1286" s="42" t="s">
        <v>965</v>
      </c>
      <c r="N1286" s="42" t="s">
        <v>8876</v>
      </c>
      <c r="O1286" s="42"/>
    </row>
    <row r="1287" spans="1:15" x14ac:dyDescent="0.3">
      <c r="A1287" s="42" t="s">
        <v>6328</v>
      </c>
      <c r="B1287" s="42" t="s">
        <v>6568</v>
      </c>
      <c r="C1287" s="43" t="s">
        <v>3048</v>
      </c>
      <c r="D1287" s="42" t="s">
        <v>142</v>
      </c>
      <c r="E1287" s="43" t="s">
        <v>2289</v>
      </c>
      <c r="F1287" s="42" t="s">
        <v>991</v>
      </c>
      <c r="G1287" s="42" t="s">
        <v>6567</v>
      </c>
      <c r="H1287" s="42" t="s">
        <v>70</v>
      </c>
      <c r="I1287" s="42" t="s">
        <v>6569</v>
      </c>
      <c r="J1287" s="42" t="s">
        <v>2675</v>
      </c>
      <c r="K1287" s="42" t="s">
        <v>231</v>
      </c>
      <c r="L1287" s="42" t="s">
        <v>1137</v>
      </c>
      <c r="M1287" s="42" t="s">
        <v>8893</v>
      </c>
      <c r="N1287" s="42" t="s">
        <v>8876</v>
      </c>
      <c r="O1287" s="42"/>
    </row>
    <row r="1288" spans="1:15" x14ac:dyDescent="0.3">
      <c r="A1288" s="42" t="s">
        <v>6328</v>
      </c>
      <c r="B1288" s="42" t="s">
        <v>6510</v>
      </c>
      <c r="C1288" s="43" t="s">
        <v>3048</v>
      </c>
      <c r="D1288" s="42" t="s">
        <v>142</v>
      </c>
      <c r="E1288" s="43" t="s">
        <v>2289</v>
      </c>
      <c r="F1288" s="42" t="s">
        <v>976</v>
      </c>
      <c r="G1288" s="42" t="s">
        <v>6509</v>
      </c>
      <c r="H1288" s="42" t="s">
        <v>70</v>
      </c>
      <c r="I1288" s="42" t="s">
        <v>6511</v>
      </c>
      <c r="J1288" s="42" t="s">
        <v>2675</v>
      </c>
      <c r="K1288" s="42" t="s">
        <v>231</v>
      </c>
      <c r="L1288" s="42" t="s">
        <v>1137</v>
      </c>
      <c r="M1288" s="42" t="s">
        <v>979</v>
      </c>
      <c r="N1288" s="42" t="s">
        <v>8876</v>
      </c>
      <c r="O1288" s="42"/>
    </row>
    <row r="1289" spans="1:15" x14ac:dyDescent="0.3">
      <c r="A1289" s="42" t="s">
        <v>6328</v>
      </c>
      <c r="B1289" s="42" t="s">
        <v>6542</v>
      </c>
      <c r="C1289" s="43" t="s">
        <v>3048</v>
      </c>
      <c r="D1289" s="42" t="s">
        <v>142</v>
      </c>
      <c r="E1289" s="43" t="s">
        <v>2543</v>
      </c>
      <c r="F1289" s="42" t="s">
        <v>987</v>
      </c>
      <c r="G1289" s="42" t="s">
        <v>6541</v>
      </c>
      <c r="H1289" s="42" t="s">
        <v>70</v>
      </c>
      <c r="I1289" s="42" t="s">
        <v>6534</v>
      </c>
      <c r="J1289" s="42" t="s">
        <v>2675</v>
      </c>
      <c r="K1289" s="42" t="s">
        <v>231</v>
      </c>
      <c r="L1289" s="42" t="s">
        <v>1137</v>
      </c>
      <c r="M1289" s="42" t="s">
        <v>990</v>
      </c>
      <c r="N1289" s="42" t="s">
        <v>8876</v>
      </c>
      <c r="O1289" s="42"/>
    </row>
    <row r="1290" spans="1:15" x14ac:dyDescent="0.3">
      <c r="A1290" s="42" t="s">
        <v>6328</v>
      </c>
      <c r="B1290" s="42" t="s">
        <v>6674</v>
      </c>
      <c r="C1290" s="43" t="s">
        <v>3048</v>
      </c>
      <c r="D1290" s="42" t="s">
        <v>154</v>
      </c>
      <c r="E1290" s="43" t="s">
        <v>2289</v>
      </c>
      <c r="F1290" s="42" t="s">
        <v>1000</v>
      </c>
      <c r="G1290" s="42" t="s">
        <v>6673</v>
      </c>
      <c r="H1290" s="42" t="s">
        <v>70</v>
      </c>
      <c r="I1290" s="42" t="s">
        <v>6675</v>
      </c>
      <c r="J1290" s="42" t="s">
        <v>6019</v>
      </c>
      <c r="K1290" s="42" t="s">
        <v>231</v>
      </c>
      <c r="L1290" s="42" t="s">
        <v>1137</v>
      </c>
      <c r="M1290" s="42" t="s">
        <v>1002</v>
      </c>
      <c r="N1290" s="42" t="s">
        <v>8876</v>
      </c>
      <c r="O1290" s="42"/>
    </row>
    <row r="1291" spans="1:15" x14ac:dyDescent="0.3">
      <c r="A1291" s="42" t="s">
        <v>6328</v>
      </c>
      <c r="B1291" s="42" t="s">
        <v>6677</v>
      </c>
      <c r="C1291" s="43" t="s">
        <v>3048</v>
      </c>
      <c r="D1291" s="42" t="s">
        <v>142</v>
      </c>
      <c r="E1291" s="43" t="s">
        <v>6018</v>
      </c>
      <c r="F1291" s="42" t="s">
        <v>1000</v>
      </c>
      <c r="G1291" s="42" t="s">
        <v>6676</v>
      </c>
      <c r="H1291" s="42" t="s">
        <v>70</v>
      </c>
      <c r="I1291" s="42" t="s">
        <v>6675</v>
      </c>
      <c r="J1291" s="42" t="s">
        <v>2675</v>
      </c>
      <c r="K1291" s="42" t="s">
        <v>231</v>
      </c>
      <c r="L1291" s="42" t="s">
        <v>1137</v>
      </c>
      <c r="M1291" s="42" t="s">
        <v>1002</v>
      </c>
      <c r="N1291" s="42" t="s">
        <v>8876</v>
      </c>
      <c r="O1291" s="42"/>
    </row>
    <row r="1292" spans="1:15" x14ac:dyDescent="0.3">
      <c r="A1292" s="42" t="s">
        <v>6328</v>
      </c>
      <c r="B1292" s="42" t="s">
        <v>6482</v>
      </c>
      <c r="C1292" s="43" t="s">
        <v>2556</v>
      </c>
      <c r="D1292" s="42" t="s">
        <v>142</v>
      </c>
      <c r="E1292" s="43" t="s">
        <v>2289</v>
      </c>
      <c r="F1292" s="42" t="s">
        <v>968</v>
      </c>
      <c r="G1292" s="42" t="s">
        <v>6481</v>
      </c>
      <c r="H1292" s="42" t="s">
        <v>70</v>
      </c>
      <c r="I1292" s="42" t="s">
        <v>6483</v>
      </c>
      <c r="J1292" s="42" t="s">
        <v>2675</v>
      </c>
      <c r="K1292" s="42" t="s">
        <v>231</v>
      </c>
      <c r="L1292" s="42" t="s">
        <v>1137</v>
      </c>
      <c r="M1292" s="42" t="s">
        <v>971</v>
      </c>
      <c r="N1292" s="42" t="s">
        <v>8876</v>
      </c>
      <c r="O1292" s="42"/>
    </row>
    <row r="1293" spans="1:15" x14ac:dyDescent="0.3">
      <c r="A1293" s="42" t="s">
        <v>6328</v>
      </c>
      <c r="B1293" s="42" t="s">
        <v>6590</v>
      </c>
      <c r="C1293" s="43" t="s">
        <v>8878</v>
      </c>
      <c r="D1293" s="42" t="s">
        <v>142</v>
      </c>
      <c r="E1293" s="43" t="s">
        <v>6556</v>
      </c>
      <c r="F1293" s="42" t="s">
        <v>991</v>
      </c>
      <c r="G1293" s="42" t="s">
        <v>6589</v>
      </c>
      <c r="H1293" s="42" t="s">
        <v>70</v>
      </c>
      <c r="I1293" s="42" t="s">
        <v>6591</v>
      </c>
      <c r="J1293" s="42" t="s">
        <v>2675</v>
      </c>
      <c r="K1293" s="42" t="s">
        <v>231</v>
      </c>
      <c r="L1293" s="42" t="s">
        <v>1137</v>
      </c>
      <c r="M1293" s="42" t="s">
        <v>990</v>
      </c>
      <c r="N1293" s="42" t="s">
        <v>8876</v>
      </c>
      <c r="O1293" s="42"/>
    </row>
    <row r="1294" spans="1:15" x14ac:dyDescent="0.3">
      <c r="A1294" s="42" t="s">
        <v>6328</v>
      </c>
      <c r="B1294" s="42" t="s">
        <v>6498</v>
      </c>
      <c r="C1294" s="43" t="s">
        <v>3048</v>
      </c>
      <c r="D1294" s="42" t="s">
        <v>142</v>
      </c>
      <c r="E1294" s="43" t="s">
        <v>2289</v>
      </c>
      <c r="F1294" s="42" t="s">
        <v>968</v>
      </c>
      <c r="G1294" s="42" t="s">
        <v>6497</v>
      </c>
      <c r="H1294" s="42" t="s">
        <v>70</v>
      </c>
      <c r="I1294" s="42" t="s">
        <v>6499</v>
      </c>
      <c r="J1294" s="42" t="s">
        <v>2675</v>
      </c>
      <c r="K1294" s="42" t="s">
        <v>231</v>
      </c>
      <c r="L1294" s="42" t="s">
        <v>1137</v>
      </c>
      <c r="M1294" s="42" t="s">
        <v>971</v>
      </c>
      <c r="N1294" s="42" t="s">
        <v>8876</v>
      </c>
      <c r="O1294" s="42"/>
    </row>
    <row r="1295" spans="1:15" x14ac:dyDescent="0.3">
      <c r="A1295" s="42" t="s">
        <v>6328</v>
      </c>
      <c r="B1295" s="42" t="s">
        <v>6398</v>
      </c>
      <c r="C1295" s="43" t="s">
        <v>3048</v>
      </c>
      <c r="D1295" s="42" t="s">
        <v>142</v>
      </c>
      <c r="E1295" s="43" t="s">
        <v>2289</v>
      </c>
      <c r="F1295" s="42" t="s">
        <v>958</v>
      </c>
      <c r="G1295" s="42" t="s">
        <v>6397</v>
      </c>
      <c r="H1295" s="42" t="s">
        <v>70</v>
      </c>
      <c r="I1295" s="42" t="s">
        <v>6399</v>
      </c>
      <c r="J1295" s="42" t="s">
        <v>2675</v>
      </c>
      <c r="K1295" s="42" t="s">
        <v>231</v>
      </c>
      <c r="L1295" s="42" t="s">
        <v>1137</v>
      </c>
      <c r="M1295" s="42" t="s">
        <v>961</v>
      </c>
      <c r="N1295" s="42" t="s">
        <v>8876</v>
      </c>
      <c r="O1295" s="42"/>
    </row>
    <row r="1296" spans="1:15" x14ac:dyDescent="0.3">
      <c r="A1296" s="42" t="s">
        <v>6328</v>
      </c>
      <c r="B1296" s="42" t="s">
        <v>6654</v>
      </c>
      <c r="C1296" s="43" t="s">
        <v>18</v>
      </c>
      <c r="D1296" s="42" t="s">
        <v>142</v>
      </c>
      <c r="E1296" s="43" t="s">
        <v>2289</v>
      </c>
      <c r="F1296" s="42" t="s">
        <v>991</v>
      </c>
      <c r="G1296" s="42" t="s">
        <v>6653</v>
      </c>
      <c r="H1296" s="42" t="s">
        <v>70</v>
      </c>
      <c r="I1296" s="42" t="s">
        <v>6655</v>
      </c>
      <c r="J1296" s="42" t="s">
        <v>2675</v>
      </c>
      <c r="K1296" s="42" t="s">
        <v>231</v>
      </c>
      <c r="L1296" s="42" t="s">
        <v>1137</v>
      </c>
      <c r="M1296" s="42" t="s">
        <v>8921</v>
      </c>
      <c r="N1296" s="42" t="s">
        <v>8876</v>
      </c>
      <c r="O1296" s="42"/>
    </row>
    <row r="1297" spans="1:15" x14ac:dyDescent="0.3">
      <c r="A1297" s="42" t="s">
        <v>6328</v>
      </c>
      <c r="B1297" s="42" t="s">
        <v>6691</v>
      </c>
      <c r="C1297" s="43" t="s">
        <v>2556</v>
      </c>
      <c r="D1297" s="42" t="s">
        <v>154</v>
      </c>
      <c r="E1297" s="43" t="s">
        <v>2289</v>
      </c>
      <c r="F1297" s="42" t="s">
        <v>1011</v>
      </c>
      <c r="G1297" s="42" t="s">
        <v>6690</v>
      </c>
      <c r="H1297" s="42" t="s">
        <v>70</v>
      </c>
      <c r="I1297" s="42" t="s">
        <v>6692</v>
      </c>
      <c r="J1297" s="42" t="s">
        <v>6019</v>
      </c>
      <c r="K1297" s="42" t="s">
        <v>231</v>
      </c>
      <c r="L1297" s="42" t="s">
        <v>1137</v>
      </c>
      <c r="M1297" s="42" t="s">
        <v>1013</v>
      </c>
      <c r="N1297" s="42" t="s">
        <v>8876</v>
      </c>
      <c r="O1297" s="42"/>
    </row>
    <row r="1298" spans="1:15" x14ac:dyDescent="0.3">
      <c r="A1298" s="42" t="s">
        <v>6328</v>
      </c>
      <c r="B1298" s="42" t="s">
        <v>6507</v>
      </c>
      <c r="C1298" s="43" t="s">
        <v>3048</v>
      </c>
      <c r="D1298" s="42" t="s">
        <v>142</v>
      </c>
      <c r="E1298" s="43" t="s">
        <v>2289</v>
      </c>
      <c r="F1298" s="42" t="s">
        <v>972</v>
      </c>
      <c r="G1298" s="42" t="s">
        <v>6506</v>
      </c>
      <c r="H1298" s="42" t="s">
        <v>70</v>
      </c>
      <c r="I1298" s="42" t="s">
        <v>6508</v>
      </c>
      <c r="J1298" s="42" t="s">
        <v>2675</v>
      </c>
      <c r="K1298" s="42" t="s">
        <v>231</v>
      </c>
      <c r="L1298" s="42" t="s">
        <v>1137</v>
      </c>
      <c r="M1298" s="42" t="s">
        <v>975</v>
      </c>
      <c r="N1298" s="42" t="s">
        <v>8876</v>
      </c>
      <c r="O1298" s="42"/>
    </row>
    <row r="1299" spans="1:15" x14ac:dyDescent="0.3">
      <c r="A1299" s="42" t="s">
        <v>6328</v>
      </c>
      <c r="B1299" s="42" t="s">
        <v>6493</v>
      </c>
      <c r="C1299" s="43" t="s">
        <v>2556</v>
      </c>
      <c r="D1299" s="42" t="s">
        <v>142</v>
      </c>
      <c r="E1299" s="43" t="s">
        <v>2289</v>
      </c>
      <c r="F1299" s="42" t="s">
        <v>968</v>
      </c>
      <c r="G1299" s="42" t="s">
        <v>6492</v>
      </c>
      <c r="H1299" s="42" t="s">
        <v>70</v>
      </c>
      <c r="I1299" s="42" t="s">
        <v>6494</v>
      </c>
      <c r="J1299" s="42" t="s">
        <v>2675</v>
      </c>
      <c r="K1299" s="42" t="s">
        <v>231</v>
      </c>
      <c r="L1299" s="42" t="s">
        <v>1137</v>
      </c>
      <c r="M1299" s="42" t="s">
        <v>971</v>
      </c>
      <c r="N1299" s="42" t="s">
        <v>8876</v>
      </c>
      <c r="O1299" s="42"/>
    </row>
    <row r="1300" spans="1:15" x14ac:dyDescent="0.3">
      <c r="A1300" s="42" t="s">
        <v>6328</v>
      </c>
      <c r="B1300" s="42" t="s">
        <v>6694</v>
      </c>
      <c r="C1300" s="43" t="s">
        <v>8878</v>
      </c>
      <c r="D1300" s="42" t="s">
        <v>142</v>
      </c>
      <c r="E1300" s="43" t="s">
        <v>6018</v>
      </c>
      <c r="F1300" s="42" t="s">
        <v>1011</v>
      </c>
      <c r="G1300" s="42" t="s">
        <v>6693</v>
      </c>
      <c r="H1300" s="42" t="s">
        <v>70</v>
      </c>
      <c r="I1300" s="42" t="s">
        <v>6692</v>
      </c>
      <c r="J1300" s="42" t="s">
        <v>2675</v>
      </c>
      <c r="K1300" s="42" t="s">
        <v>231</v>
      </c>
      <c r="L1300" s="42" t="s">
        <v>1137</v>
      </c>
      <c r="M1300" s="42" t="s">
        <v>1013</v>
      </c>
      <c r="N1300" s="42" t="s">
        <v>8876</v>
      </c>
      <c r="O1300" s="42"/>
    </row>
    <row r="1301" spans="1:15" x14ac:dyDescent="0.3">
      <c r="A1301" s="42" t="s">
        <v>6554</v>
      </c>
      <c r="B1301" s="42" t="s">
        <v>6555</v>
      </c>
      <c r="C1301" s="43" t="s">
        <v>2556</v>
      </c>
      <c r="D1301" s="42" t="s">
        <v>142</v>
      </c>
      <c r="E1301" s="43" t="s">
        <v>6556</v>
      </c>
      <c r="F1301" s="42" t="s">
        <v>991</v>
      </c>
      <c r="G1301" s="42" t="s">
        <v>6553</v>
      </c>
      <c r="H1301" s="42" t="s">
        <v>70</v>
      </c>
      <c r="I1301" s="42" t="s">
        <v>6557</v>
      </c>
      <c r="J1301" s="42" t="s">
        <v>6067</v>
      </c>
      <c r="K1301" s="42" t="s">
        <v>231</v>
      </c>
      <c r="L1301" s="42" t="s">
        <v>1137</v>
      </c>
      <c r="M1301" s="42" t="s">
        <v>990</v>
      </c>
      <c r="N1301" s="42" t="s">
        <v>8876</v>
      </c>
      <c r="O1301" s="42"/>
    </row>
    <row r="1302" spans="1:15" x14ac:dyDescent="0.3">
      <c r="A1302" s="42" t="s">
        <v>6412</v>
      </c>
      <c r="B1302" s="42" t="s">
        <v>6699</v>
      </c>
      <c r="C1302" s="43" t="s">
        <v>18</v>
      </c>
      <c r="D1302" s="42" t="s">
        <v>292</v>
      </c>
      <c r="E1302" s="43" t="s">
        <v>2289</v>
      </c>
      <c r="F1302" s="42" t="s">
        <v>1017</v>
      </c>
      <c r="G1302" s="42" t="s">
        <v>6698</v>
      </c>
      <c r="H1302" s="42" t="s">
        <v>70</v>
      </c>
      <c r="I1302" s="42" t="s">
        <v>6700</v>
      </c>
      <c r="J1302" s="42" t="s">
        <v>6667</v>
      </c>
      <c r="K1302" s="42" t="s">
        <v>231</v>
      </c>
      <c r="L1302" s="42" t="s">
        <v>1137</v>
      </c>
      <c r="M1302" s="42" t="s">
        <v>1019</v>
      </c>
      <c r="N1302" s="42" t="s">
        <v>8876</v>
      </c>
      <c r="O1302" s="42"/>
    </row>
    <row r="1303" spans="1:15" x14ac:dyDescent="0.3">
      <c r="A1303" s="42" t="s">
        <v>6412</v>
      </c>
      <c r="B1303" s="42" t="s">
        <v>6702</v>
      </c>
      <c r="C1303" s="43" t="s">
        <v>18</v>
      </c>
      <c r="D1303" s="42" t="s">
        <v>154</v>
      </c>
      <c r="E1303" s="43" t="s">
        <v>6018</v>
      </c>
      <c r="F1303" s="42" t="s">
        <v>1017</v>
      </c>
      <c r="G1303" s="42" t="s">
        <v>6701</v>
      </c>
      <c r="H1303" s="42" t="s">
        <v>70</v>
      </c>
      <c r="I1303" s="42" t="s">
        <v>6700</v>
      </c>
      <c r="J1303" s="42" t="s">
        <v>6019</v>
      </c>
      <c r="K1303" s="42" t="s">
        <v>231</v>
      </c>
      <c r="L1303" s="42" t="s">
        <v>1137</v>
      </c>
      <c r="M1303" s="42" t="s">
        <v>1019</v>
      </c>
      <c r="N1303" s="42" t="s">
        <v>8876</v>
      </c>
      <c r="O1303" s="42"/>
    </row>
    <row r="1304" spans="1:15" x14ac:dyDescent="0.3">
      <c r="A1304" s="42" t="s">
        <v>6412</v>
      </c>
      <c r="B1304" s="42" t="s">
        <v>6590</v>
      </c>
      <c r="C1304" s="43" t="s">
        <v>18</v>
      </c>
      <c r="D1304" s="42" t="s">
        <v>142</v>
      </c>
      <c r="E1304" s="43" t="s">
        <v>6018</v>
      </c>
      <c r="F1304" s="42" t="s">
        <v>1017</v>
      </c>
      <c r="G1304" s="42" t="s">
        <v>6703</v>
      </c>
      <c r="H1304" s="42" t="s">
        <v>70</v>
      </c>
      <c r="I1304" s="42" t="s">
        <v>6700</v>
      </c>
      <c r="J1304" s="42" t="s">
        <v>2675</v>
      </c>
      <c r="K1304" s="42" t="s">
        <v>231</v>
      </c>
      <c r="L1304" s="42" t="s">
        <v>1137</v>
      </c>
      <c r="M1304" s="42" t="s">
        <v>1019</v>
      </c>
      <c r="N1304" s="42" t="s">
        <v>8876</v>
      </c>
      <c r="O1304" s="42"/>
    </row>
    <row r="1305" spans="1:15" x14ac:dyDescent="0.3">
      <c r="A1305" s="42" t="s">
        <v>6412</v>
      </c>
      <c r="B1305" s="42" t="s">
        <v>6530</v>
      </c>
      <c r="C1305" s="43" t="s">
        <v>3048</v>
      </c>
      <c r="D1305" s="42" t="s">
        <v>142</v>
      </c>
      <c r="E1305" s="43" t="s">
        <v>2543</v>
      </c>
      <c r="F1305" s="42" t="s">
        <v>987</v>
      </c>
      <c r="G1305" s="42" t="s">
        <v>6529</v>
      </c>
      <c r="H1305" s="42" t="s">
        <v>70</v>
      </c>
      <c r="I1305" s="42" t="s">
        <v>6531</v>
      </c>
      <c r="J1305" s="42" t="s">
        <v>2675</v>
      </c>
      <c r="K1305" s="42" t="s">
        <v>231</v>
      </c>
      <c r="L1305" s="42" t="s">
        <v>1137</v>
      </c>
      <c r="M1305" s="42" t="s">
        <v>990</v>
      </c>
      <c r="N1305" s="42" t="s">
        <v>8876</v>
      </c>
      <c r="O1305" s="42"/>
    </row>
    <row r="1306" spans="1:15" x14ac:dyDescent="0.3">
      <c r="A1306" s="42" t="s">
        <v>6412</v>
      </c>
      <c r="B1306" s="42" t="s">
        <v>6608</v>
      </c>
      <c r="C1306" s="43" t="s">
        <v>2556</v>
      </c>
      <c r="D1306" s="42" t="s">
        <v>142</v>
      </c>
      <c r="E1306" s="43" t="s">
        <v>6556</v>
      </c>
      <c r="F1306" s="42" t="s">
        <v>991</v>
      </c>
      <c r="G1306" s="42" t="s">
        <v>6607</v>
      </c>
      <c r="H1306" s="42" t="s">
        <v>70</v>
      </c>
      <c r="I1306" s="42" t="s">
        <v>6609</v>
      </c>
      <c r="J1306" s="42" t="s">
        <v>2675</v>
      </c>
      <c r="K1306" s="42" t="s">
        <v>231</v>
      </c>
      <c r="L1306" s="42" t="s">
        <v>1137</v>
      </c>
      <c r="M1306" s="42" t="s">
        <v>990</v>
      </c>
      <c r="N1306" s="42" t="s">
        <v>8876</v>
      </c>
      <c r="O1306" s="42"/>
    </row>
    <row r="1307" spans="1:15" x14ac:dyDescent="0.3">
      <c r="A1307" s="42" t="s">
        <v>6412</v>
      </c>
      <c r="B1307" s="42" t="s">
        <v>6584</v>
      </c>
      <c r="C1307" s="43" t="s">
        <v>3048</v>
      </c>
      <c r="D1307" s="42" t="s">
        <v>142</v>
      </c>
      <c r="E1307" s="43" t="s">
        <v>2289</v>
      </c>
      <c r="F1307" s="42" t="s">
        <v>991</v>
      </c>
      <c r="G1307" s="42" t="s">
        <v>6583</v>
      </c>
      <c r="H1307" s="42" t="s">
        <v>70</v>
      </c>
      <c r="I1307" s="42" t="s">
        <v>6585</v>
      </c>
      <c r="J1307" s="42" t="s">
        <v>2675</v>
      </c>
      <c r="K1307" s="42" t="s">
        <v>231</v>
      </c>
      <c r="L1307" s="42" t="s">
        <v>1137</v>
      </c>
      <c r="M1307" s="42" t="s">
        <v>8921</v>
      </c>
      <c r="N1307" s="42" t="s">
        <v>8876</v>
      </c>
      <c r="O1307" s="42"/>
    </row>
    <row r="1308" spans="1:15" x14ac:dyDescent="0.3">
      <c r="A1308" s="42" t="s">
        <v>6412</v>
      </c>
      <c r="B1308" s="42" t="s">
        <v>6571</v>
      </c>
      <c r="C1308" s="43" t="s">
        <v>3048</v>
      </c>
      <c r="D1308" s="42" t="s">
        <v>142</v>
      </c>
      <c r="E1308" s="43" t="s">
        <v>2289</v>
      </c>
      <c r="F1308" s="42" t="s">
        <v>991</v>
      </c>
      <c r="G1308" s="42" t="s">
        <v>6570</v>
      </c>
      <c r="H1308" s="42" t="s">
        <v>70</v>
      </c>
      <c r="I1308" s="42" t="s">
        <v>6569</v>
      </c>
      <c r="J1308" s="42" t="s">
        <v>2675</v>
      </c>
      <c r="K1308" s="42" t="s">
        <v>231</v>
      </c>
      <c r="L1308" s="42" t="s">
        <v>1137</v>
      </c>
      <c r="M1308" s="42" t="s">
        <v>9062</v>
      </c>
      <c r="N1308" s="42" t="s">
        <v>8876</v>
      </c>
      <c r="O1308" s="42"/>
    </row>
    <row r="1309" spans="1:15" x14ac:dyDescent="0.3">
      <c r="A1309" s="42" t="s">
        <v>6412</v>
      </c>
      <c r="B1309" s="42" t="s">
        <v>6413</v>
      </c>
      <c r="C1309" s="43" t="s">
        <v>3048</v>
      </c>
      <c r="D1309" s="42" t="s">
        <v>142</v>
      </c>
      <c r="E1309" s="43" t="s">
        <v>2289</v>
      </c>
      <c r="F1309" s="42" t="s">
        <v>962</v>
      </c>
      <c r="G1309" s="42" t="s">
        <v>6411</v>
      </c>
      <c r="H1309" s="42" t="s">
        <v>70</v>
      </c>
      <c r="I1309" s="42" t="s">
        <v>6414</v>
      </c>
      <c r="J1309" s="42" t="s">
        <v>2675</v>
      </c>
      <c r="K1309" s="42" t="s">
        <v>231</v>
      </c>
      <c r="L1309" s="42" t="s">
        <v>1137</v>
      </c>
      <c r="M1309" s="42" t="s">
        <v>965</v>
      </c>
      <c r="N1309" s="42" t="s">
        <v>8876</v>
      </c>
      <c r="O1309" s="42"/>
    </row>
    <row r="1310" spans="1:15" x14ac:dyDescent="0.3">
      <c r="A1310" s="42" t="s">
        <v>6412</v>
      </c>
      <c r="B1310" s="42" t="s">
        <v>6518</v>
      </c>
      <c r="C1310" s="43" t="s">
        <v>3048</v>
      </c>
      <c r="D1310" s="42" t="s">
        <v>142</v>
      </c>
      <c r="E1310" s="43" t="s">
        <v>2289</v>
      </c>
      <c r="F1310" s="42" t="s">
        <v>980</v>
      </c>
      <c r="G1310" s="42" t="s">
        <v>6517</v>
      </c>
      <c r="H1310" s="42" t="s">
        <v>70</v>
      </c>
      <c r="I1310" s="42" t="s">
        <v>6519</v>
      </c>
      <c r="J1310" s="42" t="s">
        <v>2675</v>
      </c>
      <c r="K1310" s="42" t="s">
        <v>231</v>
      </c>
      <c r="L1310" s="42" t="s">
        <v>1137</v>
      </c>
      <c r="M1310" s="42" t="s">
        <v>143</v>
      </c>
      <c r="N1310" s="42" t="s">
        <v>8876</v>
      </c>
      <c r="O1310" s="42"/>
    </row>
    <row r="1311" spans="1:15" x14ac:dyDescent="0.3">
      <c r="A1311" s="42" t="s">
        <v>6412</v>
      </c>
      <c r="B1311" s="42" t="s">
        <v>6521</v>
      </c>
      <c r="C1311" s="43" t="s">
        <v>18</v>
      </c>
      <c r="D1311" s="42" t="s">
        <v>142</v>
      </c>
      <c r="E1311" s="43" t="s">
        <v>2289</v>
      </c>
      <c r="F1311" s="42" t="s">
        <v>980</v>
      </c>
      <c r="G1311" s="42" t="s">
        <v>6520</v>
      </c>
      <c r="H1311" s="42" t="s">
        <v>70</v>
      </c>
      <c r="I1311" s="42" t="s">
        <v>6522</v>
      </c>
      <c r="J1311" s="42" t="s">
        <v>2675</v>
      </c>
      <c r="K1311" s="42" t="s">
        <v>231</v>
      </c>
      <c r="L1311" s="42" t="s">
        <v>1137</v>
      </c>
      <c r="M1311" s="42" t="s">
        <v>143</v>
      </c>
      <c r="N1311" s="42" t="s">
        <v>8876</v>
      </c>
      <c r="O1311" s="42"/>
    </row>
    <row r="1312" spans="1:15" x14ac:dyDescent="0.3">
      <c r="A1312" s="42" t="s">
        <v>6412</v>
      </c>
      <c r="B1312" s="42" t="s">
        <v>6501</v>
      </c>
      <c r="C1312" s="43" t="s">
        <v>26</v>
      </c>
      <c r="D1312" s="42" t="s">
        <v>142</v>
      </c>
      <c r="E1312" s="43" t="s">
        <v>2289</v>
      </c>
      <c r="F1312" s="42" t="s">
        <v>968</v>
      </c>
      <c r="G1312" s="42" t="s">
        <v>6500</v>
      </c>
      <c r="H1312" s="42" t="s">
        <v>70</v>
      </c>
      <c r="I1312" s="42" t="s">
        <v>6502</v>
      </c>
      <c r="J1312" s="42" t="s">
        <v>2675</v>
      </c>
      <c r="K1312" s="42" t="s">
        <v>231</v>
      </c>
      <c r="L1312" s="42" t="s">
        <v>1137</v>
      </c>
      <c r="M1312" s="42" t="s">
        <v>971</v>
      </c>
      <c r="N1312" s="42" t="s">
        <v>8876</v>
      </c>
      <c r="O1312" s="42"/>
    </row>
    <row r="1313" spans="1:15" x14ac:dyDescent="0.3">
      <c r="A1313" s="42" t="s">
        <v>6412</v>
      </c>
      <c r="B1313" s="42" t="s">
        <v>6485</v>
      </c>
      <c r="C1313" s="43" t="s">
        <v>2556</v>
      </c>
      <c r="D1313" s="42" t="s">
        <v>142</v>
      </c>
      <c r="E1313" s="43" t="s">
        <v>2289</v>
      </c>
      <c r="F1313" s="42" t="s">
        <v>968</v>
      </c>
      <c r="G1313" s="42" t="s">
        <v>6484</v>
      </c>
      <c r="H1313" s="42" t="s">
        <v>70</v>
      </c>
      <c r="I1313" s="42" t="s">
        <v>6483</v>
      </c>
      <c r="J1313" s="42" t="s">
        <v>2675</v>
      </c>
      <c r="K1313" s="42" t="s">
        <v>231</v>
      </c>
      <c r="L1313" s="42" t="s">
        <v>1137</v>
      </c>
      <c r="M1313" s="42" t="s">
        <v>971</v>
      </c>
      <c r="N1313" s="42" t="s">
        <v>8876</v>
      </c>
      <c r="O1313" s="42"/>
    </row>
    <row r="1314" spans="1:15" x14ac:dyDescent="0.3">
      <c r="A1314" s="42" t="s">
        <v>6412</v>
      </c>
      <c r="B1314" s="42" t="s">
        <v>6475</v>
      </c>
      <c r="C1314" s="43" t="s">
        <v>3048</v>
      </c>
      <c r="D1314" s="42" t="s">
        <v>142</v>
      </c>
      <c r="E1314" s="43" t="s">
        <v>2289</v>
      </c>
      <c r="F1314" s="42" t="s">
        <v>966</v>
      </c>
      <c r="G1314" s="42" t="s">
        <v>6474</v>
      </c>
      <c r="H1314" s="42" t="s">
        <v>70</v>
      </c>
      <c r="I1314" s="42" t="s">
        <v>6476</v>
      </c>
      <c r="J1314" s="42" t="s">
        <v>2675</v>
      </c>
      <c r="K1314" s="42" t="s">
        <v>231</v>
      </c>
      <c r="L1314" s="42" t="s">
        <v>1137</v>
      </c>
      <c r="M1314" s="42" t="s">
        <v>821</v>
      </c>
      <c r="N1314" s="42" t="s">
        <v>8876</v>
      </c>
      <c r="O1314" s="42"/>
    </row>
    <row r="1315" spans="1:15" x14ac:dyDescent="0.3">
      <c r="A1315" s="42" t="s">
        <v>6412</v>
      </c>
      <c r="B1315" s="42" t="s">
        <v>6496</v>
      </c>
      <c r="C1315" s="43" t="s">
        <v>3048</v>
      </c>
      <c r="D1315" s="42" t="s">
        <v>142</v>
      </c>
      <c r="E1315" s="43" t="s">
        <v>2289</v>
      </c>
      <c r="F1315" s="42" t="s">
        <v>968</v>
      </c>
      <c r="G1315" s="42" t="s">
        <v>6495</v>
      </c>
      <c r="H1315" s="42" t="s">
        <v>70</v>
      </c>
      <c r="I1315" s="42" t="s">
        <v>6494</v>
      </c>
      <c r="J1315" s="42" t="s">
        <v>2675</v>
      </c>
      <c r="K1315" s="42" t="s">
        <v>231</v>
      </c>
      <c r="L1315" s="42" t="s">
        <v>1137</v>
      </c>
      <c r="M1315" s="42" t="s">
        <v>971</v>
      </c>
      <c r="N1315" s="42" t="s">
        <v>8876</v>
      </c>
      <c r="O1315" s="42"/>
    </row>
    <row r="1316" spans="1:15" x14ac:dyDescent="0.3">
      <c r="A1316" s="42" t="s">
        <v>6412</v>
      </c>
      <c r="B1316" s="42" t="s">
        <v>6448</v>
      </c>
      <c r="C1316" s="43" t="s">
        <v>8878</v>
      </c>
      <c r="D1316" s="42" t="s">
        <v>142</v>
      </c>
      <c r="E1316" s="43" t="s">
        <v>2289</v>
      </c>
      <c r="F1316" s="42" t="s">
        <v>966</v>
      </c>
      <c r="G1316" s="42" t="s">
        <v>6447</v>
      </c>
      <c r="H1316" s="42" t="s">
        <v>70</v>
      </c>
      <c r="I1316" s="42" t="s">
        <v>6449</v>
      </c>
      <c r="J1316" s="42" t="s">
        <v>2675</v>
      </c>
      <c r="K1316" s="42" t="s">
        <v>231</v>
      </c>
      <c r="L1316" s="42" t="s">
        <v>1137</v>
      </c>
      <c r="M1316" s="42" t="s">
        <v>821</v>
      </c>
      <c r="N1316" s="42" t="s">
        <v>8876</v>
      </c>
      <c r="O1316" s="42"/>
    </row>
    <row r="1317" spans="1:15" x14ac:dyDescent="0.3">
      <c r="A1317" s="42" t="s">
        <v>6412</v>
      </c>
      <c r="B1317" s="42" t="s">
        <v>6681</v>
      </c>
      <c r="C1317" s="43" t="s">
        <v>2556</v>
      </c>
      <c r="D1317" s="42" t="s">
        <v>154</v>
      </c>
      <c r="E1317" s="43" t="s">
        <v>2289</v>
      </c>
      <c r="F1317" s="42" t="s">
        <v>1003</v>
      </c>
      <c r="G1317" s="42" t="s">
        <v>6680</v>
      </c>
      <c r="H1317" s="42" t="s">
        <v>70</v>
      </c>
      <c r="I1317" s="42" t="s">
        <v>6682</v>
      </c>
      <c r="J1317" s="42" t="s">
        <v>6019</v>
      </c>
      <c r="K1317" s="42" t="s">
        <v>231</v>
      </c>
      <c r="L1317" s="42" t="s">
        <v>1137</v>
      </c>
      <c r="M1317" s="42" t="s">
        <v>1006</v>
      </c>
      <c r="N1317" s="42" t="s">
        <v>8876</v>
      </c>
      <c r="O1317" s="42"/>
    </row>
    <row r="1318" spans="1:15" x14ac:dyDescent="0.3">
      <c r="A1318" s="42" t="s">
        <v>6412</v>
      </c>
      <c r="B1318" s="42" t="s">
        <v>6684</v>
      </c>
      <c r="C1318" s="43" t="s">
        <v>2556</v>
      </c>
      <c r="D1318" s="42" t="s">
        <v>142</v>
      </c>
      <c r="E1318" s="43" t="s">
        <v>6018</v>
      </c>
      <c r="F1318" s="42" t="s">
        <v>1003</v>
      </c>
      <c r="G1318" s="42" t="s">
        <v>6683</v>
      </c>
      <c r="H1318" s="42" t="s">
        <v>70</v>
      </c>
      <c r="I1318" s="42" t="s">
        <v>6682</v>
      </c>
      <c r="J1318" s="42" t="s">
        <v>2675</v>
      </c>
      <c r="K1318" s="42" t="s">
        <v>231</v>
      </c>
      <c r="L1318" s="42" t="s">
        <v>1137</v>
      </c>
      <c r="M1318" s="42" t="s">
        <v>1006</v>
      </c>
      <c r="N1318" s="42" t="s">
        <v>8876</v>
      </c>
      <c r="O1318" s="42"/>
    </row>
    <row r="1319" spans="1:15" x14ac:dyDescent="0.3">
      <c r="A1319" s="42" t="s">
        <v>6412</v>
      </c>
      <c r="B1319" s="42" t="s">
        <v>6633</v>
      </c>
      <c r="C1319" s="43" t="s">
        <v>3048</v>
      </c>
      <c r="D1319" s="42" t="s">
        <v>142</v>
      </c>
      <c r="E1319" s="43" t="s">
        <v>2289</v>
      </c>
      <c r="F1319" s="42" t="s">
        <v>991</v>
      </c>
      <c r="G1319" s="42" t="s">
        <v>6632</v>
      </c>
      <c r="H1319" s="42" t="s">
        <v>70</v>
      </c>
      <c r="I1319" s="42" t="s">
        <v>6634</v>
      </c>
      <c r="J1319" s="42" t="s">
        <v>2675</v>
      </c>
      <c r="K1319" s="42" t="s">
        <v>231</v>
      </c>
      <c r="L1319" s="42" t="s">
        <v>1137</v>
      </c>
      <c r="M1319" s="42" t="s">
        <v>8921</v>
      </c>
      <c r="N1319" s="42" t="s">
        <v>8876</v>
      </c>
      <c r="O1319" s="42"/>
    </row>
    <row r="1320" spans="1:15" x14ac:dyDescent="0.3">
      <c r="A1320" s="42" t="s">
        <v>6412</v>
      </c>
      <c r="B1320" s="42" t="s">
        <v>6504</v>
      </c>
      <c r="C1320" s="43" t="s">
        <v>2556</v>
      </c>
      <c r="D1320" s="42" t="s">
        <v>142</v>
      </c>
      <c r="E1320" s="43" t="s">
        <v>2289</v>
      </c>
      <c r="F1320" s="42" t="s">
        <v>972</v>
      </c>
      <c r="G1320" s="42" t="s">
        <v>6503</v>
      </c>
      <c r="H1320" s="42" t="s">
        <v>70</v>
      </c>
      <c r="I1320" s="42" t="s">
        <v>6505</v>
      </c>
      <c r="J1320" s="42" t="s">
        <v>2675</v>
      </c>
      <c r="K1320" s="42" t="s">
        <v>231</v>
      </c>
      <c r="L1320" s="42" t="s">
        <v>1137</v>
      </c>
      <c r="M1320" s="42" t="s">
        <v>975</v>
      </c>
      <c r="N1320" s="42" t="s">
        <v>8876</v>
      </c>
      <c r="O1320" s="42"/>
    </row>
    <row r="1321" spans="1:15" x14ac:dyDescent="0.3">
      <c r="A1321" s="42" t="s">
        <v>6412</v>
      </c>
      <c r="B1321" s="42" t="s">
        <v>6490</v>
      </c>
      <c r="C1321" s="43" t="s">
        <v>2556</v>
      </c>
      <c r="D1321" s="42" t="s">
        <v>142</v>
      </c>
      <c r="E1321" s="43" t="s">
        <v>2289</v>
      </c>
      <c r="F1321" s="42" t="s">
        <v>968</v>
      </c>
      <c r="G1321" s="42" t="s">
        <v>6489</v>
      </c>
      <c r="H1321" s="42" t="s">
        <v>70</v>
      </c>
      <c r="I1321" s="42" t="s">
        <v>6491</v>
      </c>
      <c r="J1321" s="42" t="s">
        <v>2675</v>
      </c>
      <c r="K1321" s="42" t="s">
        <v>231</v>
      </c>
      <c r="L1321" s="42" t="s">
        <v>1137</v>
      </c>
      <c r="M1321" s="42" t="s">
        <v>971</v>
      </c>
      <c r="N1321" s="42" t="s">
        <v>8876</v>
      </c>
      <c r="O1321" s="42"/>
    </row>
    <row r="1322" spans="1:15" x14ac:dyDescent="0.3">
      <c r="A1322" s="42" t="s">
        <v>6412</v>
      </c>
      <c r="B1322" s="42" t="s">
        <v>6643</v>
      </c>
      <c r="C1322" s="43" t="s">
        <v>3048</v>
      </c>
      <c r="D1322" s="42" t="s">
        <v>142</v>
      </c>
      <c r="E1322" s="43" t="s">
        <v>2289</v>
      </c>
      <c r="F1322" s="42" t="s">
        <v>991</v>
      </c>
      <c r="G1322" s="42" t="s">
        <v>6642</v>
      </c>
      <c r="H1322" s="42" t="s">
        <v>70</v>
      </c>
      <c r="I1322" s="42" t="s">
        <v>6644</v>
      </c>
      <c r="J1322" s="42" t="s">
        <v>2675</v>
      </c>
      <c r="K1322" s="42" t="s">
        <v>231</v>
      </c>
      <c r="L1322" s="42" t="s">
        <v>1137</v>
      </c>
      <c r="M1322" s="42" t="s">
        <v>9063</v>
      </c>
      <c r="N1322" s="42" t="s">
        <v>8876</v>
      </c>
      <c r="O1322" s="42"/>
    </row>
    <row r="1323" spans="1:15" x14ac:dyDescent="0.3">
      <c r="A1323" s="42" t="s">
        <v>6412</v>
      </c>
      <c r="B1323" s="42" t="s">
        <v>6649</v>
      </c>
      <c r="C1323" s="43" t="s">
        <v>8878</v>
      </c>
      <c r="D1323" s="42" t="s">
        <v>142</v>
      </c>
      <c r="E1323" s="43" t="s">
        <v>2289</v>
      </c>
      <c r="F1323" s="42" t="s">
        <v>991</v>
      </c>
      <c r="G1323" s="42" t="s">
        <v>6648</v>
      </c>
      <c r="H1323" s="42" t="s">
        <v>70</v>
      </c>
      <c r="I1323" s="42" t="s">
        <v>6650</v>
      </c>
      <c r="J1323" s="42" t="s">
        <v>2675</v>
      </c>
      <c r="K1323" s="42" t="s">
        <v>231</v>
      </c>
      <c r="L1323" s="42" t="s">
        <v>1137</v>
      </c>
      <c r="M1323" s="42" t="s">
        <v>8920</v>
      </c>
      <c r="N1323" s="42" t="s">
        <v>8876</v>
      </c>
      <c r="O1323" s="42"/>
    </row>
    <row r="1324" spans="1:15" x14ac:dyDescent="0.3">
      <c r="A1324" s="42" t="s">
        <v>6420</v>
      </c>
      <c r="B1324" s="42" t="s">
        <v>6421</v>
      </c>
      <c r="C1324" s="43" t="s">
        <v>2556</v>
      </c>
      <c r="D1324" s="42" t="s">
        <v>142</v>
      </c>
      <c r="E1324" s="43" t="s">
        <v>2289</v>
      </c>
      <c r="F1324" s="42" t="s">
        <v>962</v>
      </c>
      <c r="G1324" s="42" t="s">
        <v>6419</v>
      </c>
      <c r="H1324" s="42" t="s">
        <v>70</v>
      </c>
      <c r="I1324" s="42" t="s">
        <v>6422</v>
      </c>
      <c r="J1324" s="42" t="s">
        <v>6067</v>
      </c>
      <c r="K1324" s="42" t="s">
        <v>231</v>
      </c>
      <c r="L1324" s="42" t="s">
        <v>1137</v>
      </c>
      <c r="M1324" s="42" t="s">
        <v>965</v>
      </c>
      <c r="N1324" s="42" t="s">
        <v>8876</v>
      </c>
      <c r="O1324" s="42"/>
    </row>
    <row r="1325" spans="1:15" x14ac:dyDescent="0.3">
      <c r="A1325" s="42" t="s">
        <v>6344</v>
      </c>
      <c r="B1325" s="42" t="s">
        <v>6050</v>
      </c>
      <c r="C1325" s="43" t="s">
        <v>18</v>
      </c>
      <c r="D1325" s="42" t="s">
        <v>142</v>
      </c>
      <c r="E1325" s="43" t="s">
        <v>2543</v>
      </c>
      <c r="F1325" s="42" t="s">
        <v>987</v>
      </c>
      <c r="G1325" s="42" t="s">
        <v>6543</v>
      </c>
      <c r="H1325" s="42" t="s">
        <v>70</v>
      </c>
      <c r="I1325" s="42" t="s">
        <v>6544</v>
      </c>
      <c r="J1325" s="42" t="s">
        <v>2675</v>
      </c>
      <c r="K1325" s="42" t="s">
        <v>231</v>
      </c>
      <c r="L1325" s="42" t="s">
        <v>1137</v>
      </c>
      <c r="M1325" s="42" t="s">
        <v>990</v>
      </c>
      <c r="N1325" s="42" t="s">
        <v>8876</v>
      </c>
      <c r="O1325" s="42"/>
    </row>
    <row r="1326" spans="1:15" x14ac:dyDescent="0.3">
      <c r="A1326" s="42" t="s">
        <v>6344</v>
      </c>
      <c r="B1326" s="42" t="s">
        <v>6341</v>
      </c>
      <c r="C1326" s="43" t="s">
        <v>3048</v>
      </c>
      <c r="D1326" s="42" t="s">
        <v>142</v>
      </c>
      <c r="E1326" s="43" t="s">
        <v>6556</v>
      </c>
      <c r="F1326" s="42" t="s">
        <v>991</v>
      </c>
      <c r="G1326" s="42" t="s">
        <v>6637</v>
      </c>
      <c r="H1326" s="42" t="s">
        <v>70</v>
      </c>
      <c r="I1326" s="42" t="s">
        <v>6638</v>
      </c>
      <c r="J1326" s="42" t="s">
        <v>2675</v>
      </c>
      <c r="K1326" s="42" t="s">
        <v>231</v>
      </c>
      <c r="L1326" s="42" t="s">
        <v>1137</v>
      </c>
      <c r="M1326" s="42" t="s">
        <v>990</v>
      </c>
      <c r="N1326" s="42" t="s">
        <v>8876</v>
      </c>
      <c r="O1326" s="42"/>
    </row>
    <row r="1327" spans="1:15" x14ac:dyDescent="0.3">
      <c r="A1327" s="42" t="s">
        <v>6344</v>
      </c>
      <c r="B1327" s="42" t="s">
        <v>6369</v>
      </c>
      <c r="C1327" s="43" t="s">
        <v>18</v>
      </c>
      <c r="D1327" s="42" t="s">
        <v>142</v>
      </c>
      <c r="E1327" s="43" t="s">
        <v>2289</v>
      </c>
      <c r="F1327" s="42" t="s">
        <v>948</v>
      </c>
      <c r="G1327" s="42" t="s">
        <v>6368</v>
      </c>
      <c r="H1327" s="42" t="s">
        <v>70</v>
      </c>
      <c r="I1327" s="42" t="s">
        <v>6370</v>
      </c>
      <c r="J1327" s="42" t="s">
        <v>2675</v>
      </c>
      <c r="K1327" s="42" t="s">
        <v>231</v>
      </c>
      <c r="L1327" s="42" t="s">
        <v>1137</v>
      </c>
      <c r="M1327" s="42" t="s">
        <v>794</v>
      </c>
      <c r="N1327" s="42" t="s">
        <v>8876</v>
      </c>
      <c r="O1327" s="42"/>
    </row>
    <row r="1328" spans="1:15" x14ac:dyDescent="0.3">
      <c r="A1328" s="42" t="s">
        <v>6344</v>
      </c>
      <c r="B1328" s="42" t="s">
        <v>6345</v>
      </c>
      <c r="C1328" s="43" t="s">
        <v>3048</v>
      </c>
      <c r="D1328" s="42" t="s">
        <v>142</v>
      </c>
      <c r="E1328" s="43" t="s">
        <v>2289</v>
      </c>
      <c r="F1328" s="42" t="s">
        <v>948</v>
      </c>
      <c r="G1328" s="42" t="s">
        <v>6343</v>
      </c>
      <c r="H1328" s="42" t="s">
        <v>70</v>
      </c>
      <c r="I1328" s="42" t="s">
        <v>6346</v>
      </c>
      <c r="J1328" s="42" t="s">
        <v>2675</v>
      </c>
      <c r="K1328" s="42" t="s">
        <v>231</v>
      </c>
      <c r="L1328" s="42" t="s">
        <v>1137</v>
      </c>
      <c r="M1328" s="42" t="s">
        <v>794</v>
      </c>
      <c r="N1328" s="42" t="s">
        <v>8876</v>
      </c>
      <c r="O1328" s="42"/>
    </row>
    <row r="1329" spans="1:15" x14ac:dyDescent="0.3">
      <c r="A1329" s="42" t="s">
        <v>6344</v>
      </c>
      <c r="B1329" s="42" t="s">
        <v>6350</v>
      </c>
      <c r="C1329" s="43" t="s">
        <v>18</v>
      </c>
      <c r="D1329" s="42" t="s">
        <v>142</v>
      </c>
      <c r="E1329" s="43" t="s">
        <v>2289</v>
      </c>
      <c r="F1329" s="42" t="s">
        <v>948</v>
      </c>
      <c r="G1329" s="42" t="s">
        <v>6349</v>
      </c>
      <c r="H1329" s="42" t="s">
        <v>70</v>
      </c>
      <c r="I1329" s="42" t="s">
        <v>6351</v>
      </c>
      <c r="J1329" s="42" t="s">
        <v>2675</v>
      </c>
      <c r="K1329" s="42" t="s">
        <v>231</v>
      </c>
      <c r="L1329" s="42" t="s">
        <v>1137</v>
      </c>
      <c r="M1329" s="42" t="s">
        <v>794</v>
      </c>
      <c r="N1329" s="42" t="s">
        <v>8876</v>
      </c>
      <c r="O1329" s="42"/>
    </row>
    <row r="1330" spans="1:15" x14ac:dyDescent="0.3">
      <c r="A1330" s="42" t="s">
        <v>6344</v>
      </c>
      <c r="B1330" s="42" t="s">
        <v>6657</v>
      </c>
      <c r="C1330" s="43" t="s">
        <v>2556</v>
      </c>
      <c r="D1330" s="42" t="s">
        <v>154</v>
      </c>
      <c r="E1330" s="43" t="s">
        <v>2289</v>
      </c>
      <c r="F1330" s="42" t="s">
        <v>994</v>
      </c>
      <c r="G1330" s="42" t="s">
        <v>6656</v>
      </c>
      <c r="H1330" s="42" t="s">
        <v>70</v>
      </c>
      <c r="I1330" s="42" t="s">
        <v>6356</v>
      </c>
      <c r="J1330" s="42" t="s">
        <v>5676</v>
      </c>
      <c r="K1330" s="42" t="s">
        <v>231</v>
      </c>
      <c r="L1330" s="42" t="s">
        <v>1137</v>
      </c>
      <c r="M1330" s="42" t="s">
        <v>996</v>
      </c>
      <c r="N1330" s="42" t="s">
        <v>8876</v>
      </c>
      <c r="O1330" s="42"/>
    </row>
    <row r="1331" spans="1:15" x14ac:dyDescent="0.3">
      <c r="A1331" s="42" t="s">
        <v>6344</v>
      </c>
      <c r="B1331" s="42" t="s">
        <v>6659</v>
      </c>
      <c r="C1331" s="43" t="s">
        <v>3048</v>
      </c>
      <c r="D1331" s="42" t="s">
        <v>142</v>
      </c>
      <c r="E1331" s="43" t="s">
        <v>6018</v>
      </c>
      <c r="F1331" s="42" t="s">
        <v>994</v>
      </c>
      <c r="G1331" s="42" t="s">
        <v>6658</v>
      </c>
      <c r="H1331" s="42" t="s">
        <v>70</v>
      </c>
      <c r="I1331" s="42" t="s">
        <v>6356</v>
      </c>
      <c r="J1331" s="42" t="s">
        <v>2675</v>
      </c>
      <c r="K1331" s="42" t="s">
        <v>231</v>
      </c>
      <c r="L1331" s="42" t="s">
        <v>1137</v>
      </c>
      <c r="M1331" s="42" t="s">
        <v>996</v>
      </c>
      <c r="N1331" s="42" t="s">
        <v>8876</v>
      </c>
      <c r="O1331" s="42"/>
    </row>
    <row r="1332" spans="1:15" x14ac:dyDescent="0.3">
      <c r="A1332" s="42" t="s">
        <v>6344</v>
      </c>
      <c r="B1332" s="42" t="s">
        <v>6355</v>
      </c>
      <c r="C1332" s="43" t="s">
        <v>2556</v>
      </c>
      <c r="D1332" s="42" t="s">
        <v>142</v>
      </c>
      <c r="E1332" s="43" t="s">
        <v>2289</v>
      </c>
      <c r="F1332" s="42" t="s">
        <v>948</v>
      </c>
      <c r="G1332" s="42" t="s">
        <v>6354</v>
      </c>
      <c r="H1332" s="42" t="s">
        <v>70</v>
      </c>
      <c r="I1332" s="42" t="s">
        <v>6356</v>
      </c>
      <c r="J1332" s="42" t="s">
        <v>2675</v>
      </c>
      <c r="K1332" s="42" t="s">
        <v>231</v>
      </c>
      <c r="L1332" s="42" t="s">
        <v>1137</v>
      </c>
      <c r="M1332" s="42" t="s">
        <v>794</v>
      </c>
      <c r="N1332" s="42" t="s">
        <v>8876</v>
      </c>
      <c r="O1332" s="42"/>
    </row>
    <row r="1333" spans="1:15" x14ac:dyDescent="0.3">
      <c r="A1333" s="42" t="s">
        <v>6344</v>
      </c>
      <c r="B1333" s="42" t="s">
        <v>6364</v>
      </c>
      <c r="C1333" s="43" t="s">
        <v>3048</v>
      </c>
      <c r="D1333" s="42" t="s">
        <v>142</v>
      </c>
      <c r="E1333" s="43" t="s">
        <v>2289</v>
      </c>
      <c r="F1333" s="42" t="s">
        <v>948</v>
      </c>
      <c r="G1333" s="42" t="s">
        <v>6363</v>
      </c>
      <c r="H1333" s="42" t="s">
        <v>70</v>
      </c>
      <c r="I1333" s="42" t="s">
        <v>6365</v>
      </c>
      <c r="J1333" s="42" t="s">
        <v>2675</v>
      </c>
      <c r="K1333" s="42" t="s">
        <v>231</v>
      </c>
      <c r="L1333" s="42" t="s">
        <v>1137</v>
      </c>
      <c r="M1333" s="42" t="s">
        <v>794</v>
      </c>
      <c r="N1333" s="42" t="s">
        <v>8876</v>
      </c>
      <c r="O1333" s="42"/>
    </row>
    <row r="1334" spans="1:15" x14ac:dyDescent="0.3">
      <c r="A1334" s="42" t="s">
        <v>6344</v>
      </c>
      <c r="B1334" s="42" t="s">
        <v>6374</v>
      </c>
      <c r="C1334" s="43" t="s">
        <v>3048</v>
      </c>
      <c r="D1334" s="42" t="s">
        <v>142</v>
      </c>
      <c r="E1334" s="43" t="s">
        <v>2289</v>
      </c>
      <c r="F1334" s="42" t="s">
        <v>948</v>
      </c>
      <c r="G1334" s="42" t="s">
        <v>6373</v>
      </c>
      <c r="H1334" s="42" t="s">
        <v>70</v>
      </c>
      <c r="I1334" s="42" t="s">
        <v>6375</v>
      </c>
      <c r="J1334" s="42" t="s">
        <v>2675</v>
      </c>
      <c r="K1334" s="42" t="s">
        <v>231</v>
      </c>
      <c r="L1334" s="42" t="s">
        <v>1137</v>
      </c>
      <c r="M1334" s="42" t="s">
        <v>794</v>
      </c>
      <c r="N1334" s="42" t="s">
        <v>8876</v>
      </c>
      <c r="O1334" s="42"/>
    </row>
    <row r="1335" spans="1:15" x14ac:dyDescent="0.3">
      <c r="A1335" s="42" t="s">
        <v>6705</v>
      </c>
      <c r="B1335" s="42" t="s">
        <v>6706</v>
      </c>
      <c r="C1335" s="43" t="s">
        <v>2556</v>
      </c>
      <c r="D1335" s="42" t="s">
        <v>292</v>
      </c>
      <c r="E1335" s="43" t="s">
        <v>2289</v>
      </c>
      <c r="F1335" s="42" t="s">
        <v>1017</v>
      </c>
      <c r="G1335" s="42" t="s">
        <v>6704</v>
      </c>
      <c r="H1335" s="42" t="s">
        <v>70</v>
      </c>
      <c r="I1335" s="42" t="s">
        <v>6614</v>
      </c>
      <c r="J1335" s="42" t="s">
        <v>3214</v>
      </c>
      <c r="K1335" s="42" t="s">
        <v>231</v>
      </c>
      <c r="L1335" s="42" t="s">
        <v>1137</v>
      </c>
      <c r="M1335" s="42" t="s">
        <v>8953</v>
      </c>
      <c r="N1335" s="42" t="s">
        <v>8876</v>
      </c>
      <c r="O1335" s="42"/>
    </row>
    <row r="1336" spans="1:15" x14ac:dyDescent="0.3">
      <c r="A1336" s="42" t="s">
        <v>6340</v>
      </c>
      <c r="B1336" s="42" t="s">
        <v>6341</v>
      </c>
      <c r="C1336" s="43" t="s">
        <v>2556</v>
      </c>
      <c r="D1336" s="42" t="s">
        <v>142</v>
      </c>
      <c r="E1336" s="43" t="s">
        <v>2289</v>
      </c>
      <c r="F1336" s="42" t="s">
        <v>948</v>
      </c>
      <c r="G1336" s="42" t="s">
        <v>6339</v>
      </c>
      <c r="H1336" s="42" t="s">
        <v>70</v>
      </c>
      <c r="I1336" s="42" t="s">
        <v>6342</v>
      </c>
      <c r="J1336" s="42" t="s">
        <v>2675</v>
      </c>
      <c r="K1336" s="42" t="s">
        <v>231</v>
      </c>
      <c r="L1336" s="42" t="s">
        <v>1137</v>
      </c>
      <c r="M1336" s="42" t="s">
        <v>794</v>
      </c>
      <c r="N1336" s="42" t="s">
        <v>8876</v>
      </c>
      <c r="O1336" s="42"/>
    </row>
    <row r="1337" spans="1:15" x14ac:dyDescent="0.3">
      <c r="A1337" s="42" t="s">
        <v>6340</v>
      </c>
      <c r="B1337" s="42" t="s">
        <v>6350</v>
      </c>
      <c r="C1337" s="43" t="s">
        <v>8878</v>
      </c>
      <c r="D1337" s="42" t="s">
        <v>142</v>
      </c>
      <c r="E1337" s="43" t="s">
        <v>6556</v>
      </c>
      <c r="F1337" s="42" t="s">
        <v>991</v>
      </c>
      <c r="G1337" s="42" t="s">
        <v>6587</v>
      </c>
      <c r="H1337" s="42" t="s">
        <v>70</v>
      </c>
      <c r="I1337" s="42" t="s">
        <v>6588</v>
      </c>
      <c r="J1337" s="42" t="s">
        <v>2675</v>
      </c>
      <c r="K1337" s="42" t="s">
        <v>231</v>
      </c>
      <c r="L1337" s="42" t="s">
        <v>1137</v>
      </c>
      <c r="M1337" s="42" t="s">
        <v>990</v>
      </c>
      <c r="N1337" s="42" t="s">
        <v>8876</v>
      </c>
      <c r="O1337" s="42"/>
    </row>
    <row r="1338" spans="1:15" x14ac:dyDescent="0.3">
      <c r="A1338" s="42" t="s">
        <v>6340</v>
      </c>
      <c r="B1338" s="42" t="s">
        <v>6358</v>
      </c>
      <c r="C1338" s="43" t="s">
        <v>8878</v>
      </c>
      <c r="D1338" s="42" t="s">
        <v>142</v>
      </c>
      <c r="E1338" s="43" t="s">
        <v>2289</v>
      </c>
      <c r="F1338" s="42" t="s">
        <v>948</v>
      </c>
      <c r="G1338" s="42" t="s">
        <v>6357</v>
      </c>
      <c r="H1338" s="42" t="s">
        <v>70</v>
      </c>
      <c r="I1338" s="42" t="s">
        <v>6359</v>
      </c>
      <c r="J1338" s="42" t="s">
        <v>2675</v>
      </c>
      <c r="K1338" s="42" t="s">
        <v>231</v>
      </c>
      <c r="L1338" s="42" t="s">
        <v>1137</v>
      </c>
      <c r="M1338" s="42" t="s">
        <v>794</v>
      </c>
      <c r="N1338" s="42" t="s">
        <v>8876</v>
      </c>
      <c r="O1338" s="42"/>
    </row>
    <row r="1339" spans="1:15" x14ac:dyDescent="0.3">
      <c r="A1339" s="42" t="s">
        <v>6600</v>
      </c>
      <c r="B1339" s="42" t="s">
        <v>4480</v>
      </c>
      <c r="C1339" s="43" t="s">
        <v>18</v>
      </c>
      <c r="D1339" s="42" t="s">
        <v>142</v>
      </c>
      <c r="E1339" s="43" t="s">
        <v>6556</v>
      </c>
      <c r="F1339" s="42" t="s">
        <v>991</v>
      </c>
      <c r="G1339" s="42" t="s">
        <v>6599</v>
      </c>
      <c r="H1339" s="42" t="s">
        <v>70</v>
      </c>
      <c r="I1339" s="42" t="s">
        <v>6601</v>
      </c>
      <c r="J1339" s="42" t="s">
        <v>6067</v>
      </c>
      <c r="K1339" s="42" t="s">
        <v>231</v>
      </c>
      <c r="L1339" s="42" t="s">
        <v>1137</v>
      </c>
      <c r="M1339" s="42" t="s">
        <v>990</v>
      </c>
      <c r="N1339" s="42" t="s">
        <v>8876</v>
      </c>
      <c r="O1339" s="42"/>
    </row>
    <row r="1340" spans="1:15" x14ac:dyDescent="0.3">
      <c r="A1340" s="42" t="s">
        <v>6348</v>
      </c>
      <c r="B1340" s="42" t="s">
        <v>6546</v>
      </c>
      <c r="C1340" s="43" t="s">
        <v>18</v>
      </c>
      <c r="D1340" s="42" t="s">
        <v>142</v>
      </c>
      <c r="E1340" s="43" t="s">
        <v>2543</v>
      </c>
      <c r="F1340" s="42" t="s">
        <v>987</v>
      </c>
      <c r="G1340" s="42" t="s">
        <v>6545</v>
      </c>
      <c r="H1340" s="42" t="s">
        <v>70</v>
      </c>
      <c r="I1340" s="42" t="s">
        <v>6547</v>
      </c>
      <c r="J1340" s="42" t="s">
        <v>2675</v>
      </c>
      <c r="K1340" s="42" t="s">
        <v>231</v>
      </c>
      <c r="L1340" s="42" t="s">
        <v>1137</v>
      </c>
      <c r="M1340" s="42" t="s">
        <v>990</v>
      </c>
      <c r="N1340" s="42" t="s">
        <v>8876</v>
      </c>
      <c r="O1340" s="42"/>
    </row>
    <row r="1341" spans="1:15" x14ac:dyDescent="0.3">
      <c r="A1341" s="42" t="s">
        <v>6348</v>
      </c>
      <c r="B1341" s="42" t="s">
        <v>6430</v>
      </c>
      <c r="C1341" s="43" t="s">
        <v>18</v>
      </c>
      <c r="D1341" s="42" t="s">
        <v>142</v>
      </c>
      <c r="E1341" s="43" t="s">
        <v>2289</v>
      </c>
      <c r="F1341" s="42" t="s">
        <v>966</v>
      </c>
      <c r="G1341" s="42" t="s">
        <v>6429</v>
      </c>
      <c r="H1341" s="42" t="s">
        <v>70</v>
      </c>
      <c r="I1341" s="42" t="s">
        <v>6431</v>
      </c>
      <c r="J1341" s="42" t="s">
        <v>2675</v>
      </c>
      <c r="K1341" s="42" t="s">
        <v>231</v>
      </c>
      <c r="L1341" s="42" t="s">
        <v>1137</v>
      </c>
      <c r="M1341" s="42" t="s">
        <v>821</v>
      </c>
      <c r="N1341" s="42" t="s">
        <v>8876</v>
      </c>
      <c r="O1341" s="42"/>
    </row>
    <row r="1342" spans="1:15" x14ac:dyDescent="0.3">
      <c r="A1342" s="42" t="s">
        <v>6348</v>
      </c>
      <c r="B1342" s="42" t="s">
        <v>6686</v>
      </c>
      <c r="C1342" s="43" t="s">
        <v>3048</v>
      </c>
      <c r="D1342" s="42" t="s">
        <v>154</v>
      </c>
      <c r="E1342" s="43" t="s">
        <v>2289</v>
      </c>
      <c r="F1342" s="42" t="s">
        <v>1007</v>
      </c>
      <c r="G1342" s="42" t="s">
        <v>6685</v>
      </c>
      <c r="H1342" s="42" t="s">
        <v>70</v>
      </c>
      <c r="I1342" s="42" t="s">
        <v>6687</v>
      </c>
      <c r="J1342" s="42" t="s">
        <v>6019</v>
      </c>
      <c r="K1342" s="42" t="s">
        <v>231</v>
      </c>
      <c r="L1342" s="42" t="s">
        <v>1137</v>
      </c>
      <c r="M1342" s="42" t="s">
        <v>1010</v>
      </c>
      <c r="N1342" s="42" t="s">
        <v>8876</v>
      </c>
      <c r="O1342" s="42"/>
    </row>
    <row r="1343" spans="1:15" x14ac:dyDescent="0.3">
      <c r="A1343" s="42" t="s">
        <v>6348</v>
      </c>
      <c r="B1343" s="42" t="s">
        <v>6689</v>
      </c>
      <c r="C1343" s="43" t="s">
        <v>3048</v>
      </c>
      <c r="D1343" s="42" t="s">
        <v>142</v>
      </c>
      <c r="E1343" s="43" t="s">
        <v>6018</v>
      </c>
      <c r="F1343" s="42" t="s">
        <v>1007</v>
      </c>
      <c r="G1343" s="42" t="s">
        <v>6688</v>
      </c>
      <c r="H1343" s="42" t="s">
        <v>70</v>
      </c>
      <c r="I1343" s="42" t="s">
        <v>6687</v>
      </c>
      <c r="J1343" s="42" t="s">
        <v>2675</v>
      </c>
      <c r="K1343" s="42" t="s">
        <v>231</v>
      </c>
      <c r="L1343" s="42" t="s">
        <v>1137</v>
      </c>
      <c r="M1343" s="42" t="s">
        <v>1010</v>
      </c>
      <c r="N1343" s="42" t="s">
        <v>8876</v>
      </c>
      <c r="O1343" s="42"/>
    </row>
    <row r="1344" spans="1:15" x14ac:dyDescent="0.3">
      <c r="A1344" s="42" t="s">
        <v>6348</v>
      </c>
      <c r="B1344" s="42" t="s">
        <v>6379</v>
      </c>
      <c r="C1344" s="43" t="s">
        <v>3048</v>
      </c>
      <c r="D1344" s="42" t="s">
        <v>142</v>
      </c>
      <c r="E1344" s="43" t="s">
        <v>2289</v>
      </c>
      <c r="F1344" s="42" t="s">
        <v>950</v>
      </c>
      <c r="G1344" s="42" t="s">
        <v>6378</v>
      </c>
      <c r="H1344" s="42" t="s">
        <v>70</v>
      </c>
      <c r="I1344" s="42" t="s">
        <v>6380</v>
      </c>
      <c r="J1344" s="42" t="s">
        <v>2675</v>
      </c>
      <c r="K1344" s="42" t="s">
        <v>231</v>
      </c>
      <c r="L1344" s="42" t="s">
        <v>1137</v>
      </c>
      <c r="M1344" s="42" t="s">
        <v>953</v>
      </c>
      <c r="N1344" s="42" t="s">
        <v>8876</v>
      </c>
      <c r="O1344" s="42"/>
    </row>
    <row r="1345" spans="1:15" x14ac:dyDescent="0.3">
      <c r="A1345" s="42" t="s">
        <v>6348</v>
      </c>
      <c r="B1345" s="42" t="s">
        <v>6666</v>
      </c>
      <c r="C1345" s="43" t="s">
        <v>2556</v>
      </c>
      <c r="D1345" s="42" t="s">
        <v>292</v>
      </c>
      <c r="E1345" s="43" t="s">
        <v>2289</v>
      </c>
      <c r="F1345" s="42" t="s">
        <v>997</v>
      </c>
      <c r="G1345" s="42" t="s">
        <v>6665</v>
      </c>
      <c r="H1345" s="42" t="s">
        <v>70</v>
      </c>
      <c r="I1345" s="42" t="s">
        <v>6668</v>
      </c>
      <c r="J1345" s="42" t="s">
        <v>6667</v>
      </c>
      <c r="K1345" s="42" t="s">
        <v>231</v>
      </c>
      <c r="L1345" s="42" t="s">
        <v>1137</v>
      </c>
      <c r="M1345" s="42" t="s">
        <v>999</v>
      </c>
      <c r="N1345" s="42" t="s">
        <v>8876</v>
      </c>
      <c r="O1345" s="42"/>
    </row>
    <row r="1346" spans="1:15" x14ac:dyDescent="0.3">
      <c r="A1346" s="42" t="s">
        <v>6348</v>
      </c>
      <c r="B1346" s="42" t="s">
        <v>6670</v>
      </c>
      <c r="C1346" s="43" t="s">
        <v>2556</v>
      </c>
      <c r="D1346" s="42" t="s">
        <v>154</v>
      </c>
      <c r="E1346" s="43" t="s">
        <v>6018</v>
      </c>
      <c r="F1346" s="42" t="s">
        <v>997</v>
      </c>
      <c r="G1346" s="42" t="s">
        <v>6669</v>
      </c>
      <c r="H1346" s="42" t="s">
        <v>70</v>
      </c>
      <c r="I1346" s="42" t="s">
        <v>6668</v>
      </c>
      <c r="J1346" s="42" t="s">
        <v>6019</v>
      </c>
      <c r="K1346" s="42" t="s">
        <v>231</v>
      </c>
      <c r="L1346" s="42" t="s">
        <v>1137</v>
      </c>
      <c r="M1346" s="42" t="s">
        <v>999</v>
      </c>
      <c r="N1346" s="42" t="s">
        <v>8876</v>
      </c>
      <c r="O1346" s="42"/>
    </row>
    <row r="1347" spans="1:15" x14ac:dyDescent="0.3">
      <c r="A1347" s="42" t="s">
        <v>6348</v>
      </c>
      <c r="B1347" s="42" t="s">
        <v>6672</v>
      </c>
      <c r="C1347" s="43" t="s">
        <v>2556</v>
      </c>
      <c r="D1347" s="42" t="s">
        <v>142</v>
      </c>
      <c r="E1347" s="43" t="s">
        <v>6018</v>
      </c>
      <c r="F1347" s="42" t="s">
        <v>997</v>
      </c>
      <c r="G1347" s="42" t="s">
        <v>6671</v>
      </c>
      <c r="H1347" s="42" t="s">
        <v>70</v>
      </c>
      <c r="I1347" s="42" t="s">
        <v>6668</v>
      </c>
      <c r="J1347" s="42" t="s">
        <v>2675</v>
      </c>
      <c r="K1347" s="42" t="s">
        <v>231</v>
      </c>
      <c r="L1347" s="42" t="s">
        <v>1137</v>
      </c>
      <c r="M1347" s="42" t="s">
        <v>999</v>
      </c>
      <c r="N1347" s="42" t="s">
        <v>8876</v>
      </c>
      <c r="O1347" s="42"/>
    </row>
    <row r="1348" spans="1:15" x14ac:dyDescent="0.3">
      <c r="A1348" s="42" t="s">
        <v>6348</v>
      </c>
      <c r="B1348" s="42" t="s">
        <v>6533</v>
      </c>
      <c r="C1348" s="43" t="s">
        <v>2556</v>
      </c>
      <c r="D1348" s="42" t="s">
        <v>142</v>
      </c>
      <c r="E1348" s="43" t="s">
        <v>2543</v>
      </c>
      <c r="F1348" s="42" t="s">
        <v>987</v>
      </c>
      <c r="G1348" s="42" t="s">
        <v>6532</v>
      </c>
      <c r="H1348" s="42" t="s">
        <v>70</v>
      </c>
      <c r="I1348" s="42" t="s">
        <v>6534</v>
      </c>
      <c r="J1348" s="42" t="s">
        <v>2675</v>
      </c>
      <c r="K1348" s="42" t="s">
        <v>231</v>
      </c>
      <c r="L1348" s="42" t="s">
        <v>1137</v>
      </c>
      <c r="M1348" s="42" t="s">
        <v>990</v>
      </c>
      <c r="N1348" s="42" t="s">
        <v>8876</v>
      </c>
      <c r="O1348" s="42"/>
    </row>
    <row r="1349" spans="1:15" x14ac:dyDescent="0.3">
      <c r="A1349" s="42" t="s">
        <v>6348</v>
      </c>
      <c r="B1349" s="42" t="s">
        <v>6410</v>
      </c>
      <c r="C1349" s="43" t="s">
        <v>3048</v>
      </c>
      <c r="D1349" s="42" t="s">
        <v>142</v>
      </c>
      <c r="E1349" s="43" t="s">
        <v>2289</v>
      </c>
      <c r="F1349" s="42" t="s">
        <v>962</v>
      </c>
      <c r="G1349" s="42" t="s">
        <v>6409</v>
      </c>
      <c r="H1349" s="42" t="s">
        <v>70</v>
      </c>
      <c r="I1349" s="42" t="s">
        <v>6408</v>
      </c>
      <c r="J1349" s="42" t="s">
        <v>2675</v>
      </c>
      <c r="K1349" s="42" t="s">
        <v>231</v>
      </c>
      <c r="L1349" s="42" t="s">
        <v>1137</v>
      </c>
      <c r="M1349" s="42" t="s">
        <v>965</v>
      </c>
      <c r="N1349" s="42" t="s">
        <v>8876</v>
      </c>
      <c r="O1349" s="42"/>
    </row>
    <row r="1350" spans="1:15" x14ac:dyDescent="0.3">
      <c r="A1350" s="42" t="s">
        <v>6348</v>
      </c>
      <c r="B1350" s="42" t="s">
        <v>6478</v>
      </c>
      <c r="C1350" s="43" t="s">
        <v>6479</v>
      </c>
      <c r="D1350" s="42" t="s">
        <v>142</v>
      </c>
      <c r="E1350" s="43" t="s">
        <v>2289</v>
      </c>
      <c r="F1350" s="42" t="s">
        <v>966</v>
      </c>
      <c r="G1350" s="42" t="s">
        <v>6477</v>
      </c>
      <c r="H1350" s="42" t="s">
        <v>70</v>
      </c>
      <c r="I1350" s="42" t="s">
        <v>6480</v>
      </c>
      <c r="J1350" s="42" t="s">
        <v>2675</v>
      </c>
      <c r="K1350" s="42" t="s">
        <v>231</v>
      </c>
      <c r="L1350" s="42" t="s">
        <v>1137</v>
      </c>
      <c r="M1350" s="42" t="s">
        <v>821</v>
      </c>
      <c r="N1350" s="42" t="s">
        <v>8876</v>
      </c>
      <c r="O1350" s="42"/>
    </row>
    <row r="1351" spans="1:15" x14ac:dyDescent="0.3">
      <c r="A1351" s="42" t="s">
        <v>6348</v>
      </c>
      <c r="B1351" s="42" t="s">
        <v>6427</v>
      </c>
      <c r="C1351" s="43" t="s">
        <v>3048</v>
      </c>
      <c r="D1351" s="42" t="s">
        <v>142</v>
      </c>
      <c r="E1351" s="43" t="s">
        <v>2289</v>
      </c>
      <c r="F1351" s="42" t="s">
        <v>966</v>
      </c>
      <c r="G1351" s="42" t="s">
        <v>6426</v>
      </c>
      <c r="H1351" s="42" t="s">
        <v>70</v>
      </c>
      <c r="I1351" s="42" t="s">
        <v>6428</v>
      </c>
      <c r="J1351" s="42" t="s">
        <v>2675</v>
      </c>
      <c r="K1351" s="42" t="s">
        <v>231</v>
      </c>
      <c r="L1351" s="42" t="s">
        <v>1137</v>
      </c>
      <c r="M1351" s="42" t="s">
        <v>821</v>
      </c>
      <c r="N1351" s="42" t="s">
        <v>8876</v>
      </c>
      <c r="O1351" s="42"/>
    </row>
    <row r="1352" spans="1:15" x14ac:dyDescent="0.3">
      <c r="A1352" s="42" t="s">
        <v>6348</v>
      </c>
      <c r="B1352" s="42" t="s">
        <v>6439</v>
      </c>
      <c r="C1352" s="43" t="s">
        <v>18</v>
      </c>
      <c r="D1352" s="42" t="s">
        <v>142</v>
      </c>
      <c r="E1352" s="43" t="s">
        <v>2289</v>
      </c>
      <c r="F1352" s="42" t="s">
        <v>966</v>
      </c>
      <c r="G1352" s="42" t="s">
        <v>6438</v>
      </c>
      <c r="H1352" s="42" t="s">
        <v>70</v>
      </c>
      <c r="I1352" s="42" t="s">
        <v>6440</v>
      </c>
      <c r="J1352" s="42" t="s">
        <v>2675</v>
      </c>
      <c r="K1352" s="42" t="s">
        <v>231</v>
      </c>
      <c r="L1352" s="42" t="s">
        <v>1137</v>
      </c>
      <c r="M1352" s="42" t="s">
        <v>821</v>
      </c>
      <c r="N1352" s="42" t="s">
        <v>8876</v>
      </c>
      <c r="O1352" s="42"/>
    </row>
    <row r="1353" spans="1:15" x14ac:dyDescent="0.3">
      <c r="A1353" s="42" t="s">
        <v>6348</v>
      </c>
      <c r="B1353" s="42" t="s">
        <v>6451</v>
      </c>
      <c r="C1353" s="43" t="s">
        <v>26</v>
      </c>
      <c r="D1353" s="42" t="s">
        <v>142</v>
      </c>
      <c r="E1353" s="43" t="s">
        <v>2289</v>
      </c>
      <c r="F1353" s="42" t="s">
        <v>966</v>
      </c>
      <c r="G1353" s="42" t="s">
        <v>6450</v>
      </c>
      <c r="H1353" s="42" t="s">
        <v>70</v>
      </c>
      <c r="I1353" s="42" t="s">
        <v>6452</v>
      </c>
      <c r="J1353" s="42" t="s">
        <v>2675</v>
      </c>
      <c r="K1353" s="42" t="s">
        <v>231</v>
      </c>
      <c r="L1353" s="42" t="s">
        <v>1137</v>
      </c>
      <c r="M1353" s="42" t="s">
        <v>821</v>
      </c>
      <c r="N1353" s="42" t="s">
        <v>8876</v>
      </c>
      <c r="O1353" s="42"/>
    </row>
    <row r="1354" spans="1:15" x14ac:dyDescent="0.3">
      <c r="A1354" s="42" t="s">
        <v>6348</v>
      </c>
      <c r="B1354" s="42" t="s">
        <v>6417</v>
      </c>
      <c r="C1354" s="43" t="s">
        <v>18</v>
      </c>
      <c r="D1354" s="42" t="s">
        <v>142</v>
      </c>
      <c r="E1354" s="43" t="s">
        <v>2289</v>
      </c>
      <c r="F1354" s="42" t="s">
        <v>962</v>
      </c>
      <c r="G1354" s="42" t="s">
        <v>6416</v>
      </c>
      <c r="H1354" s="42" t="s">
        <v>70</v>
      </c>
      <c r="I1354" s="42" t="s">
        <v>6418</v>
      </c>
      <c r="J1354" s="42" t="s">
        <v>2675</v>
      </c>
      <c r="K1354" s="42" t="s">
        <v>231</v>
      </c>
      <c r="L1354" s="42" t="s">
        <v>1137</v>
      </c>
      <c r="M1354" s="42" t="s">
        <v>965</v>
      </c>
      <c r="N1354" s="42" t="s">
        <v>8876</v>
      </c>
      <c r="O1354" s="42"/>
    </row>
    <row r="1355" spans="1:15" x14ac:dyDescent="0.3">
      <c r="A1355" s="42" t="s">
        <v>6348</v>
      </c>
      <c r="B1355" s="42" t="s">
        <v>6696</v>
      </c>
      <c r="C1355" s="43" t="s">
        <v>3048</v>
      </c>
      <c r="D1355" s="42" t="s">
        <v>154</v>
      </c>
      <c r="E1355" s="43" t="s">
        <v>2289</v>
      </c>
      <c r="F1355" s="42" t="s">
        <v>1014</v>
      </c>
      <c r="G1355" s="42" t="s">
        <v>6695</v>
      </c>
      <c r="H1355" s="42" t="s">
        <v>70</v>
      </c>
      <c r="I1355" s="42" t="s">
        <v>6697</v>
      </c>
      <c r="J1355" s="42" t="s">
        <v>6019</v>
      </c>
      <c r="K1355" s="42" t="s">
        <v>231</v>
      </c>
      <c r="L1355" s="42" t="s">
        <v>1137</v>
      </c>
      <c r="M1355" s="42" t="s">
        <v>1016</v>
      </c>
      <c r="N1355" s="42" t="s">
        <v>8876</v>
      </c>
      <c r="O1355" s="42"/>
    </row>
    <row r="1356" spans="1:15" x14ac:dyDescent="0.3">
      <c r="A1356" s="42" t="s">
        <v>6348</v>
      </c>
      <c r="B1356" s="42" t="s">
        <v>1760</v>
      </c>
      <c r="C1356" s="43" t="s">
        <v>18</v>
      </c>
      <c r="D1356" s="42" t="s">
        <v>142</v>
      </c>
      <c r="E1356" s="43" t="s">
        <v>2289</v>
      </c>
      <c r="F1356" s="42" t="s">
        <v>948</v>
      </c>
      <c r="G1356" s="42" t="s">
        <v>6347</v>
      </c>
      <c r="H1356" s="42" t="s">
        <v>70</v>
      </c>
      <c r="I1356" s="42" t="s">
        <v>6346</v>
      </c>
      <c r="J1356" s="42" t="s">
        <v>2675</v>
      </c>
      <c r="K1356" s="42" t="s">
        <v>231</v>
      </c>
      <c r="L1356" s="42" t="s">
        <v>1137</v>
      </c>
      <c r="M1356" s="42" t="s">
        <v>794</v>
      </c>
      <c r="N1356" s="42" t="s">
        <v>8876</v>
      </c>
      <c r="O1356" s="42"/>
    </row>
    <row r="1357" spans="1:15" x14ac:dyDescent="0.3">
      <c r="A1357" s="42" t="s">
        <v>6348</v>
      </c>
      <c r="B1357" s="42" t="s">
        <v>6386</v>
      </c>
      <c r="C1357" s="43" t="s">
        <v>18</v>
      </c>
      <c r="D1357" s="42" t="s">
        <v>142</v>
      </c>
      <c r="E1357" s="43" t="s">
        <v>2289</v>
      </c>
      <c r="F1357" s="42" t="s">
        <v>954</v>
      </c>
      <c r="G1357" s="42" t="s">
        <v>6385</v>
      </c>
      <c r="H1357" s="42" t="s">
        <v>70</v>
      </c>
      <c r="I1357" s="42" t="s">
        <v>6387</v>
      </c>
      <c r="J1357" s="42" t="s">
        <v>2675</v>
      </c>
      <c r="K1357" s="42" t="s">
        <v>231</v>
      </c>
      <c r="L1357" s="42" t="s">
        <v>1137</v>
      </c>
      <c r="M1357" s="42" t="s">
        <v>957</v>
      </c>
      <c r="N1357" s="42" t="s">
        <v>8876</v>
      </c>
      <c r="O1357" s="42"/>
    </row>
    <row r="1358" spans="1:15" x14ac:dyDescent="0.3">
      <c r="A1358" s="42" t="s">
        <v>6348</v>
      </c>
      <c r="B1358" s="42" t="s">
        <v>6389</v>
      </c>
      <c r="C1358" s="43" t="s">
        <v>18</v>
      </c>
      <c r="D1358" s="42" t="s">
        <v>142</v>
      </c>
      <c r="E1358" s="43" t="s">
        <v>2289</v>
      </c>
      <c r="F1358" s="42" t="s">
        <v>954</v>
      </c>
      <c r="G1358" s="42" t="s">
        <v>6388</v>
      </c>
      <c r="H1358" s="42" t="s">
        <v>70</v>
      </c>
      <c r="I1358" s="42" t="s">
        <v>6390</v>
      </c>
      <c r="J1358" s="42" t="s">
        <v>2675</v>
      </c>
      <c r="K1358" s="42" t="s">
        <v>231</v>
      </c>
      <c r="L1358" s="42" t="s">
        <v>1137</v>
      </c>
      <c r="M1358" s="42" t="s">
        <v>957</v>
      </c>
      <c r="N1358" s="42" t="s">
        <v>8876</v>
      </c>
      <c r="O1358" s="42"/>
    </row>
    <row r="1359" spans="1:15" x14ac:dyDescent="0.3">
      <c r="A1359" s="42" t="s">
        <v>6348</v>
      </c>
      <c r="B1359" s="42" t="s">
        <v>6454</v>
      </c>
      <c r="C1359" s="43" t="s">
        <v>3048</v>
      </c>
      <c r="D1359" s="42" t="s">
        <v>142</v>
      </c>
      <c r="E1359" s="43" t="s">
        <v>2289</v>
      </c>
      <c r="F1359" s="42" t="s">
        <v>966</v>
      </c>
      <c r="G1359" s="42" t="s">
        <v>6453</v>
      </c>
      <c r="H1359" s="42" t="s">
        <v>70</v>
      </c>
      <c r="I1359" s="42" t="s">
        <v>6455</v>
      </c>
      <c r="J1359" s="42" t="s">
        <v>2675</v>
      </c>
      <c r="K1359" s="42" t="s">
        <v>231</v>
      </c>
      <c r="L1359" s="42" t="s">
        <v>1137</v>
      </c>
      <c r="M1359" s="42" t="s">
        <v>821</v>
      </c>
      <c r="N1359" s="42" t="s">
        <v>8876</v>
      </c>
      <c r="O1359" s="42"/>
    </row>
    <row r="1360" spans="1:15" x14ac:dyDescent="0.3">
      <c r="A1360" s="42" t="s">
        <v>6348</v>
      </c>
      <c r="B1360" s="42" t="s">
        <v>6353</v>
      </c>
      <c r="C1360" s="43" t="s">
        <v>18</v>
      </c>
      <c r="D1360" s="42" t="s">
        <v>142</v>
      </c>
      <c r="E1360" s="43" t="s">
        <v>2289</v>
      </c>
      <c r="F1360" s="42" t="s">
        <v>948</v>
      </c>
      <c r="G1360" s="42" t="s">
        <v>6352</v>
      </c>
      <c r="H1360" s="42" t="s">
        <v>70</v>
      </c>
      <c r="I1360" s="42" t="s">
        <v>6351</v>
      </c>
      <c r="J1360" s="42" t="s">
        <v>2675</v>
      </c>
      <c r="K1360" s="42" t="s">
        <v>231</v>
      </c>
      <c r="L1360" s="42" t="s">
        <v>1137</v>
      </c>
      <c r="M1360" s="42" t="s">
        <v>794</v>
      </c>
      <c r="N1360" s="42" t="s">
        <v>8876</v>
      </c>
      <c r="O1360" s="42"/>
    </row>
    <row r="1361" spans="1:15" x14ac:dyDescent="0.3">
      <c r="A1361" s="42" t="s">
        <v>6348</v>
      </c>
      <c r="B1361" s="42" t="s">
        <v>6404</v>
      </c>
      <c r="C1361" s="43" t="s">
        <v>3048</v>
      </c>
      <c r="D1361" s="42" t="s">
        <v>142</v>
      </c>
      <c r="E1361" s="43" t="s">
        <v>2289</v>
      </c>
      <c r="F1361" s="42" t="s">
        <v>958</v>
      </c>
      <c r="G1361" s="42" t="s">
        <v>6403</v>
      </c>
      <c r="H1361" s="42" t="s">
        <v>70</v>
      </c>
      <c r="I1361" s="42" t="s">
        <v>6405</v>
      </c>
      <c r="J1361" s="42" t="s">
        <v>2675</v>
      </c>
      <c r="K1361" s="42" t="s">
        <v>231</v>
      </c>
      <c r="L1361" s="42" t="s">
        <v>1137</v>
      </c>
      <c r="M1361" s="42" t="s">
        <v>961</v>
      </c>
      <c r="N1361" s="42" t="s">
        <v>8876</v>
      </c>
      <c r="O1361" s="42"/>
    </row>
    <row r="1362" spans="1:15" x14ac:dyDescent="0.3">
      <c r="A1362" s="42" t="s">
        <v>6348</v>
      </c>
      <c r="B1362" s="42" t="s">
        <v>6472</v>
      </c>
      <c r="C1362" s="43" t="s">
        <v>3048</v>
      </c>
      <c r="D1362" s="42" t="s">
        <v>142</v>
      </c>
      <c r="E1362" s="43" t="s">
        <v>2289</v>
      </c>
      <c r="F1362" s="42" t="s">
        <v>966</v>
      </c>
      <c r="G1362" s="42" t="s">
        <v>6471</v>
      </c>
      <c r="H1362" s="42" t="s">
        <v>70</v>
      </c>
      <c r="I1362" s="42" t="s">
        <v>6473</v>
      </c>
      <c r="J1362" s="42" t="s">
        <v>2675</v>
      </c>
      <c r="K1362" s="42" t="s">
        <v>231</v>
      </c>
      <c r="L1362" s="42" t="s">
        <v>1137</v>
      </c>
      <c r="M1362" s="42" t="s">
        <v>821</v>
      </c>
      <c r="N1362" s="42" t="s">
        <v>8876</v>
      </c>
      <c r="O1362" s="42"/>
    </row>
    <row r="1363" spans="1:15" x14ac:dyDescent="0.3">
      <c r="A1363" s="42" t="s">
        <v>6348</v>
      </c>
      <c r="B1363" s="42" t="s">
        <v>6631</v>
      </c>
      <c r="C1363" s="43" t="s">
        <v>2556</v>
      </c>
      <c r="D1363" s="42" t="s">
        <v>142</v>
      </c>
      <c r="E1363" s="43" t="s">
        <v>6556</v>
      </c>
      <c r="F1363" s="42" t="s">
        <v>991</v>
      </c>
      <c r="G1363" s="42" t="s">
        <v>6630</v>
      </c>
      <c r="H1363" s="42" t="s">
        <v>70</v>
      </c>
      <c r="I1363" s="42" t="s">
        <v>6588</v>
      </c>
      <c r="J1363" s="42" t="s">
        <v>2675</v>
      </c>
      <c r="K1363" s="42" t="s">
        <v>231</v>
      </c>
      <c r="L1363" s="42" t="s">
        <v>1137</v>
      </c>
      <c r="M1363" s="42" t="s">
        <v>990</v>
      </c>
      <c r="N1363" s="42" t="s">
        <v>8876</v>
      </c>
      <c r="O1363" s="42"/>
    </row>
    <row r="1364" spans="1:15" x14ac:dyDescent="0.3">
      <c r="A1364" s="42" t="s">
        <v>6348</v>
      </c>
      <c r="B1364" s="42" t="s">
        <v>6616</v>
      </c>
      <c r="C1364" s="43" t="s">
        <v>2556</v>
      </c>
      <c r="D1364" s="42" t="s">
        <v>142</v>
      </c>
      <c r="E1364" s="43" t="s">
        <v>2289</v>
      </c>
      <c r="F1364" s="42" t="s">
        <v>991</v>
      </c>
      <c r="G1364" s="42" t="s">
        <v>6615</v>
      </c>
      <c r="H1364" s="42" t="s">
        <v>70</v>
      </c>
      <c r="I1364" s="42" t="s">
        <v>6617</v>
      </c>
      <c r="J1364" s="42" t="s">
        <v>2675</v>
      </c>
      <c r="K1364" s="42" t="s">
        <v>231</v>
      </c>
      <c r="L1364" s="42" t="s">
        <v>1137</v>
      </c>
      <c r="M1364" s="42" t="s">
        <v>9061</v>
      </c>
      <c r="N1364" s="42" t="s">
        <v>8876</v>
      </c>
      <c r="O1364" s="42"/>
    </row>
    <row r="1365" spans="1:15" x14ac:dyDescent="0.3">
      <c r="A1365" s="42" t="s">
        <v>6348</v>
      </c>
      <c r="B1365" s="42" t="s">
        <v>6372</v>
      </c>
      <c r="C1365" s="43" t="s">
        <v>3048</v>
      </c>
      <c r="D1365" s="42" t="s">
        <v>142</v>
      </c>
      <c r="E1365" s="43" t="s">
        <v>2289</v>
      </c>
      <c r="F1365" s="42" t="s">
        <v>948</v>
      </c>
      <c r="G1365" s="42" t="s">
        <v>6371</v>
      </c>
      <c r="H1365" s="42" t="s">
        <v>70</v>
      </c>
      <c r="I1365" s="42" t="s">
        <v>6370</v>
      </c>
      <c r="J1365" s="42" t="s">
        <v>2675</v>
      </c>
      <c r="K1365" s="42" t="s">
        <v>231</v>
      </c>
      <c r="L1365" s="42" t="s">
        <v>1137</v>
      </c>
      <c r="M1365" s="42" t="s">
        <v>794</v>
      </c>
      <c r="N1365" s="42" t="s">
        <v>8876</v>
      </c>
      <c r="O1365" s="42"/>
    </row>
    <row r="1366" spans="1:15" x14ac:dyDescent="0.3">
      <c r="A1366" s="42" t="s">
        <v>6348</v>
      </c>
      <c r="B1366" s="42" t="s">
        <v>6457</v>
      </c>
      <c r="C1366" s="43" t="s">
        <v>2556</v>
      </c>
      <c r="D1366" s="42" t="s">
        <v>142</v>
      </c>
      <c r="E1366" s="43" t="s">
        <v>2289</v>
      </c>
      <c r="F1366" s="42" t="s">
        <v>966</v>
      </c>
      <c r="G1366" s="42" t="s">
        <v>6456</v>
      </c>
      <c r="H1366" s="42" t="s">
        <v>70</v>
      </c>
      <c r="I1366" s="42" t="s">
        <v>6458</v>
      </c>
      <c r="J1366" s="42" t="s">
        <v>2675</v>
      </c>
      <c r="K1366" s="42" t="s">
        <v>231</v>
      </c>
      <c r="L1366" s="42" t="s">
        <v>1137</v>
      </c>
      <c r="M1366" s="42" t="s">
        <v>821</v>
      </c>
      <c r="N1366" s="42" t="s">
        <v>8876</v>
      </c>
      <c r="O1366" s="42"/>
    </row>
    <row r="1367" spans="1:15" x14ac:dyDescent="0.3">
      <c r="A1367" s="42" t="s">
        <v>6348</v>
      </c>
      <c r="B1367" s="42" t="s">
        <v>6469</v>
      </c>
      <c r="C1367" s="43" t="s">
        <v>2556</v>
      </c>
      <c r="D1367" s="42" t="s">
        <v>142</v>
      </c>
      <c r="E1367" s="43" t="s">
        <v>2289</v>
      </c>
      <c r="F1367" s="42" t="s">
        <v>966</v>
      </c>
      <c r="G1367" s="42" t="s">
        <v>6468</v>
      </c>
      <c r="H1367" s="42" t="s">
        <v>70</v>
      </c>
      <c r="I1367" s="42" t="s">
        <v>6470</v>
      </c>
      <c r="J1367" s="42" t="s">
        <v>2675</v>
      </c>
      <c r="K1367" s="42" t="s">
        <v>231</v>
      </c>
      <c r="L1367" s="42" t="s">
        <v>1137</v>
      </c>
      <c r="M1367" s="42" t="s">
        <v>821</v>
      </c>
      <c r="N1367" s="42" t="s">
        <v>8876</v>
      </c>
      <c r="O1367" s="42"/>
    </row>
    <row r="1368" spans="1:15" x14ac:dyDescent="0.3">
      <c r="A1368" s="42" t="s">
        <v>6348</v>
      </c>
      <c r="B1368" s="42" t="s">
        <v>6661</v>
      </c>
      <c r="C1368" s="43" t="s">
        <v>2556</v>
      </c>
      <c r="D1368" s="42" t="s">
        <v>154</v>
      </c>
      <c r="E1368" s="43" t="s">
        <v>2289</v>
      </c>
      <c r="F1368" s="42" t="s">
        <v>994</v>
      </c>
      <c r="G1368" s="42" t="s">
        <v>6660</v>
      </c>
      <c r="H1368" s="42" t="s">
        <v>70</v>
      </c>
      <c r="I1368" s="42" t="s">
        <v>6662</v>
      </c>
      <c r="J1368" s="42" t="s">
        <v>6019</v>
      </c>
      <c r="K1368" s="42" t="s">
        <v>231</v>
      </c>
      <c r="L1368" s="42" t="s">
        <v>1137</v>
      </c>
      <c r="M1368" s="42" t="s">
        <v>996</v>
      </c>
      <c r="N1368" s="42" t="s">
        <v>8876</v>
      </c>
      <c r="O1368" s="42"/>
    </row>
    <row r="1369" spans="1:15" x14ac:dyDescent="0.3">
      <c r="A1369" s="42" t="s">
        <v>6348</v>
      </c>
      <c r="B1369" s="42" t="s">
        <v>6664</v>
      </c>
      <c r="C1369" s="43" t="s">
        <v>2556</v>
      </c>
      <c r="D1369" s="42" t="s">
        <v>142</v>
      </c>
      <c r="E1369" s="43" t="s">
        <v>6018</v>
      </c>
      <c r="F1369" s="42" t="s">
        <v>994</v>
      </c>
      <c r="G1369" s="42" t="s">
        <v>6663</v>
      </c>
      <c r="H1369" s="42" t="s">
        <v>70</v>
      </c>
      <c r="I1369" s="42" t="s">
        <v>6662</v>
      </c>
      <c r="J1369" s="42" t="s">
        <v>2675</v>
      </c>
      <c r="K1369" s="42" t="s">
        <v>231</v>
      </c>
      <c r="L1369" s="42" t="s">
        <v>1137</v>
      </c>
      <c r="M1369" s="42" t="s">
        <v>996</v>
      </c>
      <c r="N1369" s="42" t="s">
        <v>8876</v>
      </c>
      <c r="O1369" s="42"/>
    </row>
    <row r="1370" spans="1:15" x14ac:dyDescent="0.3">
      <c r="A1370" s="42" t="s">
        <v>6348</v>
      </c>
      <c r="B1370" s="42" t="s">
        <v>6367</v>
      </c>
      <c r="C1370" s="43" t="s">
        <v>3048</v>
      </c>
      <c r="D1370" s="42" t="s">
        <v>142</v>
      </c>
      <c r="E1370" s="43" t="s">
        <v>2289</v>
      </c>
      <c r="F1370" s="42" t="s">
        <v>948</v>
      </c>
      <c r="G1370" s="42" t="s">
        <v>6366</v>
      </c>
      <c r="H1370" s="42" t="s">
        <v>70</v>
      </c>
      <c r="I1370" s="42" t="s">
        <v>6365</v>
      </c>
      <c r="J1370" s="42" t="s">
        <v>2675</v>
      </c>
      <c r="K1370" s="42" t="s">
        <v>231</v>
      </c>
      <c r="L1370" s="42" t="s">
        <v>1137</v>
      </c>
      <c r="M1370" s="42" t="s">
        <v>794</v>
      </c>
      <c r="N1370" s="42" t="s">
        <v>8876</v>
      </c>
      <c r="O1370" s="42"/>
    </row>
    <row r="1371" spans="1:15" x14ac:dyDescent="0.3">
      <c r="A1371" s="42" t="s">
        <v>6348</v>
      </c>
      <c r="B1371" s="42" t="s">
        <v>6377</v>
      </c>
      <c r="C1371" s="43" t="s">
        <v>3048</v>
      </c>
      <c r="D1371" s="42" t="s">
        <v>142</v>
      </c>
      <c r="E1371" s="43" t="s">
        <v>2289</v>
      </c>
      <c r="F1371" s="42" t="s">
        <v>948</v>
      </c>
      <c r="G1371" s="42" t="s">
        <v>6376</v>
      </c>
      <c r="H1371" s="42" t="s">
        <v>70</v>
      </c>
      <c r="I1371" s="42" t="s">
        <v>6375</v>
      </c>
      <c r="J1371" s="42" t="s">
        <v>2675</v>
      </c>
      <c r="K1371" s="42" t="s">
        <v>231</v>
      </c>
      <c r="L1371" s="42" t="s">
        <v>1137</v>
      </c>
      <c r="M1371" s="42" t="s">
        <v>794</v>
      </c>
      <c r="N1371" s="42" t="s">
        <v>8876</v>
      </c>
      <c r="O1371" s="42"/>
    </row>
    <row r="1372" spans="1:15" x14ac:dyDescent="0.3">
      <c r="A1372" s="42" t="s">
        <v>6348</v>
      </c>
      <c r="B1372" s="42" t="s">
        <v>6463</v>
      </c>
      <c r="C1372" s="43" t="s">
        <v>2556</v>
      </c>
      <c r="D1372" s="42" t="s">
        <v>142</v>
      </c>
      <c r="E1372" s="43" t="s">
        <v>2289</v>
      </c>
      <c r="F1372" s="42" t="s">
        <v>966</v>
      </c>
      <c r="G1372" s="42" t="s">
        <v>6462</v>
      </c>
      <c r="H1372" s="42" t="s">
        <v>70</v>
      </c>
      <c r="I1372" s="42" t="s">
        <v>6464</v>
      </c>
      <c r="J1372" s="42" t="s">
        <v>2675</v>
      </c>
      <c r="K1372" s="42" t="s">
        <v>231</v>
      </c>
      <c r="L1372" s="42" t="s">
        <v>1137</v>
      </c>
      <c r="M1372" s="42" t="s">
        <v>821</v>
      </c>
      <c r="N1372" s="42" t="s">
        <v>8876</v>
      </c>
      <c r="O1372" s="42"/>
    </row>
    <row r="1373" spans="1:15" x14ac:dyDescent="0.3">
      <c r="A1373" s="42" t="s">
        <v>6348</v>
      </c>
      <c r="B1373" s="42" t="s">
        <v>6361</v>
      </c>
      <c r="C1373" s="43" t="s">
        <v>8878</v>
      </c>
      <c r="D1373" s="42" t="s">
        <v>142</v>
      </c>
      <c r="E1373" s="43" t="s">
        <v>2289</v>
      </c>
      <c r="F1373" s="42" t="s">
        <v>948</v>
      </c>
      <c r="G1373" s="42" t="s">
        <v>6360</v>
      </c>
      <c r="H1373" s="42" t="s">
        <v>70</v>
      </c>
      <c r="I1373" s="42" t="s">
        <v>6362</v>
      </c>
      <c r="J1373" s="42" t="s">
        <v>2675</v>
      </c>
      <c r="K1373" s="42" t="s">
        <v>231</v>
      </c>
      <c r="L1373" s="42" t="s">
        <v>1137</v>
      </c>
      <c r="M1373" s="42" t="s">
        <v>794</v>
      </c>
      <c r="N1373" s="42" t="s">
        <v>8876</v>
      </c>
      <c r="O1373" s="42"/>
    </row>
    <row r="1374" spans="1:15" x14ac:dyDescent="0.3">
      <c r="A1374" s="42" t="s">
        <v>6348</v>
      </c>
      <c r="B1374" s="42" t="s">
        <v>6646</v>
      </c>
      <c r="C1374" s="43" t="s">
        <v>2556</v>
      </c>
      <c r="D1374" s="42" t="s">
        <v>142</v>
      </c>
      <c r="E1374" s="43" t="s">
        <v>2289</v>
      </c>
      <c r="F1374" s="42" t="s">
        <v>991</v>
      </c>
      <c r="G1374" s="42" t="s">
        <v>6645</v>
      </c>
      <c r="H1374" s="42" t="s">
        <v>70</v>
      </c>
      <c r="I1374" s="42" t="s">
        <v>6647</v>
      </c>
      <c r="J1374" s="42" t="s">
        <v>2675</v>
      </c>
      <c r="K1374" s="42" t="s">
        <v>231</v>
      </c>
      <c r="L1374" s="42" t="s">
        <v>1137</v>
      </c>
      <c r="M1374" s="42" t="s">
        <v>9063</v>
      </c>
      <c r="N1374" s="42" t="s">
        <v>8876</v>
      </c>
      <c r="O1374" s="42"/>
    </row>
    <row r="1375" spans="1:15" x14ac:dyDescent="0.3">
      <c r="A1375" s="42" t="s">
        <v>6348</v>
      </c>
      <c r="B1375" s="42" t="s">
        <v>6460</v>
      </c>
      <c r="C1375" s="43" t="s">
        <v>8878</v>
      </c>
      <c r="D1375" s="42" t="s">
        <v>142</v>
      </c>
      <c r="E1375" s="43" t="s">
        <v>2289</v>
      </c>
      <c r="F1375" s="42" t="s">
        <v>966</v>
      </c>
      <c r="G1375" s="42" t="s">
        <v>6459</v>
      </c>
      <c r="H1375" s="42" t="s">
        <v>70</v>
      </c>
      <c r="I1375" s="42" t="s">
        <v>6461</v>
      </c>
      <c r="J1375" s="42" t="s">
        <v>2675</v>
      </c>
      <c r="K1375" s="42" t="s">
        <v>231</v>
      </c>
      <c r="L1375" s="42" t="s">
        <v>1137</v>
      </c>
      <c r="M1375" s="42" t="s">
        <v>821</v>
      </c>
      <c r="N1375" s="42" t="s">
        <v>8876</v>
      </c>
      <c r="O1375" s="42"/>
    </row>
    <row r="1376" spans="1:15" x14ac:dyDescent="0.3">
      <c r="A1376" s="42" t="s">
        <v>2697</v>
      </c>
      <c r="B1376" s="42" t="s">
        <v>3078</v>
      </c>
      <c r="C1376" s="43" t="s">
        <v>8878</v>
      </c>
      <c r="D1376" s="42" t="s">
        <v>142</v>
      </c>
      <c r="E1376" s="43" t="s">
        <v>2289</v>
      </c>
      <c r="F1376" s="42" t="s">
        <v>653</v>
      </c>
      <c r="G1376" s="42" t="s">
        <v>4958</v>
      </c>
      <c r="H1376" s="42" t="s">
        <v>70</v>
      </c>
      <c r="I1376" s="42" t="s">
        <v>4959</v>
      </c>
      <c r="J1376" s="42" t="s">
        <v>2554</v>
      </c>
      <c r="K1376" s="42" t="s">
        <v>231</v>
      </c>
      <c r="L1376" s="42" t="s">
        <v>275</v>
      </c>
      <c r="M1376" s="42" t="s">
        <v>8879</v>
      </c>
      <c r="N1376" s="42" t="s">
        <v>8876</v>
      </c>
      <c r="O1376" s="42"/>
    </row>
    <row r="1377" spans="1:15" x14ac:dyDescent="0.3">
      <c r="A1377" s="42" t="s">
        <v>2697</v>
      </c>
      <c r="B1377" s="42" t="s">
        <v>3081</v>
      </c>
      <c r="C1377" s="43" t="s">
        <v>8878</v>
      </c>
      <c r="D1377" s="42" t="s">
        <v>142</v>
      </c>
      <c r="E1377" s="43" t="s">
        <v>2289</v>
      </c>
      <c r="F1377" s="42" t="s">
        <v>679</v>
      </c>
      <c r="G1377" s="42" t="s">
        <v>5608</v>
      </c>
      <c r="H1377" s="42" t="s">
        <v>70</v>
      </c>
      <c r="I1377" s="42" t="s">
        <v>5609</v>
      </c>
      <c r="J1377" s="42" t="s">
        <v>2554</v>
      </c>
      <c r="K1377" s="42" t="s">
        <v>231</v>
      </c>
      <c r="L1377" s="42" t="s">
        <v>275</v>
      </c>
      <c r="M1377" s="42" t="s">
        <v>9064</v>
      </c>
      <c r="N1377" s="42" t="s">
        <v>8876</v>
      </c>
      <c r="O1377" s="42"/>
    </row>
    <row r="1378" spans="1:15" x14ac:dyDescent="0.3">
      <c r="A1378" s="42" t="s">
        <v>2697</v>
      </c>
      <c r="B1378" s="42" t="s">
        <v>3136</v>
      </c>
      <c r="C1378" s="43" t="s">
        <v>8878</v>
      </c>
      <c r="D1378" s="42" t="s">
        <v>142</v>
      </c>
      <c r="E1378" s="43" t="s">
        <v>2289</v>
      </c>
      <c r="F1378" s="42" t="s">
        <v>670</v>
      </c>
      <c r="G1378" s="42" t="s">
        <v>5399</v>
      </c>
      <c r="H1378" s="42" t="s">
        <v>70</v>
      </c>
      <c r="I1378" s="42" t="s">
        <v>5400</v>
      </c>
      <c r="J1378" s="42" t="s">
        <v>2554</v>
      </c>
      <c r="K1378" s="42" t="s">
        <v>231</v>
      </c>
      <c r="L1378" s="42" t="s">
        <v>275</v>
      </c>
      <c r="M1378" s="42" t="s">
        <v>9065</v>
      </c>
      <c r="N1378" s="42" t="s">
        <v>8876</v>
      </c>
      <c r="O1378" s="42"/>
    </row>
    <row r="1379" spans="1:15" x14ac:dyDescent="0.3">
      <c r="A1379" s="42" t="s">
        <v>2697</v>
      </c>
      <c r="B1379" s="42" t="s">
        <v>3139</v>
      </c>
      <c r="C1379" s="43" t="s">
        <v>8878</v>
      </c>
      <c r="D1379" s="42" t="s">
        <v>142</v>
      </c>
      <c r="E1379" s="43" t="s">
        <v>2289</v>
      </c>
      <c r="F1379" s="42" t="s">
        <v>670</v>
      </c>
      <c r="G1379" s="42" t="s">
        <v>5401</v>
      </c>
      <c r="H1379" s="42" t="s">
        <v>70</v>
      </c>
      <c r="I1379" s="42" t="s">
        <v>5402</v>
      </c>
      <c r="J1379" s="42" t="s">
        <v>2554</v>
      </c>
      <c r="K1379" s="42" t="s">
        <v>231</v>
      </c>
      <c r="L1379" s="42" t="s">
        <v>275</v>
      </c>
      <c r="M1379" s="42" t="s">
        <v>9066</v>
      </c>
      <c r="N1379" s="42" t="s">
        <v>8876</v>
      </c>
      <c r="O1379" s="42"/>
    </row>
    <row r="1380" spans="1:15" x14ac:dyDescent="0.3">
      <c r="A1380" s="42" t="s">
        <v>2697</v>
      </c>
      <c r="B1380" s="42" t="s">
        <v>2698</v>
      </c>
      <c r="C1380" s="43" t="s">
        <v>8878</v>
      </c>
      <c r="D1380" s="42" t="s">
        <v>142</v>
      </c>
      <c r="E1380" s="43" t="s">
        <v>2289</v>
      </c>
      <c r="F1380" s="42" t="s">
        <v>436</v>
      </c>
      <c r="G1380" s="42" t="s">
        <v>2696</v>
      </c>
      <c r="H1380" s="42" t="s">
        <v>70</v>
      </c>
      <c r="I1380" s="42" t="s">
        <v>2699</v>
      </c>
      <c r="J1380" s="42" t="s">
        <v>2554</v>
      </c>
      <c r="K1380" s="42" t="s">
        <v>231</v>
      </c>
      <c r="L1380" s="42" t="s">
        <v>275</v>
      </c>
      <c r="M1380" s="42" t="s">
        <v>442</v>
      </c>
      <c r="N1380" s="42" t="s">
        <v>8876</v>
      </c>
      <c r="O1380" s="42"/>
    </row>
    <row r="1381" spans="1:15" x14ac:dyDescent="0.3">
      <c r="A1381" s="42" t="s">
        <v>2697</v>
      </c>
      <c r="B1381" s="42" t="s">
        <v>3233</v>
      </c>
      <c r="C1381" s="43" t="s">
        <v>8878</v>
      </c>
      <c r="D1381" s="42" t="s">
        <v>142</v>
      </c>
      <c r="E1381" s="43" t="s">
        <v>2289</v>
      </c>
      <c r="F1381" s="42" t="s">
        <v>472</v>
      </c>
      <c r="G1381" s="42" t="s">
        <v>3232</v>
      </c>
      <c r="H1381" s="42" t="s">
        <v>70</v>
      </c>
      <c r="I1381" s="42" t="s">
        <v>3234</v>
      </c>
      <c r="J1381" s="42" t="s">
        <v>2554</v>
      </c>
      <c r="K1381" s="42" t="s">
        <v>231</v>
      </c>
      <c r="L1381" s="42" t="s">
        <v>275</v>
      </c>
      <c r="M1381" s="42" t="s">
        <v>475</v>
      </c>
      <c r="N1381" s="42" t="s">
        <v>8876</v>
      </c>
      <c r="O1381" s="42"/>
    </row>
    <row r="1382" spans="1:15" x14ac:dyDescent="0.3">
      <c r="A1382" s="42" t="s">
        <v>2697</v>
      </c>
      <c r="B1382" s="42" t="s">
        <v>3011</v>
      </c>
      <c r="C1382" s="43" t="s">
        <v>8878</v>
      </c>
      <c r="D1382" s="42" t="s">
        <v>142</v>
      </c>
      <c r="E1382" s="43" t="s">
        <v>2289</v>
      </c>
      <c r="F1382" s="42" t="s">
        <v>653</v>
      </c>
      <c r="G1382" s="42" t="s">
        <v>4993</v>
      </c>
      <c r="H1382" s="42" t="s">
        <v>70</v>
      </c>
      <c r="I1382" s="42" t="s">
        <v>4994</v>
      </c>
      <c r="J1382" s="42" t="s">
        <v>2554</v>
      </c>
      <c r="K1382" s="42" t="s">
        <v>231</v>
      </c>
      <c r="L1382" s="42" t="s">
        <v>275</v>
      </c>
      <c r="M1382" s="42" t="s">
        <v>8879</v>
      </c>
      <c r="N1382" s="42" t="s">
        <v>8876</v>
      </c>
      <c r="O1382" s="42"/>
    </row>
    <row r="1383" spans="1:15" x14ac:dyDescent="0.3">
      <c r="A1383" s="42" t="s">
        <v>2697</v>
      </c>
      <c r="B1383" s="42" t="s">
        <v>3086</v>
      </c>
      <c r="C1383" s="43" t="s">
        <v>8878</v>
      </c>
      <c r="D1383" s="42" t="s">
        <v>142</v>
      </c>
      <c r="E1383" s="43" t="s">
        <v>2289</v>
      </c>
      <c r="F1383" s="42" t="s">
        <v>653</v>
      </c>
      <c r="G1383" s="42" t="s">
        <v>4995</v>
      </c>
      <c r="H1383" s="42" t="s">
        <v>70</v>
      </c>
      <c r="I1383" s="42" t="s">
        <v>4996</v>
      </c>
      <c r="J1383" s="42" t="s">
        <v>2554</v>
      </c>
      <c r="K1383" s="42" t="s">
        <v>231</v>
      </c>
      <c r="L1383" s="42" t="s">
        <v>275</v>
      </c>
      <c r="M1383" s="42" t="s">
        <v>8879</v>
      </c>
      <c r="N1383" s="42" t="s">
        <v>8876</v>
      </c>
      <c r="O1383" s="42"/>
    </row>
    <row r="1384" spans="1:15" x14ac:dyDescent="0.3">
      <c r="A1384" s="42" t="s">
        <v>2697</v>
      </c>
      <c r="B1384" s="42" t="s">
        <v>3089</v>
      </c>
      <c r="C1384" s="43" t="s">
        <v>8878</v>
      </c>
      <c r="D1384" s="42" t="s">
        <v>142</v>
      </c>
      <c r="E1384" s="43" t="s">
        <v>2289</v>
      </c>
      <c r="F1384" s="42" t="s">
        <v>653</v>
      </c>
      <c r="G1384" s="42" t="s">
        <v>4997</v>
      </c>
      <c r="H1384" s="42" t="s">
        <v>70</v>
      </c>
      <c r="I1384" s="42" t="s">
        <v>4998</v>
      </c>
      <c r="J1384" s="42" t="s">
        <v>2554</v>
      </c>
      <c r="K1384" s="42" t="s">
        <v>231</v>
      </c>
      <c r="L1384" s="42" t="s">
        <v>275</v>
      </c>
      <c r="M1384" s="42" t="s">
        <v>8879</v>
      </c>
      <c r="N1384" s="42" t="s">
        <v>8876</v>
      </c>
      <c r="O1384" s="42"/>
    </row>
    <row r="1385" spans="1:15" x14ac:dyDescent="0.3">
      <c r="A1385" s="42" t="s">
        <v>2697</v>
      </c>
      <c r="B1385" s="42" t="s">
        <v>3357</v>
      </c>
      <c r="C1385" s="43" t="s">
        <v>2556</v>
      </c>
      <c r="D1385" s="42" t="s">
        <v>142</v>
      </c>
      <c r="E1385" s="43" t="s">
        <v>2289</v>
      </c>
      <c r="F1385" s="42" t="s">
        <v>690</v>
      </c>
      <c r="G1385" s="42" t="s">
        <v>5895</v>
      </c>
      <c r="H1385" s="42" t="s">
        <v>70</v>
      </c>
      <c r="I1385" s="42" t="s">
        <v>5896</v>
      </c>
      <c r="J1385" s="42" t="s">
        <v>2554</v>
      </c>
      <c r="K1385" s="42" t="s">
        <v>231</v>
      </c>
      <c r="L1385" s="42" t="s">
        <v>275</v>
      </c>
      <c r="M1385" s="42" t="s">
        <v>9067</v>
      </c>
      <c r="N1385" s="42" t="s">
        <v>8876</v>
      </c>
      <c r="O1385" s="42"/>
    </row>
    <row r="1386" spans="1:15" x14ac:dyDescent="0.3">
      <c r="A1386" s="42" t="s">
        <v>2697</v>
      </c>
      <c r="B1386" s="42" t="s">
        <v>3348</v>
      </c>
      <c r="C1386" s="43" t="s">
        <v>2556</v>
      </c>
      <c r="D1386" s="42" t="s">
        <v>142</v>
      </c>
      <c r="E1386" s="43" t="s">
        <v>2289</v>
      </c>
      <c r="F1386" s="42" t="s">
        <v>688</v>
      </c>
      <c r="G1386" s="42" t="s">
        <v>5842</v>
      </c>
      <c r="H1386" s="42" t="s">
        <v>70</v>
      </c>
      <c r="I1386" s="42" t="s">
        <v>5843</v>
      </c>
      <c r="J1386" s="42" t="s">
        <v>2554</v>
      </c>
      <c r="K1386" s="42" t="s">
        <v>231</v>
      </c>
      <c r="L1386" s="42" t="s">
        <v>275</v>
      </c>
      <c r="M1386" s="42" t="s">
        <v>9067</v>
      </c>
      <c r="N1386" s="42" t="s">
        <v>8876</v>
      </c>
      <c r="O1386" s="42"/>
    </row>
    <row r="1387" spans="1:15" x14ac:dyDescent="0.3">
      <c r="A1387" s="42" t="s">
        <v>2697</v>
      </c>
      <c r="B1387" s="42" t="s">
        <v>4025</v>
      </c>
      <c r="C1387" s="43" t="s">
        <v>8878</v>
      </c>
      <c r="D1387" s="42" t="s">
        <v>142</v>
      </c>
      <c r="E1387" s="43" t="s">
        <v>2289</v>
      </c>
      <c r="F1387" s="42" t="s">
        <v>562</v>
      </c>
      <c r="G1387" s="42" t="s">
        <v>4024</v>
      </c>
      <c r="H1387" s="42" t="s">
        <v>70</v>
      </c>
      <c r="I1387" s="42" t="s">
        <v>4026</v>
      </c>
      <c r="J1387" s="42" t="s">
        <v>2554</v>
      </c>
      <c r="K1387" s="42" t="s">
        <v>231</v>
      </c>
      <c r="L1387" s="42" t="s">
        <v>275</v>
      </c>
      <c r="M1387" s="42" t="s">
        <v>565</v>
      </c>
      <c r="N1387" s="42" t="s">
        <v>8876</v>
      </c>
      <c r="O1387" s="42"/>
    </row>
    <row r="1388" spans="1:15" x14ac:dyDescent="0.3">
      <c r="A1388" s="42" t="s">
        <v>2697</v>
      </c>
      <c r="B1388" s="42" t="s">
        <v>3109</v>
      </c>
      <c r="C1388" s="43" t="s">
        <v>2556</v>
      </c>
      <c r="D1388" s="42" t="s">
        <v>142</v>
      </c>
      <c r="E1388" s="43" t="s">
        <v>2289</v>
      </c>
      <c r="F1388" s="42" t="s">
        <v>562</v>
      </c>
      <c r="G1388" s="42" t="s">
        <v>4035</v>
      </c>
      <c r="H1388" s="42" t="s">
        <v>70</v>
      </c>
      <c r="I1388" s="42" t="s">
        <v>4036</v>
      </c>
      <c r="J1388" s="42" t="s">
        <v>2554</v>
      </c>
      <c r="K1388" s="42" t="s">
        <v>231</v>
      </c>
      <c r="L1388" s="42" t="s">
        <v>275</v>
      </c>
      <c r="M1388" s="42" t="s">
        <v>565</v>
      </c>
      <c r="N1388" s="42" t="s">
        <v>8876</v>
      </c>
      <c r="O1388" s="42"/>
    </row>
    <row r="1389" spans="1:15" x14ac:dyDescent="0.3">
      <c r="A1389" s="42" t="s">
        <v>2697</v>
      </c>
      <c r="B1389" s="42" t="s">
        <v>3112</v>
      </c>
      <c r="C1389" s="43" t="s">
        <v>2556</v>
      </c>
      <c r="D1389" s="42" t="s">
        <v>142</v>
      </c>
      <c r="E1389" s="43" t="s">
        <v>2289</v>
      </c>
      <c r="F1389" s="42" t="s">
        <v>588</v>
      </c>
      <c r="G1389" s="42" t="s">
        <v>4204</v>
      </c>
      <c r="H1389" s="42" t="s">
        <v>70</v>
      </c>
      <c r="I1389" s="42" t="s">
        <v>4205</v>
      </c>
      <c r="J1389" s="42" t="s">
        <v>2554</v>
      </c>
      <c r="K1389" s="42" t="s">
        <v>231</v>
      </c>
      <c r="L1389" s="42" t="s">
        <v>275</v>
      </c>
      <c r="M1389" s="42" t="s">
        <v>257</v>
      </c>
      <c r="N1389" s="42" t="s">
        <v>8876</v>
      </c>
      <c r="O1389" s="42"/>
    </row>
    <row r="1390" spans="1:15" x14ac:dyDescent="0.3">
      <c r="A1390" s="42" t="s">
        <v>2697</v>
      </c>
      <c r="B1390" s="42" t="s">
        <v>3115</v>
      </c>
      <c r="C1390" s="43" t="s">
        <v>8878</v>
      </c>
      <c r="D1390" s="42" t="s">
        <v>142</v>
      </c>
      <c r="E1390" s="43" t="s">
        <v>2289</v>
      </c>
      <c r="F1390" s="42" t="s">
        <v>608</v>
      </c>
      <c r="G1390" s="42" t="s">
        <v>4328</v>
      </c>
      <c r="H1390" s="42" t="s">
        <v>70</v>
      </c>
      <c r="I1390" s="42" t="s">
        <v>4329</v>
      </c>
      <c r="J1390" s="42" t="s">
        <v>2554</v>
      </c>
      <c r="K1390" s="42" t="s">
        <v>231</v>
      </c>
      <c r="L1390" s="42" t="s">
        <v>275</v>
      </c>
      <c r="M1390" s="42" t="s">
        <v>611</v>
      </c>
      <c r="N1390" s="42" t="s">
        <v>8876</v>
      </c>
      <c r="O1390" s="42"/>
    </row>
    <row r="1391" spans="1:15" x14ac:dyDescent="0.3">
      <c r="A1391" s="42" t="s">
        <v>2697</v>
      </c>
      <c r="B1391" s="42" t="s">
        <v>3118</v>
      </c>
      <c r="C1391" s="43" t="s">
        <v>8878</v>
      </c>
      <c r="D1391" s="42" t="s">
        <v>142</v>
      </c>
      <c r="E1391" s="43" t="s">
        <v>2289</v>
      </c>
      <c r="F1391" s="42" t="s">
        <v>608</v>
      </c>
      <c r="G1391" s="42" t="s">
        <v>4330</v>
      </c>
      <c r="H1391" s="42" t="s">
        <v>70</v>
      </c>
      <c r="I1391" s="42" t="s">
        <v>4331</v>
      </c>
      <c r="J1391" s="42" t="s">
        <v>2554</v>
      </c>
      <c r="K1391" s="42" t="s">
        <v>231</v>
      </c>
      <c r="L1391" s="42" t="s">
        <v>275</v>
      </c>
      <c r="M1391" s="42" t="s">
        <v>611</v>
      </c>
      <c r="N1391" s="42" t="s">
        <v>8876</v>
      </c>
      <c r="O1391" s="42"/>
    </row>
    <row r="1392" spans="1:15" x14ac:dyDescent="0.3">
      <c r="A1392" s="42" t="s">
        <v>2697</v>
      </c>
      <c r="B1392" s="42" t="s">
        <v>3192</v>
      </c>
      <c r="C1392" s="43" t="s">
        <v>8878</v>
      </c>
      <c r="D1392" s="42" t="s">
        <v>142</v>
      </c>
      <c r="E1392" s="43" t="s">
        <v>2289</v>
      </c>
      <c r="F1392" s="42" t="s">
        <v>608</v>
      </c>
      <c r="G1392" s="42" t="s">
        <v>4332</v>
      </c>
      <c r="H1392" s="42" t="s">
        <v>70</v>
      </c>
      <c r="I1392" s="42" t="s">
        <v>4333</v>
      </c>
      <c r="J1392" s="42" t="s">
        <v>2554</v>
      </c>
      <c r="K1392" s="42" t="s">
        <v>231</v>
      </c>
      <c r="L1392" s="42" t="s">
        <v>275</v>
      </c>
      <c r="M1392" s="42" t="s">
        <v>611</v>
      </c>
      <c r="N1392" s="42" t="s">
        <v>8876</v>
      </c>
      <c r="O1392" s="42"/>
    </row>
    <row r="1393" spans="1:15" x14ac:dyDescent="0.3">
      <c r="A1393" s="42" t="s">
        <v>2697</v>
      </c>
      <c r="B1393" s="42" t="s">
        <v>4335</v>
      </c>
      <c r="C1393" s="43" t="s">
        <v>8878</v>
      </c>
      <c r="D1393" s="42" t="s">
        <v>142</v>
      </c>
      <c r="E1393" s="43" t="s">
        <v>2289</v>
      </c>
      <c r="F1393" s="42" t="s">
        <v>608</v>
      </c>
      <c r="G1393" s="42" t="s">
        <v>4334</v>
      </c>
      <c r="H1393" s="42" t="s">
        <v>70</v>
      </c>
      <c r="I1393" s="42" t="s">
        <v>4336</v>
      </c>
      <c r="J1393" s="42" t="s">
        <v>2554</v>
      </c>
      <c r="K1393" s="42" t="s">
        <v>231</v>
      </c>
      <c r="L1393" s="42" t="s">
        <v>275</v>
      </c>
      <c r="M1393" s="42" t="s">
        <v>611</v>
      </c>
      <c r="N1393" s="42" t="s">
        <v>8876</v>
      </c>
      <c r="O1393" s="42"/>
    </row>
    <row r="1394" spans="1:15" x14ac:dyDescent="0.3">
      <c r="A1394" s="42" t="s">
        <v>2697</v>
      </c>
      <c r="B1394" s="42" t="s">
        <v>3420</v>
      </c>
      <c r="C1394" s="43" t="s">
        <v>8878</v>
      </c>
      <c r="D1394" s="42" t="s">
        <v>142</v>
      </c>
      <c r="E1394" s="43" t="s">
        <v>2289</v>
      </c>
      <c r="F1394" s="42" t="s">
        <v>608</v>
      </c>
      <c r="G1394" s="42" t="s">
        <v>4337</v>
      </c>
      <c r="H1394" s="42" t="s">
        <v>70</v>
      </c>
      <c r="I1394" s="42" t="s">
        <v>4338</v>
      </c>
      <c r="J1394" s="42" t="s">
        <v>2554</v>
      </c>
      <c r="K1394" s="42" t="s">
        <v>231</v>
      </c>
      <c r="L1394" s="42" t="s">
        <v>275</v>
      </c>
      <c r="M1394" s="42" t="s">
        <v>611</v>
      </c>
      <c r="N1394" s="42" t="s">
        <v>8876</v>
      </c>
      <c r="O1394" s="42"/>
    </row>
    <row r="1395" spans="1:15" x14ac:dyDescent="0.3">
      <c r="A1395" s="42" t="s">
        <v>2697</v>
      </c>
      <c r="B1395" s="42" t="s">
        <v>4340</v>
      </c>
      <c r="C1395" s="43" t="s">
        <v>8878</v>
      </c>
      <c r="D1395" s="42" t="s">
        <v>142</v>
      </c>
      <c r="E1395" s="43" t="s">
        <v>2289</v>
      </c>
      <c r="F1395" s="42" t="s">
        <v>608</v>
      </c>
      <c r="G1395" s="42" t="s">
        <v>4339</v>
      </c>
      <c r="H1395" s="42" t="s">
        <v>70</v>
      </c>
      <c r="I1395" s="42" t="s">
        <v>4341</v>
      </c>
      <c r="J1395" s="42" t="s">
        <v>2554</v>
      </c>
      <c r="K1395" s="42" t="s">
        <v>231</v>
      </c>
      <c r="L1395" s="42" t="s">
        <v>275</v>
      </c>
      <c r="M1395" s="42" t="s">
        <v>611</v>
      </c>
      <c r="N1395" s="42" t="s">
        <v>8876</v>
      </c>
      <c r="O1395" s="42"/>
    </row>
    <row r="1396" spans="1:15" x14ac:dyDescent="0.3">
      <c r="A1396" s="42" t="s">
        <v>2697</v>
      </c>
      <c r="B1396" s="42" t="s">
        <v>4275</v>
      </c>
      <c r="C1396" s="43" t="s">
        <v>8878</v>
      </c>
      <c r="D1396" s="42" t="s">
        <v>142</v>
      </c>
      <c r="E1396" s="43" t="s">
        <v>2289</v>
      </c>
      <c r="F1396" s="42" t="s">
        <v>608</v>
      </c>
      <c r="G1396" s="42" t="s">
        <v>4342</v>
      </c>
      <c r="H1396" s="42" t="s">
        <v>70</v>
      </c>
      <c r="I1396" s="42" t="s">
        <v>4343</v>
      </c>
      <c r="J1396" s="42" t="s">
        <v>2554</v>
      </c>
      <c r="K1396" s="42" t="s">
        <v>231</v>
      </c>
      <c r="L1396" s="42" t="s">
        <v>275</v>
      </c>
      <c r="M1396" s="42" t="s">
        <v>611</v>
      </c>
      <c r="N1396" s="42" t="s">
        <v>8876</v>
      </c>
      <c r="O1396" s="42"/>
    </row>
    <row r="1397" spans="1:15" x14ac:dyDescent="0.3">
      <c r="A1397" s="42" t="s">
        <v>2697</v>
      </c>
      <c r="B1397" s="42" t="s">
        <v>4278</v>
      </c>
      <c r="C1397" s="43" t="s">
        <v>8878</v>
      </c>
      <c r="D1397" s="42" t="s">
        <v>142</v>
      </c>
      <c r="E1397" s="43" t="s">
        <v>2289</v>
      </c>
      <c r="F1397" s="42" t="s">
        <v>608</v>
      </c>
      <c r="G1397" s="42" t="s">
        <v>4344</v>
      </c>
      <c r="H1397" s="42" t="s">
        <v>70</v>
      </c>
      <c r="I1397" s="42" t="s">
        <v>4345</v>
      </c>
      <c r="J1397" s="42" t="s">
        <v>2554</v>
      </c>
      <c r="K1397" s="42" t="s">
        <v>231</v>
      </c>
      <c r="L1397" s="42" t="s">
        <v>275</v>
      </c>
      <c r="M1397" s="42" t="s">
        <v>611</v>
      </c>
      <c r="N1397" s="42" t="s">
        <v>8876</v>
      </c>
      <c r="O1397" s="42"/>
    </row>
    <row r="1398" spans="1:15" x14ac:dyDescent="0.3">
      <c r="A1398" s="42" t="s">
        <v>2697</v>
      </c>
      <c r="B1398" s="42" t="s">
        <v>4347</v>
      </c>
      <c r="C1398" s="43" t="s">
        <v>8878</v>
      </c>
      <c r="D1398" s="42" t="s">
        <v>142</v>
      </c>
      <c r="E1398" s="43" t="s">
        <v>2289</v>
      </c>
      <c r="F1398" s="42" t="s">
        <v>608</v>
      </c>
      <c r="G1398" s="42" t="s">
        <v>4346</v>
      </c>
      <c r="H1398" s="42" t="s">
        <v>70</v>
      </c>
      <c r="I1398" s="42" t="s">
        <v>4348</v>
      </c>
      <c r="J1398" s="42" t="s">
        <v>2554</v>
      </c>
      <c r="K1398" s="42" t="s">
        <v>231</v>
      </c>
      <c r="L1398" s="42" t="s">
        <v>275</v>
      </c>
      <c r="M1398" s="42" t="s">
        <v>611</v>
      </c>
      <c r="N1398" s="42" t="s">
        <v>8876</v>
      </c>
      <c r="O1398" s="42"/>
    </row>
    <row r="1399" spans="1:15" x14ac:dyDescent="0.3">
      <c r="A1399" s="42" t="s">
        <v>2697</v>
      </c>
      <c r="B1399" s="42" t="s">
        <v>4350</v>
      </c>
      <c r="C1399" s="43" t="s">
        <v>8878</v>
      </c>
      <c r="D1399" s="42" t="s">
        <v>142</v>
      </c>
      <c r="E1399" s="43" t="s">
        <v>2289</v>
      </c>
      <c r="F1399" s="42" t="s">
        <v>608</v>
      </c>
      <c r="G1399" s="42" t="s">
        <v>4349</v>
      </c>
      <c r="H1399" s="42" t="s">
        <v>70</v>
      </c>
      <c r="I1399" s="42" t="s">
        <v>4351</v>
      </c>
      <c r="J1399" s="42" t="s">
        <v>2554</v>
      </c>
      <c r="K1399" s="42" t="s">
        <v>231</v>
      </c>
      <c r="L1399" s="42" t="s">
        <v>275</v>
      </c>
      <c r="M1399" s="42" t="s">
        <v>611</v>
      </c>
      <c r="N1399" s="42" t="s">
        <v>8876</v>
      </c>
      <c r="O1399" s="42"/>
    </row>
    <row r="1400" spans="1:15" x14ac:dyDescent="0.3">
      <c r="A1400" s="42" t="s">
        <v>2697</v>
      </c>
      <c r="B1400" s="42" t="s">
        <v>5378</v>
      </c>
      <c r="C1400" s="43" t="s">
        <v>8878</v>
      </c>
      <c r="D1400" s="42" t="s">
        <v>142</v>
      </c>
      <c r="E1400" s="43" t="s">
        <v>2289</v>
      </c>
      <c r="F1400" s="42" t="s">
        <v>682</v>
      </c>
      <c r="G1400" s="42" t="s">
        <v>5693</v>
      </c>
      <c r="H1400" s="42" t="s">
        <v>70</v>
      </c>
      <c r="I1400" s="42" t="s">
        <v>5694</v>
      </c>
      <c r="J1400" s="42" t="s">
        <v>2554</v>
      </c>
      <c r="K1400" s="42" t="s">
        <v>231</v>
      </c>
      <c r="L1400" s="42" t="s">
        <v>275</v>
      </c>
      <c r="M1400" s="42" t="s">
        <v>681</v>
      </c>
      <c r="N1400" s="42" t="s">
        <v>8876</v>
      </c>
      <c r="O1400" s="42"/>
    </row>
    <row r="1401" spans="1:15" x14ac:dyDescent="0.3">
      <c r="A1401" s="42" t="s">
        <v>2697</v>
      </c>
      <c r="B1401" s="42" t="s">
        <v>2709</v>
      </c>
      <c r="C1401" s="43" t="s">
        <v>8878</v>
      </c>
      <c r="D1401" s="42" t="s">
        <v>142</v>
      </c>
      <c r="E1401" s="43" t="s">
        <v>2289</v>
      </c>
      <c r="F1401" s="42" t="s">
        <v>436</v>
      </c>
      <c r="G1401" s="42" t="s">
        <v>2708</v>
      </c>
      <c r="H1401" s="42" t="s">
        <v>70</v>
      </c>
      <c r="I1401" s="42" t="s">
        <v>2710</v>
      </c>
      <c r="J1401" s="42" t="s">
        <v>2554</v>
      </c>
      <c r="K1401" s="42" t="s">
        <v>231</v>
      </c>
      <c r="L1401" s="42" t="s">
        <v>275</v>
      </c>
      <c r="M1401" s="42" t="s">
        <v>442</v>
      </c>
      <c r="N1401" s="42" t="s">
        <v>8876</v>
      </c>
      <c r="O1401" s="42"/>
    </row>
    <row r="1402" spans="1:15" x14ac:dyDescent="0.3">
      <c r="A1402" s="42" t="s">
        <v>2697</v>
      </c>
      <c r="B1402" s="42" t="s">
        <v>3245</v>
      </c>
      <c r="C1402" s="43" t="s">
        <v>8878</v>
      </c>
      <c r="D1402" s="42" t="s">
        <v>142</v>
      </c>
      <c r="E1402" s="43" t="s">
        <v>2289</v>
      </c>
      <c r="F1402" s="42" t="s">
        <v>472</v>
      </c>
      <c r="G1402" s="42" t="s">
        <v>3244</v>
      </c>
      <c r="H1402" s="42" t="s">
        <v>70</v>
      </c>
      <c r="I1402" s="42" t="s">
        <v>3246</v>
      </c>
      <c r="J1402" s="42" t="s">
        <v>2554</v>
      </c>
      <c r="K1402" s="42" t="s">
        <v>231</v>
      </c>
      <c r="L1402" s="42" t="s">
        <v>275</v>
      </c>
      <c r="M1402" s="42" t="s">
        <v>475</v>
      </c>
      <c r="N1402" s="42" t="s">
        <v>8876</v>
      </c>
      <c r="O1402" s="42"/>
    </row>
    <row r="1403" spans="1:15" x14ac:dyDescent="0.3">
      <c r="A1403" s="42" t="s">
        <v>2697</v>
      </c>
      <c r="B1403" s="42" t="s">
        <v>2717</v>
      </c>
      <c r="C1403" s="43" t="s">
        <v>8878</v>
      </c>
      <c r="D1403" s="42" t="s">
        <v>142</v>
      </c>
      <c r="E1403" s="43" t="s">
        <v>2289</v>
      </c>
      <c r="F1403" s="42" t="s">
        <v>436</v>
      </c>
      <c r="G1403" s="42" t="s">
        <v>2716</v>
      </c>
      <c r="H1403" s="42" t="s">
        <v>70</v>
      </c>
      <c r="I1403" s="42" t="s">
        <v>2718</v>
      </c>
      <c r="J1403" s="42" t="s">
        <v>2554</v>
      </c>
      <c r="K1403" s="42" t="s">
        <v>231</v>
      </c>
      <c r="L1403" s="42" t="s">
        <v>275</v>
      </c>
      <c r="M1403" s="42" t="s">
        <v>442</v>
      </c>
      <c r="N1403" s="42" t="s">
        <v>8876</v>
      </c>
      <c r="O1403" s="42"/>
    </row>
    <row r="1404" spans="1:15" x14ac:dyDescent="0.3">
      <c r="A1404" s="42" t="s">
        <v>2697</v>
      </c>
      <c r="B1404" s="42" t="s">
        <v>5362</v>
      </c>
      <c r="C1404" s="43" t="s">
        <v>2556</v>
      </c>
      <c r="D1404" s="42" t="s">
        <v>142</v>
      </c>
      <c r="E1404" s="43" t="s">
        <v>2289</v>
      </c>
      <c r="F1404" s="42" t="s">
        <v>668</v>
      </c>
      <c r="G1404" s="42" t="s">
        <v>5361</v>
      </c>
      <c r="H1404" s="42" t="s">
        <v>70</v>
      </c>
      <c r="I1404" s="42" t="s">
        <v>5363</v>
      </c>
      <c r="J1404" s="42" t="s">
        <v>2554</v>
      </c>
      <c r="K1404" s="42" t="s">
        <v>231</v>
      </c>
      <c r="L1404" s="42" t="s">
        <v>275</v>
      </c>
      <c r="M1404" s="42" t="s">
        <v>8879</v>
      </c>
      <c r="N1404" s="42" t="s">
        <v>8876</v>
      </c>
      <c r="O1404" s="42"/>
    </row>
    <row r="1405" spans="1:15" x14ac:dyDescent="0.3">
      <c r="A1405" s="42" t="s">
        <v>2697</v>
      </c>
      <c r="B1405" s="42" t="s">
        <v>5040</v>
      </c>
      <c r="C1405" s="43" t="s">
        <v>8878</v>
      </c>
      <c r="D1405" s="42" t="s">
        <v>142</v>
      </c>
      <c r="E1405" s="43" t="s">
        <v>2289</v>
      </c>
      <c r="F1405" s="42" t="s">
        <v>656</v>
      </c>
      <c r="G1405" s="42" t="s">
        <v>5039</v>
      </c>
      <c r="H1405" s="42" t="s">
        <v>70</v>
      </c>
      <c r="I1405" s="42" t="s">
        <v>5041</v>
      </c>
      <c r="J1405" s="42" t="s">
        <v>2554</v>
      </c>
      <c r="K1405" s="42" t="s">
        <v>231</v>
      </c>
      <c r="L1405" s="42" t="s">
        <v>275</v>
      </c>
      <c r="M1405" s="42" t="s">
        <v>8879</v>
      </c>
      <c r="N1405" s="42" t="s">
        <v>8876</v>
      </c>
      <c r="O1405" s="42"/>
    </row>
    <row r="1406" spans="1:15" x14ac:dyDescent="0.3">
      <c r="A1406" s="42" t="s">
        <v>2697</v>
      </c>
      <c r="B1406" s="42" t="s">
        <v>3542</v>
      </c>
      <c r="C1406" s="43" t="s">
        <v>2556</v>
      </c>
      <c r="D1406" s="42" t="s">
        <v>142</v>
      </c>
      <c r="E1406" s="43" t="s">
        <v>2289</v>
      </c>
      <c r="F1406" s="42" t="s">
        <v>508</v>
      </c>
      <c r="G1406" s="42" t="s">
        <v>3541</v>
      </c>
      <c r="H1406" s="42" t="s">
        <v>70</v>
      </c>
      <c r="I1406" s="42" t="s">
        <v>3543</v>
      </c>
      <c r="J1406" s="42" t="s">
        <v>2554</v>
      </c>
      <c r="K1406" s="42" t="s">
        <v>231</v>
      </c>
      <c r="L1406" s="42" t="s">
        <v>275</v>
      </c>
      <c r="M1406" s="42" t="s">
        <v>507</v>
      </c>
      <c r="N1406" s="42" t="s">
        <v>8876</v>
      </c>
      <c r="O1406" s="42"/>
    </row>
    <row r="1407" spans="1:15" x14ac:dyDescent="0.3">
      <c r="A1407" s="42" t="s">
        <v>2697</v>
      </c>
      <c r="B1407" s="42" t="s">
        <v>3578</v>
      </c>
      <c r="C1407" s="43" t="s">
        <v>2556</v>
      </c>
      <c r="D1407" s="42" t="s">
        <v>142</v>
      </c>
      <c r="E1407" s="43" t="s">
        <v>2289</v>
      </c>
      <c r="F1407" s="42" t="s">
        <v>510</v>
      </c>
      <c r="G1407" s="42" t="s">
        <v>3577</v>
      </c>
      <c r="H1407" s="42" t="s">
        <v>70</v>
      </c>
      <c r="I1407" s="42" t="s">
        <v>3579</v>
      </c>
      <c r="J1407" s="42" t="s">
        <v>2554</v>
      </c>
      <c r="K1407" s="42" t="s">
        <v>231</v>
      </c>
      <c r="L1407" s="42" t="s">
        <v>275</v>
      </c>
      <c r="M1407" s="42" t="s">
        <v>507</v>
      </c>
      <c r="N1407" s="42" t="s">
        <v>8876</v>
      </c>
      <c r="O1407" s="42"/>
    </row>
    <row r="1408" spans="1:15" x14ac:dyDescent="0.3">
      <c r="A1408" s="42" t="s">
        <v>2697</v>
      </c>
      <c r="B1408" s="42" t="s">
        <v>3938</v>
      </c>
      <c r="C1408" s="43" t="s">
        <v>2556</v>
      </c>
      <c r="D1408" s="42" t="s">
        <v>142</v>
      </c>
      <c r="E1408" s="43" t="s">
        <v>2289</v>
      </c>
      <c r="F1408" s="42" t="s">
        <v>544</v>
      </c>
      <c r="G1408" s="42" t="s">
        <v>3937</v>
      </c>
      <c r="H1408" s="42" t="s">
        <v>70</v>
      </c>
      <c r="I1408" s="42" t="s">
        <v>3939</v>
      </c>
      <c r="J1408" s="42" t="s">
        <v>2554</v>
      </c>
      <c r="K1408" s="42" t="s">
        <v>231</v>
      </c>
      <c r="L1408" s="42" t="s">
        <v>275</v>
      </c>
      <c r="M1408" s="42" t="s">
        <v>547</v>
      </c>
      <c r="N1408" s="42" t="s">
        <v>8876</v>
      </c>
      <c r="O1408" s="42"/>
    </row>
    <row r="1409" spans="1:15" x14ac:dyDescent="0.3">
      <c r="A1409" s="42" t="s">
        <v>2697</v>
      </c>
      <c r="B1409" s="42" t="s">
        <v>3653</v>
      </c>
      <c r="C1409" s="43" t="s">
        <v>8878</v>
      </c>
      <c r="D1409" s="42" t="s">
        <v>142</v>
      </c>
      <c r="E1409" s="43" t="s">
        <v>2289</v>
      </c>
      <c r="F1409" s="42" t="s">
        <v>520</v>
      </c>
      <c r="G1409" s="42" t="s">
        <v>3652</v>
      </c>
      <c r="H1409" s="42" t="s">
        <v>70</v>
      </c>
      <c r="I1409" s="42" t="s">
        <v>3654</v>
      </c>
      <c r="J1409" s="42" t="s">
        <v>2554</v>
      </c>
      <c r="K1409" s="42" t="s">
        <v>231</v>
      </c>
      <c r="L1409" s="42" t="s">
        <v>275</v>
      </c>
      <c r="M1409" s="42" t="s">
        <v>523</v>
      </c>
      <c r="N1409" s="42" t="s">
        <v>8876</v>
      </c>
      <c r="O1409" s="42"/>
    </row>
    <row r="1410" spans="1:15" x14ac:dyDescent="0.3">
      <c r="A1410" s="42" t="s">
        <v>2697</v>
      </c>
      <c r="B1410" s="42" t="s">
        <v>5231</v>
      </c>
      <c r="C1410" s="43" t="s">
        <v>2556</v>
      </c>
      <c r="D1410" s="42" t="s">
        <v>142</v>
      </c>
      <c r="E1410" s="43" t="s">
        <v>2289</v>
      </c>
      <c r="F1410" s="42" t="s">
        <v>662</v>
      </c>
      <c r="G1410" s="42" t="s">
        <v>5230</v>
      </c>
      <c r="H1410" s="42" t="s">
        <v>70</v>
      </c>
      <c r="I1410" s="42" t="s">
        <v>5232</v>
      </c>
      <c r="J1410" s="42" t="s">
        <v>2554</v>
      </c>
      <c r="K1410" s="42" t="s">
        <v>231</v>
      </c>
      <c r="L1410" s="42" t="s">
        <v>275</v>
      </c>
      <c r="M1410" s="42" t="s">
        <v>8879</v>
      </c>
      <c r="N1410" s="42" t="s">
        <v>8876</v>
      </c>
      <c r="O1410" s="42"/>
    </row>
    <row r="1411" spans="1:15" x14ac:dyDescent="0.3">
      <c r="A1411" s="42" t="s">
        <v>2697</v>
      </c>
      <c r="B1411" s="42" t="s">
        <v>2730</v>
      </c>
      <c r="C1411" s="43" t="s">
        <v>8878</v>
      </c>
      <c r="D1411" s="42" t="s">
        <v>142</v>
      </c>
      <c r="E1411" s="43" t="s">
        <v>2289</v>
      </c>
      <c r="F1411" s="42" t="s">
        <v>436</v>
      </c>
      <c r="G1411" s="42" t="s">
        <v>2729</v>
      </c>
      <c r="H1411" s="42" t="s">
        <v>70</v>
      </c>
      <c r="I1411" s="42" t="s">
        <v>2731</v>
      </c>
      <c r="J1411" s="42" t="s">
        <v>2554</v>
      </c>
      <c r="K1411" s="42" t="s">
        <v>231</v>
      </c>
      <c r="L1411" s="42" t="s">
        <v>275</v>
      </c>
      <c r="M1411" s="42" t="s">
        <v>442</v>
      </c>
      <c r="N1411" s="42" t="s">
        <v>8876</v>
      </c>
      <c r="O1411" s="42"/>
    </row>
    <row r="1412" spans="1:15" x14ac:dyDescent="0.3">
      <c r="A1412" s="42" t="s">
        <v>2697</v>
      </c>
      <c r="B1412" s="42" t="s">
        <v>5043</v>
      </c>
      <c r="C1412" s="43" t="s">
        <v>8878</v>
      </c>
      <c r="D1412" s="42" t="s">
        <v>142</v>
      </c>
      <c r="E1412" s="43" t="s">
        <v>2289</v>
      </c>
      <c r="F1412" s="42" t="s">
        <v>656</v>
      </c>
      <c r="G1412" s="42" t="s">
        <v>5042</v>
      </c>
      <c r="H1412" s="42" t="s">
        <v>70</v>
      </c>
      <c r="I1412" s="42" t="s">
        <v>5044</v>
      </c>
      <c r="J1412" s="42" t="s">
        <v>2554</v>
      </c>
      <c r="K1412" s="42" t="s">
        <v>231</v>
      </c>
      <c r="L1412" s="42" t="s">
        <v>275</v>
      </c>
      <c r="M1412" s="42" t="s">
        <v>8879</v>
      </c>
      <c r="N1412" s="42" t="s">
        <v>8876</v>
      </c>
      <c r="O1412" s="42"/>
    </row>
    <row r="1413" spans="1:15" x14ac:dyDescent="0.3">
      <c r="A1413" s="42" t="s">
        <v>2697</v>
      </c>
      <c r="B1413" s="42" t="s">
        <v>5711</v>
      </c>
      <c r="C1413" s="43" t="s">
        <v>8878</v>
      </c>
      <c r="D1413" s="42" t="s">
        <v>142</v>
      </c>
      <c r="E1413" s="43" t="s">
        <v>2289</v>
      </c>
      <c r="F1413" s="42" t="s">
        <v>682</v>
      </c>
      <c r="G1413" s="42" t="s">
        <v>5710</v>
      </c>
      <c r="H1413" s="42" t="s">
        <v>70</v>
      </c>
      <c r="I1413" s="42" t="s">
        <v>5712</v>
      </c>
      <c r="J1413" s="42" t="s">
        <v>2554</v>
      </c>
      <c r="K1413" s="42" t="s">
        <v>231</v>
      </c>
      <c r="L1413" s="42" t="s">
        <v>275</v>
      </c>
      <c r="M1413" s="42" t="s">
        <v>9067</v>
      </c>
      <c r="N1413" s="42" t="s">
        <v>8876</v>
      </c>
      <c r="O1413" s="42"/>
    </row>
    <row r="1414" spans="1:15" x14ac:dyDescent="0.3">
      <c r="A1414" s="42" t="s">
        <v>2697</v>
      </c>
      <c r="B1414" s="42" t="s">
        <v>4374</v>
      </c>
      <c r="C1414" s="43" t="s">
        <v>8878</v>
      </c>
      <c r="D1414" s="42" t="s">
        <v>142</v>
      </c>
      <c r="E1414" s="43" t="s">
        <v>2289</v>
      </c>
      <c r="F1414" s="42" t="s">
        <v>608</v>
      </c>
      <c r="G1414" s="42" t="s">
        <v>4373</v>
      </c>
      <c r="H1414" s="42" t="s">
        <v>70</v>
      </c>
      <c r="I1414" s="42" t="s">
        <v>4375</v>
      </c>
      <c r="J1414" s="42" t="s">
        <v>2554</v>
      </c>
      <c r="K1414" s="42" t="s">
        <v>231</v>
      </c>
      <c r="L1414" s="42" t="s">
        <v>275</v>
      </c>
      <c r="M1414" s="42" t="s">
        <v>611</v>
      </c>
      <c r="N1414" s="42" t="s">
        <v>8876</v>
      </c>
      <c r="O1414" s="42"/>
    </row>
    <row r="1415" spans="1:15" x14ac:dyDescent="0.3">
      <c r="A1415" s="42" t="s">
        <v>2697</v>
      </c>
      <c r="B1415" s="42" t="s">
        <v>4377</v>
      </c>
      <c r="C1415" s="43" t="s">
        <v>8878</v>
      </c>
      <c r="D1415" s="42" t="s">
        <v>142</v>
      </c>
      <c r="E1415" s="43" t="s">
        <v>2289</v>
      </c>
      <c r="F1415" s="42" t="s">
        <v>608</v>
      </c>
      <c r="G1415" s="42" t="s">
        <v>4376</v>
      </c>
      <c r="H1415" s="42" t="s">
        <v>70</v>
      </c>
      <c r="I1415" s="42" t="s">
        <v>4378</v>
      </c>
      <c r="J1415" s="42" t="s">
        <v>2554</v>
      </c>
      <c r="K1415" s="42" t="s">
        <v>231</v>
      </c>
      <c r="L1415" s="42" t="s">
        <v>275</v>
      </c>
      <c r="M1415" s="42" t="s">
        <v>611</v>
      </c>
      <c r="N1415" s="42" t="s">
        <v>8876</v>
      </c>
      <c r="O1415" s="42"/>
    </row>
    <row r="1416" spans="1:15" x14ac:dyDescent="0.3">
      <c r="A1416" s="42" t="s">
        <v>2697</v>
      </c>
      <c r="B1416" s="42" t="s">
        <v>4462</v>
      </c>
      <c r="C1416" s="43" t="s">
        <v>2556</v>
      </c>
      <c r="D1416" s="42" t="s">
        <v>142</v>
      </c>
      <c r="E1416" s="43" t="s">
        <v>2289</v>
      </c>
      <c r="F1416" s="42" t="s">
        <v>614</v>
      </c>
      <c r="G1416" s="42" t="s">
        <v>4461</v>
      </c>
      <c r="H1416" s="42" t="s">
        <v>70</v>
      </c>
      <c r="I1416" s="42" t="s">
        <v>4463</v>
      </c>
      <c r="J1416" s="42" t="s">
        <v>2554</v>
      </c>
      <c r="K1416" s="42" t="s">
        <v>231</v>
      </c>
      <c r="L1416" s="42" t="s">
        <v>275</v>
      </c>
      <c r="M1416" s="42" t="s">
        <v>611</v>
      </c>
      <c r="N1416" s="42" t="s">
        <v>8876</v>
      </c>
      <c r="O1416" s="42"/>
    </row>
    <row r="1417" spans="1:15" x14ac:dyDescent="0.3">
      <c r="A1417" s="42" t="s">
        <v>2697</v>
      </c>
      <c r="B1417" s="42" t="s">
        <v>4465</v>
      </c>
      <c r="C1417" s="43" t="s">
        <v>2556</v>
      </c>
      <c r="D1417" s="42" t="s">
        <v>142</v>
      </c>
      <c r="E1417" s="43" t="s">
        <v>2289</v>
      </c>
      <c r="F1417" s="42" t="s">
        <v>614</v>
      </c>
      <c r="G1417" s="42" t="s">
        <v>4464</v>
      </c>
      <c r="H1417" s="42" t="s">
        <v>70</v>
      </c>
      <c r="I1417" s="42" t="s">
        <v>4466</v>
      </c>
      <c r="J1417" s="42" t="s">
        <v>2554</v>
      </c>
      <c r="K1417" s="42" t="s">
        <v>231</v>
      </c>
      <c r="L1417" s="42" t="s">
        <v>275</v>
      </c>
      <c r="M1417" s="42" t="s">
        <v>611</v>
      </c>
      <c r="N1417" s="42" t="s">
        <v>8876</v>
      </c>
      <c r="O1417" s="42"/>
    </row>
    <row r="1418" spans="1:15" x14ac:dyDescent="0.3">
      <c r="A1418" s="42" t="s">
        <v>2697</v>
      </c>
      <c r="B1418" s="42" t="s">
        <v>4380</v>
      </c>
      <c r="C1418" s="43" t="s">
        <v>8878</v>
      </c>
      <c r="D1418" s="42" t="s">
        <v>142</v>
      </c>
      <c r="E1418" s="43" t="s">
        <v>2289</v>
      </c>
      <c r="F1418" s="42" t="s">
        <v>612</v>
      </c>
      <c r="G1418" s="42" t="s">
        <v>4379</v>
      </c>
      <c r="H1418" s="42" t="s">
        <v>70</v>
      </c>
      <c r="I1418" s="42" t="s">
        <v>4381</v>
      </c>
      <c r="J1418" s="42" t="s">
        <v>2554</v>
      </c>
      <c r="K1418" s="42" t="s">
        <v>231</v>
      </c>
      <c r="L1418" s="42" t="s">
        <v>275</v>
      </c>
      <c r="M1418" s="42" t="s">
        <v>611</v>
      </c>
      <c r="N1418" s="42" t="s">
        <v>8876</v>
      </c>
      <c r="O1418" s="42"/>
    </row>
    <row r="1419" spans="1:15" x14ac:dyDescent="0.3">
      <c r="A1419" s="42" t="s">
        <v>2697</v>
      </c>
      <c r="B1419" s="42" t="s">
        <v>4383</v>
      </c>
      <c r="C1419" s="43" t="s">
        <v>8878</v>
      </c>
      <c r="D1419" s="42" t="s">
        <v>142</v>
      </c>
      <c r="E1419" s="43" t="s">
        <v>2289</v>
      </c>
      <c r="F1419" s="42" t="s">
        <v>612</v>
      </c>
      <c r="G1419" s="42" t="s">
        <v>4382</v>
      </c>
      <c r="H1419" s="42" t="s">
        <v>70</v>
      </c>
      <c r="I1419" s="42" t="s">
        <v>4384</v>
      </c>
      <c r="J1419" s="42" t="s">
        <v>2554</v>
      </c>
      <c r="K1419" s="42" t="s">
        <v>231</v>
      </c>
      <c r="L1419" s="42" t="s">
        <v>275</v>
      </c>
      <c r="M1419" s="42" t="s">
        <v>611</v>
      </c>
      <c r="N1419" s="42" t="s">
        <v>8876</v>
      </c>
      <c r="O1419" s="42"/>
    </row>
    <row r="1420" spans="1:15" x14ac:dyDescent="0.3">
      <c r="A1420" s="42" t="s">
        <v>2697</v>
      </c>
      <c r="B1420" s="42" t="s">
        <v>4386</v>
      </c>
      <c r="C1420" s="43" t="s">
        <v>8878</v>
      </c>
      <c r="D1420" s="42" t="s">
        <v>142</v>
      </c>
      <c r="E1420" s="43" t="s">
        <v>2289</v>
      </c>
      <c r="F1420" s="42" t="s">
        <v>612</v>
      </c>
      <c r="G1420" s="42" t="s">
        <v>4385</v>
      </c>
      <c r="H1420" s="42" t="s">
        <v>70</v>
      </c>
      <c r="I1420" s="42" t="s">
        <v>4387</v>
      </c>
      <c r="J1420" s="42" t="s">
        <v>2554</v>
      </c>
      <c r="K1420" s="42" t="s">
        <v>231</v>
      </c>
      <c r="L1420" s="42" t="s">
        <v>275</v>
      </c>
      <c r="M1420" s="42" t="s">
        <v>611</v>
      </c>
      <c r="N1420" s="42" t="s">
        <v>8876</v>
      </c>
      <c r="O1420" s="42"/>
    </row>
    <row r="1421" spans="1:15" x14ac:dyDescent="0.3">
      <c r="A1421" s="42" t="s">
        <v>2697</v>
      </c>
      <c r="B1421" s="42" t="s">
        <v>4389</v>
      </c>
      <c r="C1421" s="43" t="s">
        <v>8878</v>
      </c>
      <c r="D1421" s="42" t="s">
        <v>142</v>
      </c>
      <c r="E1421" s="43" t="s">
        <v>2289</v>
      </c>
      <c r="F1421" s="42" t="s">
        <v>612</v>
      </c>
      <c r="G1421" s="42" t="s">
        <v>4388</v>
      </c>
      <c r="H1421" s="42" t="s">
        <v>70</v>
      </c>
      <c r="I1421" s="42" t="s">
        <v>4390</v>
      </c>
      <c r="J1421" s="42" t="s">
        <v>2554</v>
      </c>
      <c r="K1421" s="42" t="s">
        <v>231</v>
      </c>
      <c r="L1421" s="42" t="s">
        <v>275</v>
      </c>
      <c r="M1421" s="42" t="s">
        <v>611</v>
      </c>
      <c r="N1421" s="42" t="s">
        <v>8876</v>
      </c>
      <c r="O1421" s="42"/>
    </row>
    <row r="1422" spans="1:15" x14ac:dyDescent="0.3">
      <c r="A1422" s="42" t="s">
        <v>2697</v>
      </c>
      <c r="B1422" s="42" t="s">
        <v>4392</v>
      </c>
      <c r="C1422" s="43" t="s">
        <v>8878</v>
      </c>
      <c r="D1422" s="42" t="s">
        <v>142</v>
      </c>
      <c r="E1422" s="43" t="s">
        <v>2289</v>
      </c>
      <c r="F1422" s="42" t="s">
        <v>612</v>
      </c>
      <c r="G1422" s="42" t="s">
        <v>4391</v>
      </c>
      <c r="H1422" s="42" t="s">
        <v>70</v>
      </c>
      <c r="I1422" s="42" t="s">
        <v>4393</v>
      </c>
      <c r="J1422" s="42" t="s">
        <v>2554</v>
      </c>
      <c r="K1422" s="42" t="s">
        <v>231</v>
      </c>
      <c r="L1422" s="42" t="s">
        <v>275</v>
      </c>
      <c r="M1422" s="42" t="s">
        <v>611</v>
      </c>
      <c r="N1422" s="42" t="s">
        <v>8876</v>
      </c>
      <c r="O1422" s="42"/>
    </row>
    <row r="1423" spans="1:15" x14ac:dyDescent="0.3">
      <c r="A1423" s="42" t="s">
        <v>2697</v>
      </c>
      <c r="B1423" s="42" t="s">
        <v>4395</v>
      </c>
      <c r="C1423" s="43" t="s">
        <v>8878</v>
      </c>
      <c r="D1423" s="42" t="s">
        <v>142</v>
      </c>
      <c r="E1423" s="43" t="s">
        <v>2289</v>
      </c>
      <c r="F1423" s="42" t="s">
        <v>612</v>
      </c>
      <c r="G1423" s="42" t="s">
        <v>4394</v>
      </c>
      <c r="H1423" s="42" t="s">
        <v>70</v>
      </c>
      <c r="I1423" s="42" t="s">
        <v>4396</v>
      </c>
      <c r="J1423" s="42" t="s">
        <v>2554</v>
      </c>
      <c r="K1423" s="42" t="s">
        <v>231</v>
      </c>
      <c r="L1423" s="42" t="s">
        <v>275</v>
      </c>
      <c r="M1423" s="42" t="s">
        <v>611</v>
      </c>
      <c r="N1423" s="42" t="s">
        <v>8876</v>
      </c>
      <c r="O1423" s="42"/>
    </row>
    <row r="1424" spans="1:15" x14ac:dyDescent="0.3">
      <c r="A1424" s="42" t="s">
        <v>2697</v>
      </c>
      <c r="B1424" s="42" t="s">
        <v>4398</v>
      </c>
      <c r="C1424" s="43" t="s">
        <v>8878</v>
      </c>
      <c r="D1424" s="42" t="s">
        <v>142</v>
      </c>
      <c r="E1424" s="43" t="s">
        <v>2289</v>
      </c>
      <c r="F1424" s="42" t="s">
        <v>612</v>
      </c>
      <c r="G1424" s="42" t="s">
        <v>4397</v>
      </c>
      <c r="H1424" s="42" t="s">
        <v>70</v>
      </c>
      <c r="I1424" s="42" t="s">
        <v>4399</v>
      </c>
      <c r="J1424" s="42" t="s">
        <v>2554</v>
      </c>
      <c r="K1424" s="42" t="s">
        <v>231</v>
      </c>
      <c r="L1424" s="42" t="s">
        <v>275</v>
      </c>
      <c r="M1424" s="42" t="s">
        <v>611</v>
      </c>
      <c r="N1424" s="42" t="s">
        <v>8876</v>
      </c>
      <c r="O1424" s="42"/>
    </row>
    <row r="1425" spans="1:15" x14ac:dyDescent="0.3">
      <c r="A1425" s="42" t="s">
        <v>2697</v>
      </c>
      <c r="B1425" s="42" t="s">
        <v>4401</v>
      </c>
      <c r="C1425" s="43" t="s">
        <v>8878</v>
      </c>
      <c r="D1425" s="42" t="s">
        <v>142</v>
      </c>
      <c r="E1425" s="43" t="s">
        <v>2289</v>
      </c>
      <c r="F1425" s="42" t="s">
        <v>612</v>
      </c>
      <c r="G1425" s="42" t="s">
        <v>4400</v>
      </c>
      <c r="H1425" s="42" t="s">
        <v>70</v>
      </c>
      <c r="I1425" s="42" t="s">
        <v>4402</v>
      </c>
      <c r="J1425" s="42" t="s">
        <v>2554</v>
      </c>
      <c r="K1425" s="42" t="s">
        <v>231</v>
      </c>
      <c r="L1425" s="42" t="s">
        <v>275</v>
      </c>
      <c r="M1425" s="42" t="s">
        <v>611</v>
      </c>
      <c r="N1425" s="42" t="s">
        <v>8876</v>
      </c>
      <c r="O1425" s="42"/>
    </row>
    <row r="1426" spans="1:15" x14ac:dyDescent="0.3">
      <c r="A1426" s="42" t="s">
        <v>2697</v>
      </c>
      <c r="B1426" s="42" t="s">
        <v>4404</v>
      </c>
      <c r="C1426" s="43" t="s">
        <v>8878</v>
      </c>
      <c r="D1426" s="42" t="s">
        <v>142</v>
      </c>
      <c r="E1426" s="43" t="s">
        <v>2289</v>
      </c>
      <c r="F1426" s="42" t="s">
        <v>612</v>
      </c>
      <c r="G1426" s="42" t="s">
        <v>4403</v>
      </c>
      <c r="H1426" s="42" t="s">
        <v>70</v>
      </c>
      <c r="I1426" s="42" t="s">
        <v>4405</v>
      </c>
      <c r="J1426" s="42" t="s">
        <v>2554</v>
      </c>
      <c r="K1426" s="42" t="s">
        <v>231</v>
      </c>
      <c r="L1426" s="42" t="s">
        <v>275</v>
      </c>
      <c r="M1426" s="42" t="s">
        <v>611</v>
      </c>
      <c r="N1426" s="42" t="s">
        <v>8876</v>
      </c>
      <c r="O1426" s="42"/>
    </row>
    <row r="1427" spans="1:15" x14ac:dyDescent="0.3">
      <c r="A1427" s="42" t="s">
        <v>2697</v>
      </c>
      <c r="B1427" s="42" t="s">
        <v>4407</v>
      </c>
      <c r="C1427" s="43" t="s">
        <v>8878</v>
      </c>
      <c r="D1427" s="42" t="s">
        <v>142</v>
      </c>
      <c r="E1427" s="43" t="s">
        <v>2289</v>
      </c>
      <c r="F1427" s="42" t="s">
        <v>612</v>
      </c>
      <c r="G1427" s="42" t="s">
        <v>4406</v>
      </c>
      <c r="H1427" s="42" t="s">
        <v>70</v>
      </c>
      <c r="I1427" s="42" t="s">
        <v>4408</v>
      </c>
      <c r="J1427" s="42" t="s">
        <v>2554</v>
      </c>
      <c r="K1427" s="42" t="s">
        <v>231</v>
      </c>
      <c r="L1427" s="42" t="s">
        <v>275</v>
      </c>
      <c r="M1427" s="42" t="s">
        <v>611</v>
      </c>
      <c r="N1427" s="42" t="s">
        <v>8876</v>
      </c>
      <c r="O1427" s="42"/>
    </row>
    <row r="1428" spans="1:15" x14ac:dyDescent="0.3">
      <c r="A1428" s="42" t="s">
        <v>2697</v>
      </c>
      <c r="B1428" s="42" t="s">
        <v>3195</v>
      </c>
      <c r="C1428" s="43" t="s">
        <v>8878</v>
      </c>
      <c r="D1428" s="42" t="s">
        <v>142</v>
      </c>
      <c r="E1428" s="43" t="s">
        <v>2289</v>
      </c>
      <c r="F1428" s="42" t="s">
        <v>612</v>
      </c>
      <c r="G1428" s="42" t="s">
        <v>4409</v>
      </c>
      <c r="H1428" s="42" t="s">
        <v>70</v>
      </c>
      <c r="I1428" s="42" t="s">
        <v>4410</v>
      </c>
      <c r="J1428" s="42" t="s">
        <v>2554</v>
      </c>
      <c r="K1428" s="42" t="s">
        <v>231</v>
      </c>
      <c r="L1428" s="42" t="s">
        <v>275</v>
      </c>
      <c r="M1428" s="42" t="s">
        <v>611</v>
      </c>
      <c r="N1428" s="42" t="s">
        <v>8876</v>
      </c>
      <c r="O1428" s="42"/>
    </row>
    <row r="1429" spans="1:15" x14ac:dyDescent="0.3">
      <c r="A1429" s="42" t="s">
        <v>2697</v>
      </c>
      <c r="B1429" s="42" t="s">
        <v>4412</v>
      </c>
      <c r="C1429" s="43" t="s">
        <v>8878</v>
      </c>
      <c r="D1429" s="42" t="s">
        <v>142</v>
      </c>
      <c r="E1429" s="43" t="s">
        <v>2289</v>
      </c>
      <c r="F1429" s="42" t="s">
        <v>612</v>
      </c>
      <c r="G1429" s="42" t="s">
        <v>4411</v>
      </c>
      <c r="H1429" s="42" t="s">
        <v>70</v>
      </c>
      <c r="I1429" s="42" t="s">
        <v>4413</v>
      </c>
      <c r="J1429" s="42" t="s">
        <v>2554</v>
      </c>
      <c r="K1429" s="42" t="s">
        <v>231</v>
      </c>
      <c r="L1429" s="42" t="s">
        <v>275</v>
      </c>
      <c r="M1429" s="42" t="s">
        <v>611</v>
      </c>
      <c r="N1429" s="42" t="s">
        <v>8876</v>
      </c>
      <c r="O1429" s="42"/>
    </row>
    <row r="1430" spans="1:15" x14ac:dyDescent="0.3">
      <c r="A1430" s="42" t="s">
        <v>2697</v>
      </c>
      <c r="B1430" s="42" t="s">
        <v>3250</v>
      </c>
      <c r="C1430" s="43" t="s">
        <v>8878</v>
      </c>
      <c r="D1430" s="42" t="s">
        <v>142</v>
      </c>
      <c r="E1430" s="43" t="s">
        <v>2289</v>
      </c>
      <c r="F1430" s="42" t="s">
        <v>472</v>
      </c>
      <c r="G1430" s="42" t="s">
        <v>3249</v>
      </c>
      <c r="H1430" s="42" t="s">
        <v>70</v>
      </c>
      <c r="I1430" s="42" t="s">
        <v>3251</v>
      </c>
      <c r="J1430" s="42" t="s">
        <v>2554</v>
      </c>
      <c r="K1430" s="42" t="s">
        <v>231</v>
      </c>
      <c r="L1430" s="42" t="s">
        <v>275</v>
      </c>
      <c r="M1430" s="42" t="s">
        <v>475</v>
      </c>
      <c r="N1430" s="42" t="s">
        <v>8876</v>
      </c>
      <c r="O1430" s="42"/>
    </row>
    <row r="1431" spans="1:15" x14ac:dyDescent="0.3">
      <c r="A1431" s="42" t="s">
        <v>2697</v>
      </c>
      <c r="B1431" s="42" t="s">
        <v>4019</v>
      </c>
      <c r="C1431" s="43" t="s">
        <v>8878</v>
      </c>
      <c r="D1431" s="42" t="s">
        <v>142</v>
      </c>
      <c r="E1431" s="43" t="s">
        <v>2289</v>
      </c>
      <c r="F1431" s="42" t="s">
        <v>558</v>
      </c>
      <c r="G1431" s="42" t="s">
        <v>4018</v>
      </c>
      <c r="H1431" s="42" t="s">
        <v>70</v>
      </c>
      <c r="I1431" s="42" t="s">
        <v>4020</v>
      </c>
      <c r="J1431" s="42" t="s">
        <v>2554</v>
      </c>
      <c r="K1431" s="42" t="s">
        <v>231</v>
      </c>
      <c r="L1431" s="42" t="s">
        <v>275</v>
      </c>
      <c r="M1431" s="42" t="s">
        <v>561</v>
      </c>
      <c r="N1431" s="42" t="s">
        <v>8876</v>
      </c>
      <c r="O1431" s="42"/>
    </row>
    <row r="1432" spans="1:15" x14ac:dyDescent="0.3">
      <c r="A1432" s="42" t="s">
        <v>2697</v>
      </c>
      <c r="B1432" s="42" t="s">
        <v>3545</v>
      </c>
      <c r="C1432" s="43" t="s">
        <v>2556</v>
      </c>
      <c r="D1432" s="42" t="s">
        <v>142</v>
      </c>
      <c r="E1432" s="43" t="s">
        <v>2289</v>
      </c>
      <c r="F1432" s="42" t="s">
        <v>508</v>
      </c>
      <c r="G1432" s="42" t="s">
        <v>3544</v>
      </c>
      <c r="H1432" s="42" t="s">
        <v>70</v>
      </c>
      <c r="I1432" s="42" t="s">
        <v>3546</v>
      </c>
      <c r="J1432" s="42" t="s">
        <v>2554</v>
      </c>
      <c r="K1432" s="42" t="s">
        <v>231</v>
      </c>
      <c r="L1432" s="42" t="s">
        <v>275</v>
      </c>
      <c r="M1432" s="42" t="s">
        <v>507</v>
      </c>
      <c r="N1432" s="42" t="s">
        <v>8876</v>
      </c>
      <c r="O1432" s="42"/>
    </row>
    <row r="1433" spans="1:15" x14ac:dyDescent="0.3">
      <c r="A1433" s="42" t="s">
        <v>2697</v>
      </c>
      <c r="B1433" s="42" t="s">
        <v>5719</v>
      </c>
      <c r="C1433" s="43" t="s">
        <v>8878</v>
      </c>
      <c r="D1433" s="42" t="s">
        <v>142</v>
      </c>
      <c r="E1433" s="43" t="s">
        <v>2289</v>
      </c>
      <c r="F1433" s="42" t="s">
        <v>682</v>
      </c>
      <c r="G1433" s="42" t="s">
        <v>5718</v>
      </c>
      <c r="H1433" s="42" t="s">
        <v>70</v>
      </c>
      <c r="I1433" s="42" t="s">
        <v>5720</v>
      </c>
      <c r="J1433" s="42" t="s">
        <v>2554</v>
      </c>
      <c r="K1433" s="42" t="s">
        <v>231</v>
      </c>
      <c r="L1433" s="42" t="s">
        <v>275</v>
      </c>
      <c r="M1433" s="42" t="s">
        <v>681</v>
      </c>
      <c r="N1433" s="42" t="s">
        <v>8876</v>
      </c>
      <c r="O1433" s="42"/>
    </row>
    <row r="1434" spans="1:15" x14ac:dyDescent="0.3">
      <c r="A1434" s="42" t="s">
        <v>2697</v>
      </c>
      <c r="B1434" s="42" t="s">
        <v>4415</v>
      </c>
      <c r="C1434" s="43" t="s">
        <v>8878</v>
      </c>
      <c r="D1434" s="42" t="s">
        <v>142</v>
      </c>
      <c r="E1434" s="43" t="s">
        <v>2289</v>
      </c>
      <c r="F1434" s="42" t="s">
        <v>612</v>
      </c>
      <c r="G1434" s="42" t="s">
        <v>4414</v>
      </c>
      <c r="H1434" s="42" t="s">
        <v>70</v>
      </c>
      <c r="I1434" s="42" t="s">
        <v>4416</v>
      </c>
      <c r="J1434" s="42" t="s">
        <v>2554</v>
      </c>
      <c r="K1434" s="42" t="s">
        <v>231</v>
      </c>
      <c r="L1434" s="42" t="s">
        <v>275</v>
      </c>
      <c r="M1434" s="42" t="s">
        <v>611</v>
      </c>
      <c r="N1434" s="42" t="s">
        <v>8876</v>
      </c>
      <c r="O1434" s="42"/>
    </row>
    <row r="1435" spans="1:15" x14ac:dyDescent="0.3">
      <c r="A1435" s="42" t="s">
        <v>2697</v>
      </c>
      <c r="B1435" s="42" t="s">
        <v>2981</v>
      </c>
      <c r="C1435" s="43" t="s">
        <v>2556</v>
      </c>
      <c r="D1435" s="42" t="s">
        <v>142</v>
      </c>
      <c r="E1435" s="43" t="s">
        <v>2289</v>
      </c>
      <c r="F1435" s="42" t="s">
        <v>455</v>
      </c>
      <c r="G1435" s="42" t="s">
        <v>2980</v>
      </c>
      <c r="H1435" s="42" t="s">
        <v>70</v>
      </c>
      <c r="I1435" s="42" t="s">
        <v>2982</v>
      </c>
      <c r="J1435" s="42" t="s">
        <v>2554</v>
      </c>
      <c r="K1435" s="42" t="s">
        <v>231</v>
      </c>
      <c r="L1435" s="42" t="s">
        <v>275</v>
      </c>
      <c r="M1435" s="42" t="s">
        <v>454</v>
      </c>
      <c r="N1435" s="42" t="s">
        <v>8876</v>
      </c>
      <c r="O1435" s="42"/>
    </row>
    <row r="1436" spans="1:15" x14ac:dyDescent="0.3">
      <c r="A1436" s="42" t="s">
        <v>2697</v>
      </c>
      <c r="B1436" s="42" t="s">
        <v>2884</v>
      </c>
      <c r="C1436" s="43" t="s">
        <v>8878</v>
      </c>
      <c r="D1436" s="42" t="s">
        <v>142</v>
      </c>
      <c r="E1436" s="43" t="s">
        <v>2289</v>
      </c>
      <c r="F1436" s="42" t="s">
        <v>451</v>
      </c>
      <c r="G1436" s="42" t="s">
        <v>2883</v>
      </c>
      <c r="H1436" s="42" t="s">
        <v>70</v>
      </c>
      <c r="I1436" s="42" t="s">
        <v>2885</v>
      </c>
      <c r="J1436" s="42" t="s">
        <v>2554</v>
      </c>
      <c r="K1436" s="42" t="s">
        <v>231</v>
      </c>
      <c r="L1436" s="42" t="s">
        <v>275</v>
      </c>
      <c r="M1436" s="42" t="s">
        <v>454</v>
      </c>
      <c r="N1436" s="42" t="s">
        <v>8876</v>
      </c>
      <c r="O1436" s="42"/>
    </row>
    <row r="1437" spans="1:15" x14ac:dyDescent="0.3">
      <c r="A1437" s="42" t="s">
        <v>2697</v>
      </c>
      <c r="B1437" s="42" t="s">
        <v>2889</v>
      </c>
      <c r="C1437" s="43" t="s">
        <v>8878</v>
      </c>
      <c r="D1437" s="42" t="s">
        <v>142</v>
      </c>
      <c r="E1437" s="43" t="s">
        <v>2289</v>
      </c>
      <c r="F1437" s="42" t="s">
        <v>658</v>
      </c>
      <c r="G1437" s="42" t="s">
        <v>5094</v>
      </c>
      <c r="H1437" s="42" t="s">
        <v>70</v>
      </c>
      <c r="I1437" s="42" t="s">
        <v>5095</v>
      </c>
      <c r="J1437" s="42" t="s">
        <v>2554</v>
      </c>
      <c r="K1437" s="42" t="s">
        <v>231</v>
      </c>
      <c r="L1437" s="42" t="s">
        <v>275</v>
      </c>
      <c r="M1437" s="42" t="s">
        <v>655</v>
      </c>
      <c r="N1437" s="42" t="s">
        <v>8876</v>
      </c>
      <c r="O1437" s="42"/>
    </row>
    <row r="1438" spans="1:15" x14ac:dyDescent="0.3">
      <c r="A1438" s="42" t="s">
        <v>2697</v>
      </c>
      <c r="B1438" s="42" t="s">
        <v>2892</v>
      </c>
      <c r="C1438" s="43" t="s">
        <v>2556</v>
      </c>
      <c r="D1438" s="42" t="s">
        <v>142</v>
      </c>
      <c r="E1438" s="43" t="s">
        <v>2289</v>
      </c>
      <c r="F1438" s="42" t="s">
        <v>664</v>
      </c>
      <c r="G1438" s="42" t="s">
        <v>5297</v>
      </c>
      <c r="H1438" s="42" t="s">
        <v>70</v>
      </c>
      <c r="I1438" s="42" t="s">
        <v>5298</v>
      </c>
      <c r="J1438" s="42" t="s">
        <v>2554</v>
      </c>
      <c r="K1438" s="42" t="s">
        <v>231</v>
      </c>
      <c r="L1438" s="42" t="s">
        <v>275</v>
      </c>
      <c r="M1438" s="42" t="s">
        <v>655</v>
      </c>
      <c r="N1438" s="42" t="s">
        <v>8876</v>
      </c>
      <c r="O1438" s="42"/>
    </row>
    <row r="1439" spans="1:15" x14ac:dyDescent="0.3">
      <c r="A1439" s="42" t="s">
        <v>2697</v>
      </c>
      <c r="B1439" s="42" t="s">
        <v>2895</v>
      </c>
      <c r="C1439" s="43" t="s">
        <v>8878</v>
      </c>
      <c r="D1439" s="42" t="s">
        <v>142</v>
      </c>
      <c r="E1439" s="43" t="s">
        <v>2289</v>
      </c>
      <c r="F1439" s="42" t="s">
        <v>520</v>
      </c>
      <c r="G1439" s="42" t="s">
        <v>3655</v>
      </c>
      <c r="H1439" s="42" t="s">
        <v>70</v>
      </c>
      <c r="I1439" s="42" t="s">
        <v>3656</v>
      </c>
      <c r="J1439" s="42" t="s">
        <v>2554</v>
      </c>
      <c r="K1439" s="42" t="s">
        <v>231</v>
      </c>
      <c r="L1439" s="42" t="s">
        <v>275</v>
      </c>
      <c r="M1439" s="42" t="s">
        <v>523</v>
      </c>
      <c r="N1439" s="42" t="s">
        <v>8876</v>
      </c>
      <c r="O1439" s="42"/>
    </row>
    <row r="1440" spans="1:15" x14ac:dyDescent="0.3">
      <c r="A1440" s="42" t="s">
        <v>2697</v>
      </c>
      <c r="B1440" s="42" t="s">
        <v>3658</v>
      </c>
      <c r="C1440" s="43" t="s">
        <v>8878</v>
      </c>
      <c r="D1440" s="42" t="s">
        <v>142</v>
      </c>
      <c r="E1440" s="43" t="s">
        <v>2289</v>
      </c>
      <c r="F1440" s="42" t="s">
        <v>520</v>
      </c>
      <c r="G1440" s="42" t="s">
        <v>3657</v>
      </c>
      <c r="H1440" s="42" t="s">
        <v>70</v>
      </c>
      <c r="I1440" s="42" t="s">
        <v>3659</v>
      </c>
      <c r="J1440" s="42" t="s">
        <v>2554</v>
      </c>
      <c r="K1440" s="42" t="s">
        <v>231</v>
      </c>
      <c r="L1440" s="42" t="s">
        <v>275</v>
      </c>
      <c r="M1440" s="42" t="s">
        <v>523</v>
      </c>
      <c r="N1440" s="42" t="s">
        <v>8876</v>
      </c>
      <c r="O1440" s="42"/>
    </row>
    <row r="1441" spans="1:15" x14ac:dyDescent="0.3">
      <c r="A1441" s="42" t="s">
        <v>2697</v>
      </c>
      <c r="B1441" s="42" t="s">
        <v>3680</v>
      </c>
      <c r="C1441" s="43" t="s">
        <v>2556</v>
      </c>
      <c r="D1441" s="42" t="s">
        <v>142</v>
      </c>
      <c r="E1441" s="43" t="s">
        <v>2289</v>
      </c>
      <c r="F1441" s="42" t="s">
        <v>520</v>
      </c>
      <c r="G1441" s="42" t="s">
        <v>3679</v>
      </c>
      <c r="H1441" s="42" t="s">
        <v>70</v>
      </c>
      <c r="I1441" s="42" t="s">
        <v>3681</v>
      </c>
      <c r="J1441" s="42" t="s">
        <v>2554</v>
      </c>
      <c r="K1441" s="42" t="s">
        <v>231</v>
      </c>
      <c r="L1441" s="42" t="s">
        <v>275</v>
      </c>
      <c r="M1441" s="42" t="s">
        <v>523</v>
      </c>
      <c r="N1441" s="42" t="s">
        <v>8876</v>
      </c>
      <c r="O1441" s="42"/>
    </row>
    <row r="1442" spans="1:15" x14ac:dyDescent="0.3">
      <c r="A1442" s="42" t="s">
        <v>2697</v>
      </c>
      <c r="B1442" s="42" t="s">
        <v>3661</v>
      </c>
      <c r="C1442" s="43" t="s">
        <v>8878</v>
      </c>
      <c r="D1442" s="42" t="s">
        <v>142</v>
      </c>
      <c r="E1442" s="43" t="s">
        <v>2289</v>
      </c>
      <c r="F1442" s="42" t="s">
        <v>520</v>
      </c>
      <c r="G1442" s="42" t="s">
        <v>3660</v>
      </c>
      <c r="H1442" s="42" t="s">
        <v>70</v>
      </c>
      <c r="I1442" s="42" t="s">
        <v>3662</v>
      </c>
      <c r="J1442" s="42" t="s">
        <v>2554</v>
      </c>
      <c r="K1442" s="42" t="s">
        <v>231</v>
      </c>
      <c r="L1442" s="42" t="s">
        <v>275</v>
      </c>
      <c r="M1442" s="42" t="s">
        <v>523</v>
      </c>
      <c r="N1442" s="42" t="s">
        <v>8876</v>
      </c>
      <c r="O1442" s="42"/>
    </row>
    <row r="1443" spans="1:15" x14ac:dyDescent="0.3">
      <c r="A1443" s="42" t="s">
        <v>2697</v>
      </c>
      <c r="B1443" s="42" t="s">
        <v>3664</v>
      </c>
      <c r="C1443" s="43" t="s">
        <v>8878</v>
      </c>
      <c r="D1443" s="42" t="s">
        <v>142</v>
      </c>
      <c r="E1443" s="43" t="s">
        <v>2289</v>
      </c>
      <c r="F1443" s="42" t="s">
        <v>520</v>
      </c>
      <c r="G1443" s="42" t="s">
        <v>3663</v>
      </c>
      <c r="H1443" s="42" t="s">
        <v>70</v>
      </c>
      <c r="I1443" s="42" t="s">
        <v>3665</v>
      </c>
      <c r="J1443" s="42" t="s">
        <v>2554</v>
      </c>
      <c r="K1443" s="42" t="s">
        <v>231</v>
      </c>
      <c r="L1443" s="42" t="s">
        <v>275</v>
      </c>
      <c r="M1443" s="42" t="s">
        <v>523</v>
      </c>
      <c r="N1443" s="42" t="s">
        <v>8876</v>
      </c>
      <c r="O1443" s="42"/>
    </row>
    <row r="1444" spans="1:15" x14ac:dyDescent="0.3">
      <c r="A1444" s="42" t="s">
        <v>2697</v>
      </c>
      <c r="B1444" s="42" t="s">
        <v>3683</v>
      </c>
      <c r="C1444" s="43" t="s">
        <v>2556</v>
      </c>
      <c r="D1444" s="42" t="s">
        <v>142</v>
      </c>
      <c r="E1444" s="43" t="s">
        <v>2289</v>
      </c>
      <c r="F1444" s="42" t="s">
        <v>520</v>
      </c>
      <c r="G1444" s="42" t="s">
        <v>3682</v>
      </c>
      <c r="H1444" s="42" t="s">
        <v>70</v>
      </c>
      <c r="I1444" s="42" t="s">
        <v>3684</v>
      </c>
      <c r="J1444" s="42" t="s">
        <v>2554</v>
      </c>
      <c r="K1444" s="42" t="s">
        <v>231</v>
      </c>
      <c r="L1444" s="42" t="s">
        <v>275</v>
      </c>
      <c r="M1444" s="42" t="s">
        <v>523</v>
      </c>
      <c r="N1444" s="42" t="s">
        <v>8876</v>
      </c>
      <c r="O1444" s="42"/>
    </row>
    <row r="1445" spans="1:15" x14ac:dyDescent="0.3">
      <c r="A1445" s="42" t="s">
        <v>2697</v>
      </c>
      <c r="B1445" s="42" t="s">
        <v>3667</v>
      </c>
      <c r="C1445" s="43" t="s">
        <v>8878</v>
      </c>
      <c r="D1445" s="42" t="s">
        <v>142</v>
      </c>
      <c r="E1445" s="43" t="s">
        <v>2289</v>
      </c>
      <c r="F1445" s="42" t="s">
        <v>520</v>
      </c>
      <c r="G1445" s="42" t="s">
        <v>3666</v>
      </c>
      <c r="H1445" s="42" t="s">
        <v>70</v>
      </c>
      <c r="I1445" s="42" t="s">
        <v>3668</v>
      </c>
      <c r="J1445" s="42" t="s">
        <v>2554</v>
      </c>
      <c r="K1445" s="42" t="s">
        <v>231</v>
      </c>
      <c r="L1445" s="42" t="s">
        <v>275</v>
      </c>
      <c r="M1445" s="42" t="s">
        <v>523</v>
      </c>
      <c r="N1445" s="42" t="s">
        <v>8876</v>
      </c>
      <c r="O1445" s="42"/>
    </row>
    <row r="1446" spans="1:15" x14ac:dyDescent="0.3">
      <c r="A1446" s="42" t="s">
        <v>2697</v>
      </c>
      <c r="B1446" s="42" t="s">
        <v>3670</v>
      </c>
      <c r="C1446" s="43" t="s">
        <v>8878</v>
      </c>
      <c r="D1446" s="42" t="s">
        <v>142</v>
      </c>
      <c r="E1446" s="43" t="s">
        <v>2289</v>
      </c>
      <c r="F1446" s="42" t="s">
        <v>520</v>
      </c>
      <c r="G1446" s="42" t="s">
        <v>3669</v>
      </c>
      <c r="H1446" s="42" t="s">
        <v>70</v>
      </c>
      <c r="I1446" s="42" t="s">
        <v>3671</v>
      </c>
      <c r="J1446" s="42" t="s">
        <v>2554</v>
      </c>
      <c r="K1446" s="42" t="s">
        <v>231</v>
      </c>
      <c r="L1446" s="42" t="s">
        <v>275</v>
      </c>
      <c r="M1446" s="42" t="s">
        <v>523</v>
      </c>
      <c r="N1446" s="42" t="s">
        <v>8876</v>
      </c>
      <c r="O1446" s="42"/>
    </row>
    <row r="1447" spans="1:15" x14ac:dyDescent="0.3">
      <c r="A1447" s="42" t="s">
        <v>2697</v>
      </c>
      <c r="B1447" s="42" t="s">
        <v>3686</v>
      </c>
      <c r="C1447" s="43" t="s">
        <v>2556</v>
      </c>
      <c r="D1447" s="42" t="s">
        <v>142</v>
      </c>
      <c r="E1447" s="43" t="s">
        <v>2289</v>
      </c>
      <c r="F1447" s="42" t="s">
        <v>520</v>
      </c>
      <c r="G1447" s="42" t="s">
        <v>3685</v>
      </c>
      <c r="H1447" s="42" t="s">
        <v>70</v>
      </c>
      <c r="I1447" s="42" t="s">
        <v>3687</v>
      </c>
      <c r="J1447" s="42" t="s">
        <v>2554</v>
      </c>
      <c r="K1447" s="42" t="s">
        <v>231</v>
      </c>
      <c r="L1447" s="42" t="s">
        <v>275</v>
      </c>
      <c r="M1447" s="42" t="s">
        <v>523</v>
      </c>
      <c r="N1447" s="42" t="s">
        <v>8876</v>
      </c>
      <c r="O1447" s="42"/>
    </row>
    <row r="1448" spans="1:15" x14ac:dyDescent="0.3">
      <c r="A1448" s="42" t="s">
        <v>2697</v>
      </c>
      <c r="B1448" s="42" t="s">
        <v>3689</v>
      </c>
      <c r="C1448" s="43" t="s">
        <v>2556</v>
      </c>
      <c r="D1448" s="42" t="s">
        <v>142</v>
      </c>
      <c r="E1448" s="43" t="s">
        <v>2289</v>
      </c>
      <c r="F1448" s="42" t="s">
        <v>520</v>
      </c>
      <c r="G1448" s="42" t="s">
        <v>3688</v>
      </c>
      <c r="H1448" s="42" t="s">
        <v>70</v>
      </c>
      <c r="I1448" s="42" t="s">
        <v>3690</v>
      </c>
      <c r="J1448" s="42" t="s">
        <v>2554</v>
      </c>
      <c r="K1448" s="42" t="s">
        <v>231</v>
      </c>
      <c r="L1448" s="42" t="s">
        <v>275</v>
      </c>
      <c r="M1448" s="42" t="s">
        <v>523</v>
      </c>
      <c r="N1448" s="42" t="s">
        <v>8876</v>
      </c>
      <c r="O1448" s="42"/>
    </row>
    <row r="1449" spans="1:15" x14ac:dyDescent="0.3">
      <c r="A1449" s="42" t="s">
        <v>2697</v>
      </c>
      <c r="B1449" s="42" t="s">
        <v>3692</v>
      </c>
      <c r="C1449" s="43" t="s">
        <v>2556</v>
      </c>
      <c r="D1449" s="42" t="s">
        <v>142</v>
      </c>
      <c r="E1449" s="43" t="s">
        <v>2289</v>
      </c>
      <c r="F1449" s="42" t="s">
        <v>520</v>
      </c>
      <c r="G1449" s="42" t="s">
        <v>3691</v>
      </c>
      <c r="H1449" s="42" t="s">
        <v>70</v>
      </c>
      <c r="I1449" s="42" t="s">
        <v>3693</v>
      </c>
      <c r="J1449" s="42" t="s">
        <v>2554</v>
      </c>
      <c r="K1449" s="42" t="s">
        <v>231</v>
      </c>
      <c r="L1449" s="42" t="s">
        <v>275</v>
      </c>
      <c r="M1449" s="42" t="s">
        <v>523</v>
      </c>
      <c r="N1449" s="42" t="s">
        <v>8876</v>
      </c>
      <c r="O1449" s="42"/>
    </row>
    <row r="1450" spans="1:15" x14ac:dyDescent="0.3">
      <c r="A1450" s="42" t="s">
        <v>2697</v>
      </c>
      <c r="B1450" s="42" t="s">
        <v>2898</v>
      </c>
      <c r="C1450" s="43" t="s">
        <v>8878</v>
      </c>
      <c r="D1450" s="42" t="s">
        <v>142</v>
      </c>
      <c r="E1450" s="43" t="s">
        <v>2289</v>
      </c>
      <c r="F1450" s="42" t="s">
        <v>520</v>
      </c>
      <c r="G1450" s="42" t="s">
        <v>3672</v>
      </c>
      <c r="H1450" s="42" t="s">
        <v>70</v>
      </c>
      <c r="I1450" s="42" t="s">
        <v>3673</v>
      </c>
      <c r="J1450" s="42" t="s">
        <v>2554</v>
      </c>
      <c r="K1450" s="42" t="s">
        <v>231</v>
      </c>
      <c r="L1450" s="42" t="s">
        <v>275</v>
      </c>
      <c r="M1450" s="42" t="s">
        <v>523</v>
      </c>
      <c r="N1450" s="42" t="s">
        <v>8876</v>
      </c>
      <c r="O1450" s="42"/>
    </row>
    <row r="1451" spans="1:15" x14ac:dyDescent="0.3">
      <c r="A1451" s="42" t="s">
        <v>2697</v>
      </c>
      <c r="B1451" s="42" t="s">
        <v>3342</v>
      </c>
      <c r="C1451" s="43" t="s">
        <v>8878</v>
      </c>
      <c r="D1451" s="42" t="s">
        <v>142</v>
      </c>
      <c r="E1451" s="43" t="s">
        <v>2289</v>
      </c>
      <c r="F1451" s="42" t="s">
        <v>520</v>
      </c>
      <c r="G1451" s="42" t="s">
        <v>3674</v>
      </c>
      <c r="H1451" s="42" t="s">
        <v>70</v>
      </c>
      <c r="I1451" s="42" t="s">
        <v>3675</v>
      </c>
      <c r="J1451" s="42" t="s">
        <v>2554</v>
      </c>
      <c r="K1451" s="42" t="s">
        <v>231</v>
      </c>
      <c r="L1451" s="42" t="s">
        <v>275</v>
      </c>
      <c r="M1451" s="42" t="s">
        <v>523</v>
      </c>
      <c r="N1451" s="42" t="s">
        <v>8876</v>
      </c>
      <c r="O1451" s="42"/>
    </row>
    <row r="1452" spans="1:15" x14ac:dyDescent="0.3">
      <c r="A1452" s="42" t="s">
        <v>2697</v>
      </c>
      <c r="B1452" s="42" t="s">
        <v>3345</v>
      </c>
      <c r="C1452" s="43" t="s">
        <v>8878</v>
      </c>
      <c r="D1452" s="42" t="s">
        <v>142</v>
      </c>
      <c r="E1452" s="43" t="s">
        <v>2289</v>
      </c>
      <c r="F1452" s="42" t="s">
        <v>658</v>
      </c>
      <c r="G1452" s="42" t="s">
        <v>5105</v>
      </c>
      <c r="H1452" s="42" t="s">
        <v>70</v>
      </c>
      <c r="I1452" s="42" t="s">
        <v>5106</v>
      </c>
      <c r="J1452" s="42" t="s">
        <v>2554</v>
      </c>
      <c r="K1452" s="42" t="s">
        <v>231</v>
      </c>
      <c r="L1452" s="42" t="s">
        <v>275</v>
      </c>
      <c r="M1452" s="42" t="s">
        <v>8879</v>
      </c>
      <c r="N1452" s="42" t="s">
        <v>8876</v>
      </c>
      <c r="O1452" s="42"/>
    </row>
    <row r="1453" spans="1:15" x14ac:dyDescent="0.3">
      <c r="A1453" s="42" t="s">
        <v>2697</v>
      </c>
      <c r="B1453" s="42" t="s">
        <v>3095</v>
      </c>
      <c r="C1453" s="43" t="s">
        <v>8878</v>
      </c>
      <c r="D1453" s="42" t="s">
        <v>142</v>
      </c>
      <c r="E1453" s="43" t="s">
        <v>2289</v>
      </c>
      <c r="F1453" s="42" t="s">
        <v>582</v>
      </c>
      <c r="G1453" s="42" t="s">
        <v>4139</v>
      </c>
      <c r="H1453" s="42" t="s">
        <v>70</v>
      </c>
      <c r="I1453" s="42" t="s">
        <v>4140</v>
      </c>
      <c r="J1453" s="42" t="s">
        <v>2554</v>
      </c>
      <c r="K1453" s="42" t="s">
        <v>231</v>
      </c>
      <c r="L1453" s="42" t="s">
        <v>275</v>
      </c>
      <c r="M1453" s="42" t="s">
        <v>585</v>
      </c>
      <c r="N1453" s="42" t="s">
        <v>8876</v>
      </c>
      <c r="O1453" s="42"/>
    </row>
    <row r="1454" spans="1:15" x14ac:dyDescent="0.3">
      <c r="A1454" s="42" t="s">
        <v>2697</v>
      </c>
      <c r="B1454" s="42" t="s">
        <v>3098</v>
      </c>
      <c r="C1454" s="43" t="s">
        <v>2556</v>
      </c>
      <c r="D1454" s="42" t="s">
        <v>142</v>
      </c>
      <c r="E1454" s="43" t="s">
        <v>2289</v>
      </c>
      <c r="F1454" s="42" t="s">
        <v>666</v>
      </c>
      <c r="G1454" s="42" t="s">
        <v>5356</v>
      </c>
      <c r="H1454" s="42" t="s">
        <v>70</v>
      </c>
      <c r="I1454" s="42" t="s">
        <v>5357</v>
      </c>
      <c r="J1454" s="42" t="s">
        <v>2554</v>
      </c>
      <c r="K1454" s="42" t="s">
        <v>231</v>
      </c>
      <c r="L1454" s="42" t="s">
        <v>275</v>
      </c>
      <c r="M1454" s="42" t="s">
        <v>8879</v>
      </c>
      <c r="N1454" s="42" t="s">
        <v>8876</v>
      </c>
      <c r="O1454" s="42"/>
    </row>
    <row r="1455" spans="1:15" x14ac:dyDescent="0.3">
      <c r="A1455" s="42" t="s">
        <v>2697</v>
      </c>
      <c r="B1455" s="42" t="s">
        <v>3101</v>
      </c>
      <c r="C1455" s="43" t="s">
        <v>8878</v>
      </c>
      <c r="D1455" s="42" t="s">
        <v>142</v>
      </c>
      <c r="E1455" s="43" t="s">
        <v>2289</v>
      </c>
      <c r="F1455" s="42" t="s">
        <v>684</v>
      </c>
      <c r="G1455" s="42" t="s">
        <v>5759</v>
      </c>
      <c r="H1455" s="42" t="s">
        <v>70</v>
      </c>
      <c r="I1455" s="42" t="s">
        <v>5760</v>
      </c>
      <c r="J1455" s="42" t="s">
        <v>2554</v>
      </c>
      <c r="K1455" s="42" t="s">
        <v>231</v>
      </c>
      <c r="L1455" s="42" t="s">
        <v>275</v>
      </c>
      <c r="M1455" s="42" t="s">
        <v>9067</v>
      </c>
      <c r="N1455" s="42" t="s">
        <v>8876</v>
      </c>
      <c r="O1455" s="42"/>
    </row>
    <row r="1456" spans="1:15" x14ac:dyDescent="0.3">
      <c r="A1456" s="42" t="s">
        <v>2697</v>
      </c>
      <c r="B1456" s="42" t="s">
        <v>2748</v>
      </c>
      <c r="C1456" s="43" t="s">
        <v>2556</v>
      </c>
      <c r="D1456" s="42" t="s">
        <v>142</v>
      </c>
      <c r="E1456" s="43" t="s">
        <v>2289</v>
      </c>
      <c r="F1456" s="42" t="s">
        <v>436</v>
      </c>
      <c r="G1456" s="42" t="s">
        <v>2747</v>
      </c>
      <c r="H1456" s="42" t="s">
        <v>70</v>
      </c>
      <c r="I1456" s="42" t="s">
        <v>2749</v>
      </c>
      <c r="J1456" s="42" t="s">
        <v>2554</v>
      </c>
      <c r="K1456" s="42" t="s">
        <v>231</v>
      </c>
      <c r="L1456" s="42" t="s">
        <v>275</v>
      </c>
      <c r="M1456" s="42" t="s">
        <v>442</v>
      </c>
      <c r="N1456" s="42" t="s">
        <v>8876</v>
      </c>
      <c r="O1456" s="42"/>
    </row>
    <row r="1457" spans="1:15" x14ac:dyDescent="0.3">
      <c r="A1457" s="42" t="s">
        <v>2697</v>
      </c>
      <c r="B1457" s="42" t="s">
        <v>3145</v>
      </c>
      <c r="C1457" s="43" t="s">
        <v>2556</v>
      </c>
      <c r="D1457" s="42" t="s">
        <v>142</v>
      </c>
      <c r="E1457" s="43" t="s">
        <v>2289</v>
      </c>
      <c r="F1457" s="42" t="s">
        <v>688</v>
      </c>
      <c r="G1457" s="42" t="s">
        <v>5877</v>
      </c>
      <c r="H1457" s="42" t="s">
        <v>70</v>
      </c>
      <c r="I1457" s="42" t="s">
        <v>5878</v>
      </c>
      <c r="J1457" s="42" t="s">
        <v>2554</v>
      </c>
      <c r="K1457" s="42" t="s">
        <v>231</v>
      </c>
      <c r="L1457" s="42" t="s">
        <v>275</v>
      </c>
      <c r="M1457" s="42" t="s">
        <v>9068</v>
      </c>
      <c r="N1457" s="42" t="s">
        <v>8876</v>
      </c>
      <c r="O1457" s="42"/>
    </row>
    <row r="1458" spans="1:15" x14ac:dyDescent="0.3">
      <c r="A1458" s="42" t="s">
        <v>2697</v>
      </c>
      <c r="B1458" s="42" t="s">
        <v>3148</v>
      </c>
      <c r="C1458" s="43" t="s">
        <v>2556</v>
      </c>
      <c r="D1458" s="42" t="s">
        <v>142</v>
      </c>
      <c r="E1458" s="43" t="s">
        <v>2289</v>
      </c>
      <c r="F1458" s="42" t="s">
        <v>688</v>
      </c>
      <c r="G1458" s="42" t="s">
        <v>5840</v>
      </c>
      <c r="H1458" s="42" t="s">
        <v>70</v>
      </c>
      <c r="I1458" s="42" t="s">
        <v>5841</v>
      </c>
      <c r="J1458" s="42" t="s">
        <v>2554</v>
      </c>
      <c r="K1458" s="42" t="s">
        <v>231</v>
      </c>
      <c r="L1458" s="42" t="s">
        <v>275</v>
      </c>
      <c r="M1458" s="42" t="s">
        <v>9069</v>
      </c>
      <c r="N1458" s="42" t="s">
        <v>8876</v>
      </c>
      <c r="O1458" s="42"/>
    </row>
    <row r="1459" spans="1:15" x14ac:dyDescent="0.3">
      <c r="A1459" s="42" t="s">
        <v>2697</v>
      </c>
      <c r="B1459" s="42" t="s">
        <v>3151</v>
      </c>
      <c r="C1459" s="43" t="s">
        <v>2556</v>
      </c>
      <c r="D1459" s="42" t="s">
        <v>142</v>
      </c>
      <c r="E1459" s="43" t="s">
        <v>2289</v>
      </c>
      <c r="F1459" s="42" t="s">
        <v>675</v>
      </c>
      <c r="G1459" s="42" t="s">
        <v>5551</v>
      </c>
      <c r="H1459" s="42" t="s">
        <v>70</v>
      </c>
      <c r="I1459" s="42" t="s">
        <v>5552</v>
      </c>
      <c r="J1459" s="42" t="s">
        <v>2554</v>
      </c>
      <c r="K1459" s="42" t="s">
        <v>231</v>
      </c>
      <c r="L1459" s="42" t="s">
        <v>275</v>
      </c>
      <c r="M1459" s="42" t="s">
        <v>9070</v>
      </c>
      <c r="N1459" s="42" t="s">
        <v>8876</v>
      </c>
      <c r="O1459" s="42"/>
    </row>
    <row r="1460" spans="1:15" x14ac:dyDescent="0.3">
      <c r="A1460" s="42" t="s">
        <v>2697</v>
      </c>
      <c r="B1460" s="42" t="s">
        <v>3154</v>
      </c>
      <c r="C1460" s="43" t="s">
        <v>8878</v>
      </c>
      <c r="D1460" s="42" t="s">
        <v>142</v>
      </c>
      <c r="E1460" s="43" t="s">
        <v>2289</v>
      </c>
      <c r="F1460" s="42" t="s">
        <v>614</v>
      </c>
      <c r="G1460" s="42" t="s">
        <v>4447</v>
      </c>
      <c r="H1460" s="42" t="s">
        <v>70</v>
      </c>
      <c r="I1460" s="42" t="s">
        <v>4448</v>
      </c>
      <c r="J1460" s="42" t="s">
        <v>2554</v>
      </c>
      <c r="K1460" s="42" t="s">
        <v>231</v>
      </c>
      <c r="L1460" s="42" t="s">
        <v>275</v>
      </c>
      <c r="M1460" s="42" t="s">
        <v>611</v>
      </c>
      <c r="N1460" s="42" t="s">
        <v>8876</v>
      </c>
      <c r="O1460" s="42"/>
    </row>
    <row r="1461" spans="1:15" x14ac:dyDescent="0.3">
      <c r="A1461" s="42" t="s">
        <v>2697</v>
      </c>
      <c r="B1461" s="42" t="s">
        <v>3157</v>
      </c>
      <c r="C1461" s="43" t="s">
        <v>2556</v>
      </c>
      <c r="D1461" s="42" t="s">
        <v>142</v>
      </c>
      <c r="E1461" s="43" t="s">
        <v>2289</v>
      </c>
      <c r="F1461" s="42" t="s">
        <v>540</v>
      </c>
      <c r="G1461" s="42" t="s">
        <v>3907</v>
      </c>
      <c r="H1461" s="42" t="s">
        <v>70</v>
      </c>
      <c r="I1461" s="42" t="s">
        <v>3908</v>
      </c>
      <c r="J1461" s="42" t="s">
        <v>2554</v>
      </c>
      <c r="K1461" s="42" t="s">
        <v>231</v>
      </c>
      <c r="L1461" s="42" t="s">
        <v>275</v>
      </c>
      <c r="M1461" s="42" t="s">
        <v>543</v>
      </c>
      <c r="N1461" s="42" t="s">
        <v>8876</v>
      </c>
      <c r="O1461" s="42"/>
    </row>
    <row r="1462" spans="1:15" x14ac:dyDescent="0.3">
      <c r="A1462" s="42" t="s">
        <v>2697</v>
      </c>
      <c r="B1462" s="42" t="s">
        <v>3163</v>
      </c>
      <c r="C1462" s="43" t="s">
        <v>8878</v>
      </c>
      <c r="D1462" s="42" t="s">
        <v>142</v>
      </c>
      <c r="E1462" s="43" t="s">
        <v>2289</v>
      </c>
      <c r="F1462" s="42" t="s">
        <v>614</v>
      </c>
      <c r="G1462" s="42" t="s">
        <v>4449</v>
      </c>
      <c r="H1462" s="42" t="s">
        <v>70</v>
      </c>
      <c r="I1462" s="42" t="s">
        <v>4450</v>
      </c>
      <c r="J1462" s="42" t="s">
        <v>2554</v>
      </c>
      <c r="K1462" s="42" t="s">
        <v>231</v>
      </c>
      <c r="L1462" s="42" t="s">
        <v>275</v>
      </c>
      <c r="M1462" s="42" t="s">
        <v>611</v>
      </c>
      <c r="N1462" s="42" t="s">
        <v>8876</v>
      </c>
      <c r="O1462" s="42"/>
    </row>
    <row r="1463" spans="1:15" x14ac:dyDescent="0.3">
      <c r="A1463" s="42" t="s">
        <v>2697</v>
      </c>
      <c r="B1463" s="42" t="s">
        <v>3166</v>
      </c>
      <c r="C1463" s="43" t="s">
        <v>8878</v>
      </c>
      <c r="D1463" s="42" t="s">
        <v>142</v>
      </c>
      <c r="E1463" s="43" t="s">
        <v>2289</v>
      </c>
      <c r="F1463" s="42" t="s">
        <v>614</v>
      </c>
      <c r="G1463" s="42" t="s">
        <v>4451</v>
      </c>
      <c r="H1463" s="42" t="s">
        <v>70</v>
      </c>
      <c r="I1463" s="42" t="s">
        <v>4452</v>
      </c>
      <c r="J1463" s="42" t="s">
        <v>2554</v>
      </c>
      <c r="K1463" s="42" t="s">
        <v>231</v>
      </c>
      <c r="L1463" s="42" t="s">
        <v>275</v>
      </c>
      <c r="M1463" s="42" t="s">
        <v>611</v>
      </c>
      <c r="N1463" s="42" t="s">
        <v>8876</v>
      </c>
      <c r="O1463" s="42"/>
    </row>
    <row r="1464" spans="1:15" x14ac:dyDescent="0.3">
      <c r="A1464" s="42" t="s">
        <v>2697</v>
      </c>
      <c r="B1464" s="42" t="s">
        <v>3169</v>
      </c>
      <c r="C1464" s="43" t="s">
        <v>2556</v>
      </c>
      <c r="D1464" s="42" t="s">
        <v>142</v>
      </c>
      <c r="E1464" s="43" t="s">
        <v>2289</v>
      </c>
      <c r="F1464" s="42" t="s">
        <v>688</v>
      </c>
      <c r="G1464" s="42" t="s">
        <v>5838</v>
      </c>
      <c r="H1464" s="42" t="s">
        <v>70</v>
      </c>
      <c r="I1464" s="42" t="s">
        <v>5839</v>
      </c>
      <c r="J1464" s="42" t="s">
        <v>2554</v>
      </c>
      <c r="K1464" s="42" t="s">
        <v>231</v>
      </c>
      <c r="L1464" s="42" t="s">
        <v>275</v>
      </c>
      <c r="M1464" s="42" t="s">
        <v>681</v>
      </c>
      <c r="N1464" s="42" t="s">
        <v>8876</v>
      </c>
      <c r="O1464" s="42"/>
    </row>
    <row r="1465" spans="1:15" x14ac:dyDescent="0.3">
      <c r="A1465" s="42" t="s">
        <v>2697</v>
      </c>
      <c r="B1465" s="42" t="s">
        <v>3172</v>
      </c>
      <c r="C1465" s="43" t="s">
        <v>8878</v>
      </c>
      <c r="D1465" s="42" t="s">
        <v>142</v>
      </c>
      <c r="E1465" s="43" t="s">
        <v>2289</v>
      </c>
      <c r="F1465" s="42" t="s">
        <v>614</v>
      </c>
      <c r="G1465" s="42" t="s">
        <v>4453</v>
      </c>
      <c r="H1465" s="42" t="s">
        <v>70</v>
      </c>
      <c r="I1465" s="42" t="s">
        <v>4454</v>
      </c>
      <c r="J1465" s="42" t="s">
        <v>2554</v>
      </c>
      <c r="K1465" s="42" t="s">
        <v>231</v>
      </c>
      <c r="L1465" s="42" t="s">
        <v>275</v>
      </c>
      <c r="M1465" s="42" t="s">
        <v>611</v>
      </c>
      <c r="N1465" s="42" t="s">
        <v>8876</v>
      </c>
      <c r="O1465" s="42"/>
    </row>
    <row r="1466" spans="1:15" x14ac:dyDescent="0.3">
      <c r="A1466" s="42" t="s">
        <v>2697</v>
      </c>
      <c r="B1466" s="42" t="s">
        <v>3175</v>
      </c>
      <c r="C1466" s="43" t="s">
        <v>8878</v>
      </c>
      <c r="D1466" s="42" t="s">
        <v>142</v>
      </c>
      <c r="E1466" s="43" t="s">
        <v>2289</v>
      </c>
      <c r="F1466" s="42" t="s">
        <v>504</v>
      </c>
      <c r="G1466" s="42" t="s">
        <v>3495</v>
      </c>
      <c r="H1466" s="42" t="s">
        <v>70</v>
      </c>
      <c r="I1466" s="42" t="s">
        <v>3496</v>
      </c>
      <c r="J1466" s="42" t="s">
        <v>2554</v>
      </c>
      <c r="K1466" s="42" t="s">
        <v>231</v>
      </c>
      <c r="L1466" s="42" t="s">
        <v>275</v>
      </c>
      <c r="M1466" s="42" t="s">
        <v>507</v>
      </c>
      <c r="N1466" s="42" t="s">
        <v>8876</v>
      </c>
      <c r="O1466" s="42"/>
    </row>
    <row r="1467" spans="1:15" x14ac:dyDescent="0.3">
      <c r="A1467" s="42" t="s">
        <v>2697</v>
      </c>
      <c r="B1467" s="42" t="s">
        <v>3178</v>
      </c>
      <c r="C1467" s="43" t="s">
        <v>2556</v>
      </c>
      <c r="D1467" s="42" t="s">
        <v>142</v>
      </c>
      <c r="E1467" s="43" t="s">
        <v>2289</v>
      </c>
      <c r="F1467" s="42" t="s">
        <v>690</v>
      </c>
      <c r="G1467" s="42" t="s">
        <v>5925</v>
      </c>
      <c r="H1467" s="42" t="s">
        <v>70</v>
      </c>
      <c r="I1467" s="42" t="s">
        <v>5926</v>
      </c>
      <c r="J1467" s="42" t="s">
        <v>2554</v>
      </c>
      <c r="K1467" s="42" t="s">
        <v>231</v>
      </c>
      <c r="L1467" s="42" t="s">
        <v>275</v>
      </c>
      <c r="M1467" s="42" t="s">
        <v>9071</v>
      </c>
      <c r="N1467" s="42" t="s">
        <v>8876</v>
      </c>
      <c r="O1467" s="42"/>
    </row>
    <row r="1468" spans="1:15" x14ac:dyDescent="0.3">
      <c r="A1468" s="42" t="s">
        <v>2697</v>
      </c>
      <c r="B1468" s="42" t="s">
        <v>3181</v>
      </c>
      <c r="C1468" s="43" t="s">
        <v>8878</v>
      </c>
      <c r="D1468" s="42" t="s">
        <v>142</v>
      </c>
      <c r="E1468" s="43" t="s">
        <v>2289</v>
      </c>
      <c r="F1468" s="42" t="s">
        <v>660</v>
      </c>
      <c r="G1468" s="42" t="s">
        <v>5183</v>
      </c>
      <c r="H1468" s="42" t="s">
        <v>70</v>
      </c>
      <c r="I1468" s="42" t="s">
        <v>5184</v>
      </c>
      <c r="J1468" s="42" t="s">
        <v>2554</v>
      </c>
      <c r="K1468" s="42" t="s">
        <v>231</v>
      </c>
      <c r="L1468" s="42" t="s">
        <v>275</v>
      </c>
      <c r="M1468" s="42" t="s">
        <v>8879</v>
      </c>
      <c r="N1468" s="42" t="s">
        <v>8876</v>
      </c>
      <c r="O1468" s="42"/>
    </row>
    <row r="1469" spans="1:15" x14ac:dyDescent="0.3">
      <c r="A1469" s="42" t="s">
        <v>2697</v>
      </c>
      <c r="B1469" s="42" t="s">
        <v>3184</v>
      </c>
      <c r="C1469" s="43" t="s">
        <v>8878</v>
      </c>
      <c r="D1469" s="42" t="s">
        <v>142</v>
      </c>
      <c r="E1469" s="43" t="s">
        <v>2289</v>
      </c>
      <c r="F1469" s="42" t="s">
        <v>686</v>
      </c>
      <c r="G1469" s="42" t="s">
        <v>5804</v>
      </c>
      <c r="H1469" s="42" t="s">
        <v>70</v>
      </c>
      <c r="I1469" s="42" t="s">
        <v>5805</v>
      </c>
      <c r="J1469" s="42" t="s">
        <v>2554</v>
      </c>
      <c r="K1469" s="42" t="s">
        <v>231</v>
      </c>
      <c r="L1469" s="42" t="s">
        <v>275</v>
      </c>
      <c r="M1469" s="42" t="s">
        <v>9100</v>
      </c>
      <c r="N1469" s="42" t="s">
        <v>8876</v>
      </c>
      <c r="O1469" s="42"/>
    </row>
    <row r="1470" spans="1:15" x14ac:dyDescent="0.3">
      <c r="A1470" s="42" t="s">
        <v>2697</v>
      </c>
      <c r="B1470" s="42" t="s">
        <v>3187</v>
      </c>
      <c r="C1470" s="43" t="s">
        <v>2556</v>
      </c>
      <c r="D1470" s="42" t="s">
        <v>142</v>
      </c>
      <c r="E1470" s="43" t="s">
        <v>2289</v>
      </c>
      <c r="F1470" s="42" t="s">
        <v>492</v>
      </c>
      <c r="G1470" s="42" t="s">
        <v>3386</v>
      </c>
      <c r="H1470" s="42" t="s">
        <v>70</v>
      </c>
      <c r="I1470" s="42" t="s">
        <v>3387</v>
      </c>
      <c r="J1470" s="42" t="s">
        <v>2554</v>
      </c>
      <c r="K1470" s="42" t="s">
        <v>231</v>
      </c>
      <c r="L1470" s="42" t="s">
        <v>275</v>
      </c>
      <c r="M1470" s="42" t="s">
        <v>495</v>
      </c>
      <c r="N1470" s="42" t="s">
        <v>8876</v>
      </c>
      <c r="O1470" s="42"/>
    </row>
    <row r="1471" spans="1:15" x14ac:dyDescent="0.3">
      <c r="A1471" s="42" t="s">
        <v>2697</v>
      </c>
      <c r="B1471" s="42" t="s">
        <v>2978</v>
      </c>
      <c r="C1471" s="43" t="s">
        <v>8878</v>
      </c>
      <c r="D1471" s="42" t="s">
        <v>142</v>
      </c>
      <c r="E1471" s="43" t="s">
        <v>2289</v>
      </c>
      <c r="F1471" s="42" t="s">
        <v>455</v>
      </c>
      <c r="G1471" s="42" t="s">
        <v>2977</v>
      </c>
      <c r="H1471" s="42" t="s">
        <v>70</v>
      </c>
      <c r="I1471" s="42" t="s">
        <v>2979</v>
      </c>
      <c r="J1471" s="42" t="s">
        <v>2554</v>
      </c>
      <c r="K1471" s="42" t="s">
        <v>231</v>
      </c>
      <c r="L1471" s="42" t="s">
        <v>275</v>
      </c>
      <c r="M1471" s="42" t="s">
        <v>454</v>
      </c>
      <c r="N1471" s="42" t="s">
        <v>8876</v>
      </c>
      <c r="O1471" s="42"/>
    </row>
    <row r="1472" spans="1:15" x14ac:dyDescent="0.3">
      <c r="A1472" s="42" t="s">
        <v>2697</v>
      </c>
      <c r="B1472" s="42" t="s">
        <v>2919</v>
      </c>
      <c r="C1472" s="43" t="s">
        <v>8878</v>
      </c>
      <c r="D1472" s="42" t="s">
        <v>142</v>
      </c>
      <c r="E1472" s="43" t="s">
        <v>2289</v>
      </c>
      <c r="F1472" s="42" t="s">
        <v>496</v>
      </c>
      <c r="G1472" s="42" t="s">
        <v>3400</v>
      </c>
      <c r="H1472" s="42" t="s">
        <v>70</v>
      </c>
      <c r="I1472" s="42" t="s">
        <v>3401</v>
      </c>
      <c r="J1472" s="42" t="s">
        <v>2554</v>
      </c>
      <c r="K1472" s="42" t="s">
        <v>231</v>
      </c>
      <c r="L1472" s="42" t="s">
        <v>275</v>
      </c>
      <c r="M1472" s="42" t="s">
        <v>499</v>
      </c>
      <c r="N1472" s="42" t="s">
        <v>8876</v>
      </c>
      <c r="O1472" s="42"/>
    </row>
    <row r="1473" spans="1:15" x14ac:dyDescent="0.3">
      <c r="A1473" s="42" t="s">
        <v>2697</v>
      </c>
      <c r="B1473" s="42" t="s">
        <v>3273</v>
      </c>
      <c r="C1473" s="43" t="s">
        <v>8878</v>
      </c>
      <c r="D1473" s="42" t="s">
        <v>142</v>
      </c>
      <c r="E1473" s="43" t="s">
        <v>2289</v>
      </c>
      <c r="F1473" s="42" t="s">
        <v>472</v>
      </c>
      <c r="G1473" s="42" t="s">
        <v>3272</v>
      </c>
      <c r="H1473" s="42" t="s">
        <v>70</v>
      </c>
      <c r="I1473" s="42" t="s">
        <v>3274</v>
      </c>
      <c r="J1473" s="42" t="s">
        <v>2554</v>
      </c>
      <c r="K1473" s="42" t="s">
        <v>231</v>
      </c>
      <c r="L1473" s="42" t="s">
        <v>275</v>
      </c>
      <c r="M1473" s="42" t="s">
        <v>475</v>
      </c>
      <c r="N1473" s="42" t="s">
        <v>8876</v>
      </c>
      <c r="O1473" s="42"/>
    </row>
    <row r="1474" spans="1:15" x14ac:dyDescent="0.3">
      <c r="A1474" s="42" t="s">
        <v>2697</v>
      </c>
      <c r="B1474" s="42" t="s">
        <v>2745</v>
      </c>
      <c r="C1474" s="43" t="s">
        <v>8878</v>
      </c>
      <c r="D1474" s="42" t="s">
        <v>142</v>
      </c>
      <c r="E1474" s="43" t="s">
        <v>2289</v>
      </c>
      <c r="F1474" s="42" t="s">
        <v>436</v>
      </c>
      <c r="G1474" s="42" t="s">
        <v>2744</v>
      </c>
      <c r="H1474" s="42" t="s">
        <v>70</v>
      </c>
      <c r="I1474" s="42" t="s">
        <v>2746</v>
      </c>
      <c r="J1474" s="42" t="s">
        <v>2554</v>
      </c>
      <c r="K1474" s="42" t="s">
        <v>231</v>
      </c>
      <c r="L1474" s="42" t="s">
        <v>275</v>
      </c>
      <c r="M1474" s="42" t="s">
        <v>442</v>
      </c>
      <c r="N1474" s="42" t="s">
        <v>8876</v>
      </c>
      <c r="O1474" s="42"/>
    </row>
    <row r="1475" spans="1:15" x14ac:dyDescent="0.3">
      <c r="A1475" s="42" t="s">
        <v>2697</v>
      </c>
      <c r="B1475" s="42" t="s">
        <v>3677</v>
      </c>
      <c r="C1475" s="43" t="s">
        <v>8878</v>
      </c>
      <c r="D1475" s="42" t="s">
        <v>142</v>
      </c>
      <c r="E1475" s="43" t="s">
        <v>2289</v>
      </c>
      <c r="F1475" s="42" t="s">
        <v>520</v>
      </c>
      <c r="G1475" s="42" t="s">
        <v>3676</v>
      </c>
      <c r="H1475" s="42" t="s">
        <v>70</v>
      </c>
      <c r="I1475" s="42" t="s">
        <v>3678</v>
      </c>
      <c r="J1475" s="42" t="s">
        <v>2554</v>
      </c>
      <c r="K1475" s="42" t="s">
        <v>231</v>
      </c>
      <c r="L1475" s="42" t="s">
        <v>275</v>
      </c>
      <c r="M1475" s="42" t="s">
        <v>523</v>
      </c>
      <c r="N1475" s="42" t="s">
        <v>8876</v>
      </c>
      <c r="O1475" s="42"/>
    </row>
    <row r="1476" spans="1:15" x14ac:dyDescent="0.3">
      <c r="A1476" s="42" t="s">
        <v>2705</v>
      </c>
      <c r="B1476" s="42" t="s">
        <v>3456</v>
      </c>
      <c r="C1476" s="43" t="s">
        <v>8878</v>
      </c>
      <c r="D1476" s="42" t="s">
        <v>142</v>
      </c>
      <c r="E1476" s="43" t="s">
        <v>2289</v>
      </c>
      <c r="F1476" s="42" t="s">
        <v>504</v>
      </c>
      <c r="G1476" s="42" t="s">
        <v>3455</v>
      </c>
      <c r="H1476" s="42" t="s">
        <v>70</v>
      </c>
      <c r="I1476" s="42" t="s">
        <v>3457</v>
      </c>
      <c r="J1476" s="42" t="s">
        <v>2554</v>
      </c>
      <c r="K1476" s="42" t="s">
        <v>231</v>
      </c>
      <c r="L1476" s="42" t="s">
        <v>275</v>
      </c>
      <c r="M1476" s="42" t="s">
        <v>507</v>
      </c>
      <c r="N1476" s="42" t="s">
        <v>8876</v>
      </c>
      <c r="O1476" s="42"/>
    </row>
    <row r="1477" spans="1:15" x14ac:dyDescent="0.3">
      <c r="A1477" s="42" t="s">
        <v>2705</v>
      </c>
      <c r="B1477" s="42" t="s">
        <v>2778</v>
      </c>
      <c r="C1477" s="43" t="s">
        <v>2556</v>
      </c>
      <c r="D1477" s="42" t="s">
        <v>142</v>
      </c>
      <c r="E1477" s="43" t="s">
        <v>2289</v>
      </c>
      <c r="F1477" s="42" t="s">
        <v>443</v>
      </c>
      <c r="G1477" s="42" t="s">
        <v>2777</v>
      </c>
      <c r="H1477" s="42" t="s">
        <v>70</v>
      </c>
      <c r="I1477" s="42" t="s">
        <v>2779</v>
      </c>
      <c r="J1477" s="42" t="s">
        <v>2554</v>
      </c>
      <c r="K1477" s="42" t="s">
        <v>231</v>
      </c>
      <c r="L1477" s="42" t="s">
        <v>275</v>
      </c>
      <c r="M1477" s="42" t="s">
        <v>442</v>
      </c>
      <c r="N1477" s="42" t="s">
        <v>8876</v>
      </c>
      <c r="O1477" s="42"/>
    </row>
    <row r="1478" spans="1:15" x14ac:dyDescent="0.3">
      <c r="A1478" s="42" t="s">
        <v>2705</v>
      </c>
      <c r="B1478" s="42" t="s">
        <v>3236</v>
      </c>
      <c r="C1478" s="43" t="s">
        <v>8878</v>
      </c>
      <c r="D1478" s="42" t="s">
        <v>142</v>
      </c>
      <c r="E1478" s="43" t="s">
        <v>2289</v>
      </c>
      <c r="F1478" s="42" t="s">
        <v>472</v>
      </c>
      <c r="G1478" s="42" t="s">
        <v>3235</v>
      </c>
      <c r="H1478" s="42" t="s">
        <v>70</v>
      </c>
      <c r="I1478" s="42" t="s">
        <v>3237</v>
      </c>
      <c r="J1478" s="42" t="s">
        <v>2554</v>
      </c>
      <c r="K1478" s="42" t="s">
        <v>231</v>
      </c>
      <c r="L1478" s="42" t="s">
        <v>275</v>
      </c>
      <c r="M1478" s="42" t="s">
        <v>475</v>
      </c>
      <c r="N1478" s="42" t="s">
        <v>8876</v>
      </c>
      <c r="O1478" s="42"/>
    </row>
    <row r="1479" spans="1:15" x14ac:dyDescent="0.3">
      <c r="A1479" s="42" t="s">
        <v>2705</v>
      </c>
      <c r="B1479" s="42" t="s">
        <v>4098</v>
      </c>
      <c r="C1479" s="43" t="s">
        <v>2556</v>
      </c>
      <c r="D1479" s="42" t="s">
        <v>142</v>
      </c>
      <c r="E1479" s="43" t="s">
        <v>2289</v>
      </c>
      <c r="F1479" s="42" t="s">
        <v>572</v>
      </c>
      <c r="G1479" s="42" t="s">
        <v>4097</v>
      </c>
      <c r="H1479" s="42" t="s">
        <v>70</v>
      </c>
      <c r="I1479" s="42" t="s">
        <v>4099</v>
      </c>
      <c r="J1479" s="42" t="s">
        <v>2554</v>
      </c>
      <c r="K1479" s="42" t="s">
        <v>231</v>
      </c>
      <c r="L1479" s="42" t="s">
        <v>275</v>
      </c>
      <c r="M1479" s="42" t="s">
        <v>575</v>
      </c>
      <c r="N1479" s="42" t="s">
        <v>8876</v>
      </c>
      <c r="O1479" s="42"/>
    </row>
    <row r="1480" spans="1:15" x14ac:dyDescent="0.3">
      <c r="A1480" s="42" t="s">
        <v>2705</v>
      </c>
      <c r="B1480" s="42" t="s">
        <v>2706</v>
      </c>
      <c r="C1480" s="43" t="s">
        <v>8878</v>
      </c>
      <c r="D1480" s="42" t="s">
        <v>142</v>
      </c>
      <c r="E1480" s="43" t="s">
        <v>2289</v>
      </c>
      <c r="F1480" s="42" t="s">
        <v>436</v>
      </c>
      <c r="G1480" s="42" t="s">
        <v>2704</v>
      </c>
      <c r="H1480" s="42" t="s">
        <v>70</v>
      </c>
      <c r="I1480" s="42" t="s">
        <v>2707</v>
      </c>
      <c r="J1480" s="42" t="s">
        <v>2554</v>
      </c>
      <c r="K1480" s="42" t="s">
        <v>231</v>
      </c>
      <c r="L1480" s="42" t="s">
        <v>275</v>
      </c>
      <c r="M1480" s="42" t="s">
        <v>442</v>
      </c>
      <c r="N1480" s="42" t="s">
        <v>8876</v>
      </c>
      <c r="O1480" s="42"/>
    </row>
    <row r="1481" spans="1:15" x14ac:dyDescent="0.3">
      <c r="A1481" s="42" t="s">
        <v>2705</v>
      </c>
      <c r="B1481" s="42" t="s">
        <v>4010</v>
      </c>
      <c r="C1481" s="43" t="s">
        <v>8878</v>
      </c>
      <c r="D1481" s="42" t="s">
        <v>142</v>
      </c>
      <c r="E1481" s="43" t="s">
        <v>2289</v>
      </c>
      <c r="F1481" s="42" t="s">
        <v>556</v>
      </c>
      <c r="G1481" s="42" t="s">
        <v>4009</v>
      </c>
      <c r="H1481" s="42" t="s">
        <v>70</v>
      </c>
      <c r="I1481" s="42" t="s">
        <v>4011</v>
      </c>
      <c r="J1481" s="42" t="s">
        <v>2554</v>
      </c>
      <c r="K1481" s="42" t="s">
        <v>231</v>
      </c>
      <c r="L1481" s="42" t="s">
        <v>275</v>
      </c>
      <c r="M1481" s="42" t="s">
        <v>303</v>
      </c>
      <c r="N1481" s="42" t="s">
        <v>8876</v>
      </c>
      <c r="O1481" s="42"/>
    </row>
    <row r="1482" spans="1:15" x14ac:dyDescent="0.3">
      <c r="A1482" s="42" t="s">
        <v>2705</v>
      </c>
      <c r="B1482" s="42" t="s">
        <v>5000</v>
      </c>
      <c r="C1482" s="43" t="s">
        <v>8878</v>
      </c>
      <c r="D1482" s="42" t="s">
        <v>142</v>
      </c>
      <c r="E1482" s="43" t="s">
        <v>2289</v>
      </c>
      <c r="F1482" s="42" t="s">
        <v>653</v>
      </c>
      <c r="G1482" s="42" t="s">
        <v>4999</v>
      </c>
      <c r="H1482" s="42" t="s">
        <v>70</v>
      </c>
      <c r="I1482" s="42" t="s">
        <v>5001</v>
      </c>
      <c r="J1482" s="42" t="s">
        <v>2554</v>
      </c>
      <c r="K1482" s="42" t="s">
        <v>231</v>
      </c>
      <c r="L1482" s="42" t="s">
        <v>275</v>
      </c>
      <c r="M1482" s="42" t="s">
        <v>8879</v>
      </c>
      <c r="N1482" s="42" t="s">
        <v>8876</v>
      </c>
      <c r="O1482" s="42"/>
    </row>
    <row r="1483" spans="1:15" x14ac:dyDescent="0.3">
      <c r="A1483" s="42" t="s">
        <v>2705</v>
      </c>
      <c r="B1483" s="42" t="s">
        <v>5003</v>
      </c>
      <c r="C1483" s="43" t="s">
        <v>8878</v>
      </c>
      <c r="D1483" s="42" t="s">
        <v>142</v>
      </c>
      <c r="E1483" s="43" t="s">
        <v>2289</v>
      </c>
      <c r="F1483" s="42" t="s">
        <v>653</v>
      </c>
      <c r="G1483" s="42" t="s">
        <v>5002</v>
      </c>
      <c r="H1483" s="42" t="s">
        <v>70</v>
      </c>
      <c r="I1483" s="42" t="s">
        <v>5004</v>
      </c>
      <c r="J1483" s="42" t="s">
        <v>2554</v>
      </c>
      <c r="K1483" s="42" t="s">
        <v>231</v>
      </c>
      <c r="L1483" s="42" t="s">
        <v>275</v>
      </c>
      <c r="M1483" s="42" t="s">
        <v>8879</v>
      </c>
      <c r="N1483" s="42" t="s">
        <v>8876</v>
      </c>
      <c r="O1483" s="42"/>
    </row>
    <row r="1484" spans="1:15" x14ac:dyDescent="0.3">
      <c r="A1484" s="42" t="s">
        <v>2705</v>
      </c>
      <c r="B1484" s="42" t="s">
        <v>5898</v>
      </c>
      <c r="C1484" s="43" t="s">
        <v>2556</v>
      </c>
      <c r="D1484" s="42" t="s">
        <v>142</v>
      </c>
      <c r="E1484" s="43" t="s">
        <v>2289</v>
      </c>
      <c r="F1484" s="42" t="s">
        <v>690</v>
      </c>
      <c r="G1484" s="42" t="s">
        <v>5897</v>
      </c>
      <c r="H1484" s="42" t="s">
        <v>70</v>
      </c>
      <c r="I1484" s="42" t="s">
        <v>5899</v>
      </c>
      <c r="J1484" s="42" t="s">
        <v>2554</v>
      </c>
      <c r="K1484" s="42" t="s">
        <v>231</v>
      </c>
      <c r="L1484" s="42" t="s">
        <v>275</v>
      </c>
      <c r="M1484" s="42" t="s">
        <v>9067</v>
      </c>
      <c r="N1484" s="42" t="s">
        <v>8876</v>
      </c>
      <c r="O1484" s="42"/>
    </row>
    <row r="1485" spans="1:15" x14ac:dyDescent="0.3">
      <c r="A1485" s="42" t="s">
        <v>2705</v>
      </c>
      <c r="B1485" s="42" t="s">
        <v>4028</v>
      </c>
      <c r="C1485" s="43" t="s">
        <v>8878</v>
      </c>
      <c r="D1485" s="42" t="s">
        <v>142</v>
      </c>
      <c r="E1485" s="43" t="s">
        <v>2289</v>
      </c>
      <c r="F1485" s="42" t="s">
        <v>562</v>
      </c>
      <c r="G1485" s="42" t="s">
        <v>4027</v>
      </c>
      <c r="H1485" s="42" t="s">
        <v>70</v>
      </c>
      <c r="I1485" s="42" t="s">
        <v>4029</v>
      </c>
      <c r="J1485" s="42" t="s">
        <v>2554</v>
      </c>
      <c r="K1485" s="42" t="s">
        <v>231</v>
      </c>
      <c r="L1485" s="42" t="s">
        <v>275</v>
      </c>
      <c r="M1485" s="42" t="s">
        <v>565</v>
      </c>
      <c r="N1485" s="42" t="s">
        <v>8876</v>
      </c>
      <c r="O1485" s="42"/>
    </row>
    <row r="1486" spans="1:15" x14ac:dyDescent="0.3">
      <c r="A1486" s="42" t="s">
        <v>2705</v>
      </c>
      <c r="B1486" s="42" t="s">
        <v>4113</v>
      </c>
      <c r="C1486" s="43" t="s">
        <v>8878</v>
      </c>
      <c r="D1486" s="42" t="s">
        <v>142</v>
      </c>
      <c r="E1486" s="43" t="s">
        <v>2289</v>
      </c>
      <c r="F1486" s="42" t="s">
        <v>576</v>
      </c>
      <c r="G1486" s="42" t="s">
        <v>4112</v>
      </c>
      <c r="H1486" s="42" t="s">
        <v>70</v>
      </c>
      <c r="I1486" s="42" t="s">
        <v>4114</v>
      </c>
      <c r="J1486" s="42" t="s">
        <v>2554</v>
      </c>
      <c r="K1486" s="42" t="s">
        <v>231</v>
      </c>
      <c r="L1486" s="42" t="s">
        <v>275</v>
      </c>
      <c r="M1486" s="42" t="s">
        <v>280</v>
      </c>
      <c r="N1486" s="42" t="s">
        <v>8876</v>
      </c>
      <c r="O1486" s="42"/>
    </row>
    <row r="1487" spans="1:15" x14ac:dyDescent="0.3">
      <c r="A1487" s="42" t="s">
        <v>2705</v>
      </c>
      <c r="B1487" s="42" t="s">
        <v>3293</v>
      </c>
      <c r="C1487" s="43" t="s">
        <v>8878</v>
      </c>
      <c r="D1487" s="42" t="s">
        <v>142</v>
      </c>
      <c r="E1487" s="43" t="s">
        <v>2289</v>
      </c>
      <c r="F1487" s="42" t="s">
        <v>478</v>
      </c>
      <c r="G1487" s="42" t="s">
        <v>3292</v>
      </c>
      <c r="H1487" s="42" t="s">
        <v>70</v>
      </c>
      <c r="I1487" s="42" t="s">
        <v>3294</v>
      </c>
      <c r="J1487" s="42" t="s">
        <v>2554</v>
      </c>
      <c r="K1487" s="42" t="s">
        <v>231</v>
      </c>
      <c r="L1487" s="42" t="s">
        <v>275</v>
      </c>
      <c r="M1487" s="42" t="s">
        <v>9072</v>
      </c>
      <c r="N1487" s="42" t="s">
        <v>8876</v>
      </c>
      <c r="O1487" s="42"/>
    </row>
    <row r="1488" spans="1:15" x14ac:dyDescent="0.3">
      <c r="A1488" s="42" t="s">
        <v>2705</v>
      </c>
      <c r="B1488" s="42" t="s">
        <v>5026</v>
      </c>
      <c r="C1488" s="43" t="s">
        <v>8878</v>
      </c>
      <c r="D1488" s="42" t="s">
        <v>142</v>
      </c>
      <c r="E1488" s="43" t="s">
        <v>2289</v>
      </c>
      <c r="F1488" s="42" t="s">
        <v>656</v>
      </c>
      <c r="G1488" s="42" t="s">
        <v>5025</v>
      </c>
      <c r="H1488" s="42" t="s">
        <v>70</v>
      </c>
      <c r="I1488" s="42" t="s">
        <v>5027</v>
      </c>
      <c r="J1488" s="42" t="s">
        <v>2554</v>
      </c>
      <c r="K1488" s="42" t="s">
        <v>231</v>
      </c>
      <c r="L1488" s="42" t="s">
        <v>275</v>
      </c>
      <c r="M1488" s="42" t="s">
        <v>8879</v>
      </c>
      <c r="N1488" s="42" t="s">
        <v>8876</v>
      </c>
      <c r="O1488" s="42"/>
    </row>
    <row r="1489" spans="1:15" x14ac:dyDescent="0.3">
      <c r="A1489" s="42" t="s">
        <v>2705</v>
      </c>
      <c r="B1489" s="42" t="s">
        <v>2712</v>
      </c>
      <c r="C1489" s="43" t="s">
        <v>8878</v>
      </c>
      <c r="D1489" s="42" t="s">
        <v>142</v>
      </c>
      <c r="E1489" s="43" t="s">
        <v>2289</v>
      </c>
      <c r="F1489" s="42" t="s">
        <v>436</v>
      </c>
      <c r="G1489" s="42" t="s">
        <v>2711</v>
      </c>
      <c r="H1489" s="42" t="s">
        <v>70</v>
      </c>
      <c r="I1489" s="42" t="s">
        <v>2710</v>
      </c>
      <c r="J1489" s="42" t="s">
        <v>2554</v>
      </c>
      <c r="K1489" s="42" t="s">
        <v>231</v>
      </c>
      <c r="L1489" s="42" t="s">
        <v>275</v>
      </c>
      <c r="M1489" s="42" t="s">
        <v>442</v>
      </c>
      <c r="N1489" s="42" t="s">
        <v>8876</v>
      </c>
      <c r="O1489" s="42"/>
    </row>
    <row r="1490" spans="1:15" x14ac:dyDescent="0.3">
      <c r="A1490" s="42" t="s">
        <v>2705</v>
      </c>
      <c r="B1490" s="42" t="s">
        <v>3259</v>
      </c>
      <c r="C1490" s="43" t="s">
        <v>2556</v>
      </c>
      <c r="D1490" s="42" t="s">
        <v>142</v>
      </c>
      <c r="E1490" s="43" t="s">
        <v>2289</v>
      </c>
      <c r="F1490" s="42" t="s">
        <v>472</v>
      </c>
      <c r="G1490" s="42" t="s">
        <v>3258</v>
      </c>
      <c r="H1490" s="42" t="s">
        <v>70</v>
      </c>
      <c r="I1490" s="42" t="s">
        <v>3246</v>
      </c>
      <c r="J1490" s="42" t="s">
        <v>2554</v>
      </c>
      <c r="K1490" s="42" t="s">
        <v>231</v>
      </c>
      <c r="L1490" s="42" t="s">
        <v>275</v>
      </c>
      <c r="M1490" s="42" t="s">
        <v>475</v>
      </c>
      <c r="N1490" s="42" t="s">
        <v>8876</v>
      </c>
      <c r="O1490" s="42"/>
    </row>
    <row r="1491" spans="1:15" x14ac:dyDescent="0.3">
      <c r="A1491" s="42" t="s">
        <v>2705</v>
      </c>
      <c r="B1491" s="42" t="s">
        <v>4125</v>
      </c>
      <c r="C1491" s="43" t="s">
        <v>2556</v>
      </c>
      <c r="D1491" s="42" t="s">
        <v>142</v>
      </c>
      <c r="E1491" s="43" t="s">
        <v>2289</v>
      </c>
      <c r="F1491" s="42" t="s">
        <v>576</v>
      </c>
      <c r="G1491" s="42" t="s">
        <v>4124</v>
      </c>
      <c r="H1491" s="42" t="s">
        <v>70</v>
      </c>
      <c r="I1491" s="42" t="s">
        <v>4126</v>
      </c>
      <c r="J1491" s="42" t="s">
        <v>2554</v>
      </c>
      <c r="K1491" s="42" t="s">
        <v>231</v>
      </c>
      <c r="L1491" s="42" t="s">
        <v>275</v>
      </c>
      <c r="M1491" s="42" t="s">
        <v>280</v>
      </c>
      <c r="N1491" s="42" t="s">
        <v>8876</v>
      </c>
      <c r="O1491" s="42"/>
    </row>
    <row r="1492" spans="1:15" x14ac:dyDescent="0.3">
      <c r="A1492" s="42" t="s">
        <v>2705</v>
      </c>
      <c r="B1492" s="42" t="s">
        <v>4468</v>
      </c>
      <c r="C1492" s="43" t="s">
        <v>2556</v>
      </c>
      <c r="D1492" s="42" t="s">
        <v>142</v>
      </c>
      <c r="E1492" s="43" t="s">
        <v>2289</v>
      </c>
      <c r="F1492" s="42" t="s">
        <v>614</v>
      </c>
      <c r="G1492" s="42" t="s">
        <v>4467</v>
      </c>
      <c r="H1492" s="42" t="s">
        <v>70</v>
      </c>
      <c r="I1492" s="42" t="s">
        <v>4469</v>
      </c>
      <c r="J1492" s="42" t="s">
        <v>2554</v>
      </c>
      <c r="K1492" s="42" t="s">
        <v>231</v>
      </c>
      <c r="L1492" s="42" t="s">
        <v>275</v>
      </c>
      <c r="M1492" s="42" t="s">
        <v>611</v>
      </c>
      <c r="N1492" s="42" t="s">
        <v>8876</v>
      </c>
      <c r="O1492" s="42"/>
    </row>
    <row r="1493" spans="1:15" x14ac:dyDescent="0.3">
      <c r="A1493" s="42" t="s">
        <v>2705</v>
      </c>
      <c r="B1493" s="42" t="s">
        <v>3285</v>
      </c>
      <c r="C1493" s="43" t="s">
        <v>2556</v>
      </c>
      <c r="D1493" s="42" t="s">
        <v>142</v>
      </c>
      <c r="E1493" s="43" t="s">
        <v>2289</v>
      </c>
      <c r="F1493" s="42" t="s">
        <v>472</v>
      </c>
      <c r="G1493" s="42" t="s">
        <v>3284</v>
      </c>
      <c r="H1493" s="42" t="s">
        <v>70</v>
      </c>
      <c r="I1493" s="42" t="s">
        <v>3286</v>
      </c>
      <c r="J1493" s="42" t="s">
        <v>2554</v>
      </c>
      <c r="K1493" s="42" t="s">
        <v>231</v>
      </c>
      <c r="L1493" s="42" t="s">
        <v>275</v>
      </c>
      <c r="M1493" s="42" t="s">
        <v>475</v>
      </c>
      <c r="N1493" s="42" t="s">
        <v>8876</v>
      </c>
      <c r="O1493" s="42"/>
    </row>
    <row r="1494" spans="1:15" x14ac:dyDescent="0.3">
      <c r="A1494" s="42" t="s">
        <v>2705</v>
      </c>
      <c r="B1494" s="42" t="s">
        <v>4022</v>
      </c>
      <c r="C1494" s="43" t="s">
        <v>2556</v>
      </c>
      <c r="D1494" s="42" t="s">
        <v>142</v>
      </c>
      <c r="E1494" s="43" t="s">
        <v>2289</v>
      </c>
      <c r="F1494" s="42" t="s">
        <v>558</v>
      </c>
      <c r="G1494" s="42" t="s">
        <v>4021</v>
      </c>
      <c r="H1494" s="42" t="s">
        <v>70</v>
      </c>
      <c r="I1494" s="42" t="s">
        <v>4023</v>
      </c>
      <c r="J1494" s="42" t="s">
        <v>2554</v>
      </c>
      <c r="K1494" s="42" t="s">
        <v>231</v>
      </c>
      <c r="L1494" s="42" t="s">
        <v>275</v>
      </c>
      <c r="M1494" s="42" t="s">
        <v>561</v>
      </c>
      <c r="N1494" s="42" t="s">
        <v>8876</v>
      </c>
      <c r="O1494" s="42"/>
    </row>
    <row r="1495" spans="1:15" x14ac:dyDescent="0.3">
      <c r="A1495" s="42" t="s">
        <v>2705</v>
      </c>
      <c r="B1495" s="42" t="s">
        <v>3953</v>
      </c>
      <c r="C1495" s="43" t="s">
        <v>2556</v>
      </c>
      <c r="D1495" s="42" t="s">
        <v>142</v>
      </c>
      <c r="E1495" s="43" t="s">
        <v>2289</v>
      </c>
      <c r="F1495" s="42" t="s">
        <v>548</v>
      </c>
      <c r="G1495" s="42" t="s">
        <v>3952</v>
      </c>
      <c r="H1495" s="42" t="s">
        <v>70</v>
      </c>
      <c r="I1495" s="42" t="s">
        <v>3954</v>
      </c>
      <c r="J1495" s="42" t="s">
        <v>2554</v>
      </c>
      <c r="K1495" s="42" t="s">
        <v>231</v>
      </c>
      <c r="L1495" s="42" t="s">
        <v>275</v>
      </c>
      <c r="M1495" s="42" t="s">
        <v>266</v>
      </c>
      <c r="N1495" s="42" t="s">
        <v>8876</v>
      </c>
      <c r="O1495" s="42"/>
    </row>
    <row r="1496" spans="1:15" x14ac:dyDescent="0.3">
      <c r="A1496" s="42" t="s">
        <v>2705</v>
      </c>
      <c r="B1496" s="42" t="s">
        <v>3487</v>
      </c>
      <c r="C1496" s="43" t="s">
        <v>8878</v>
      </c>
      <c r="D1496" s="42" t="s">
        <v>142</v>
      </c>
      <c r="E1496" s="43" t="s">
        <v>2289</v>
      </c>
      <c r="F1496" s="42" t="s">
        <v>504</v>
      </c>
      <c r="G1496" s="42" t="s">
        <v>3486</v>
      </c>
      <c r="H1496" s="42" t="s">
        <v>70</v>
      </c>
      <c r="I1496" s="42" t="s">
        <v>3488</v>
      </c>
      <c r="J1496" s="42" t="s">
        <v>2554</v>
      </c>
      <c r="K1496" s="42" t="s">
        <v>231</v>
      </c>
      <c r="L1496" s="42" t="s">
        <v>275</v>
      </c>
      <c r="M1496" s="42" t="s">
        <v>507</v>
      </c>
      <c r="N1496" s="42" t="s">
        <v>8876</v>
      </c>
      <c r="O1496" s="42"/>
    </row>
    <row r="1497" spans="1:15" x14ac:dyDescent="0.3">
      <c r="A1497" s="42" t="s">
        <v>2705</v>
      </c>
      <c r="B1497" s="42" t="s">
        <v>5092</v>
      </c>
      <c r="C1497" s="43" t="s">
        <v>8878</v>
      </c>
      <c r="D1497" s="42" t="s">
        <v>142</v>
      </c>
      <c r="E1497" s="43" t="s">
        <v>2289</v>
      </c>
      <c r="F1497" s="42" t="s">
        <v>658</v>
      </c>
      <c r="G1497" s="42" t="s">
        <v>5091</v>
      </c>
      <c r="H1497" s="42" t="s">
        <v>70</v>
      </c>
      <c r="I1497" s="42" t="s">
        <v>5093</v>
      </c>
      <c r="J1497" s="42" t="s">
        <v>2554</v>
      </c>
      <c r="K1497" s="42" t="s">
        <v>231</v>
      </c>
      <c r="L1497" s="42" t="s">
        <v>275</v>
      </c>
      <c r="M1497" s="42" t="s">
        <v>655</v>
      </c>
      <c r="N1497" s="42" t="s">
        <v>8876</v>
      </c>
      <c r="O1497" s="42"/>
    </row>
    <row r="1498" spans="1:15" x14ac:dyDescent="0.3">
      <c r="A1498" s="42" t="s">
        <v>2705</v>
      </c>
      <c r="B1498" s="42" t="s">
        <v>5097</v>
      </c>
      <c r="C1498" s="43" t="s">
        <v>8878</v>
      </c>
      <c r="D1498" s="42" t="s">
        <v>142</v>
      </c>
      <c r="E1498" s="43" t="s">
        <v>2289</v>
      </c>
      <c r="F1498" s="42" t="s">
        <v>658</v>
      </c>
      <c r="G1498" s="42" t="s">
        <v>5096</v>
      </c>
      <c r="H1498" s="42" t="s">
        <v>70</v>
      </c>
      <c r="I1498" s="42" t="s">
        <v>5098</v>
      </c>
      <c r="J1498" s="42" t="s">
        <v>2554</v>
      </c>
      <c r="K1498" s="42" t="s">
        <v>231</v>
      </c>
      <c r="L1498" s="42" t="s">
        <v>275</v>
      </c>
      <c r="M1498" s="42" t="s">
        <v>655</v>
      </c>
      <c r="N1498" s="42" t="s">
        <v>8876</v>
      </c>
      <c r="O1498" s="42"/>
    </row>
    <row r="1499" spans="1:15" x14ac:dyDescent="0.3">
      <c r="A1499" s="42" t="s">
        <v>2705</v>
      </c>
      <c r="B1499" s="42" t="s">
        <v>5845</v>
      </c>
      <c r="C1499" s="43" t="s">
        <v>2556</v>
      </c>
      <c r="D1499" s="42" t="s">
        <v>142</v>
      </c>
      <c r="E1499" s="43" t="s">
        <v>2289</v>
      </c>
      <c r="F1499" s="42" t="s">
        <v>688</v>
      </c>
      <c r="G1499" s="42" t="s">
        <v>5844</v>
      </c>
      <c r="H1499" s="42" t="s">
        <v>70</v>
      </c>
      <c r="I1499" s="42" t="s">
        <v>5846</v>
      </c>
      <c r="J1499" s="42" t="s">
        <v>2554</v>
      </c>
      <c r="K1499" s="42" t="s">
        <v>231</v>
      </c>
      <c r="L1499" s="42" t="s">
        <v>275</v>
      </c>
      <c r="M1499" s="42" t="s">
        <v>681</v>
      </c>
      <c r="N1499" s="42" t="s">
        <v>8876</v>
      </c>
      <c r="O1499" s="42"/>
    </row>
    <row r="1500" spans="1:15" x14ac:dyDescent="0.3">
      <c r="A1500" s="42" t="s">
        <v>2705</v>
      </c>
      <c r="B1500" s="42" t="s">
        <v>4272</v>
      </c>
      <c r="C1500" s="43" t="s">
        <v>8878</v>
      </c>
      <c r="D1500" s="42" t="s">
        <v>142</v>
      </c>
      <c r="E1500" s="43" t="s">
        <v>2289</v>
      </c>
      <c r="F1500" s="42" t="s">
        <v>600</v>
      </c>
      <c r="G1500" s="42" t="s">
        <v>4271</v>
      </c>
      <c r="H1500" s="42" t="s">
        <v>70</v>
      </c>
      <c r="I1500" s="42" t="s">
        <v>4273</v>
      </c>
      <c r="J1500" s="42" t="s">
        <v>2554</v>
      </c>
      <c r="K1500" s="42" t="s">
        <v>231</v>
      </c>
      <c r="L1500" s="42" t="s">
        <v>275</v>
      </c>
      <c r="M1500" s="42" t="s">
        <v>603</v>
      </c>
      <c r="N1500" s="42" t="s">
        <v>8876</v>
      </c>
      <c r="O1500" s="42"/>
    </row>
    <row r="1501" spans="1:15" x14ac:dyDescent="0.3">
      <c r="A1501" s="42" t="s">
        <v>2705</v>
      </c>
      <c r="B1501" s="42" t="s">
        <v>4190</v>
      </c>
      <c r="C1501" s="43" t="s">
        <v>2556</v>
      </c>
      <c r="D1501" s="42" t="s">
        <v>142</v>
      </c>
      <c r="E1501" s="43" t="s">
        <v>2289</v>
      </c>
      <c r="F1501" s="42" t="s">
        <v>582</v>
      </c>
      <c r="G1501" s="42" t="s">
        <v>4189</v>
      </c>
      <c r="H1501" s="42" t="s">
        <v>70</v>
      </c>
      <c r="I1501" s="42" t="s">
        <v>4191</v>
      </c>
      <c r="J1501" s="42" t="s">
        <v>2554</v>
      </c>
      <c r="K1501" s="42" t="s">
        <v>231</v>
      </c>
      <c r="L1501" s="42" t="s">
        <v>275</v>
      </c>
      <c r="M1501" s="42" t="s">
        <v>585</v>
      </c>
      <c r="N1501" s="42" t="s">
        <v>8876</v>
      </c>
      <c r="O1501" s="42"/>
    </row>
    <row r="1502" spans="1:15" x14ac:dyDescent="0.3">
      <c r="A1502" s="42" t="s">
        <v>2705</v>
      </c>
      <c r="B1502" s="42" t="s">
        <v>5764</v>
      </c>
      <c r="C1502" s="43" t="s">
        <v>8878</v>
      </c>
      <c r="D1502" s="42" t="s">
        <v>142</v>
      </c>
      <c r="E1502" s="43" t="s">
        <v>2289</v>
      </c>
      <c r="F1502" s="42" t="s">
        <v>684</v>
      </c>
      <c r="G1502" s="42" t="s">
        <v>5763</v>
      </c>
      <c r="H1502" s="42" t="s">
        <v>70</v>
      </c>
      <c r="I1502" s="42" t="s">
        <v>5765</v>
      </c>
      <c r="J1502" s="42" t="s">
        <v>2554</v>
      </c>
      <c r="K1502" s="42" t="s">
        <v>231</v>
      </c>
      <c r="L1502" s="42" t="s">
        <v>275</v>
      </c>
      <c r="M1502" s="42" t="s">
        <v>681</v>
      </c>
      <c r="N1502" s="42" t="s">
        <v>8876</v>
      </c>
      <c r="O1502" s="42"/>
    </row>
    <row r="1503" spans="1:15" x14ac:dyDescent="0.3">
      <c r="A1503" s="42" t="s">
        <v>2705</v>
      </c>
      <c r="B1503" s="42" t="s">
        <v>5880</v>
      </c>
      <c r="C1503" s="43" t="s">
        <v>2556</v>
      </c>
      <c r="D1503" s="42" t="s">
        <v>142</v>
      </c>
      <c r="E1503" s="43" t="s">
        <v>2289</v>
      </c>
      <c r="F1503" s="42" t="s">
        <v>688</v>
      </c>
      <c r="G1503" s="42" t="s">
        <v>5879</v>
      </c>
      <c r="H1503" s="42" t="s">
        <v>70</v>
      </c>
      <c r="I1503" s="42" t="s">
        <v>5881</v>
      </c>
      <c r="J1503" s="42" t="s">
        <v>2554</v>
      </c>
      <c r="K1503" s="42" t="s">
        <v>231</v>
      </c>
      <c r="L1503" s="42" t="s">
        <v>275</v>
      </c>
      <c r="M1503" s="42" t="s">
        <v>9068</v>
      </c>
      <c r="N1503" s="42" t="s">
        <v>8876</v>
      </c>
      <c r="O1503" s="42"/>
    </row>
    <row r="1504" spans="1:15" x14ac:dyDescent="0.3">
      <c r="A1504" s="42" t="s">
        <v>2705</v>
      </c>
      <c r="B1504" s="42" t="s">
        <v>5778</v>
      </c>
      <c r="C1504" s="43" t="s">
        <v>8878</v>
      </c>
      <c r="D1504" s="42" t="s">
        <v>142</v>
      </c>
      <c r="E1504" s="43" t="s">
        <v>2289</v>
      </c>
      <c r="F1504" s="42" t="s">
        <v>686</v>
      </c>
      <c r="G1504" s="42" t="s">
        <v>5777</v>
      </c>
      <c r="H1504" s="42" t="s">
        <v>70</v>
      </c>
      <c r="I1504" s="42" t="s">
        <v>5779</v>
      </c>
      <c r="J1504" s="42" t="s">
        <v>2554</v>
      </c>
      <c r="K1504" s="42" t="s">
        <v>231</v>
      </c>
      <c r="L1504" s="42" t="s">
        <v>275</v>
      </c>
      <c r="M1504" s="42" t="s">
        <v>9073</v>
      </c>
      <c r="N1504" s="42" t="s">
        <v>8876</v>
      </c>
      <c r="O1504" s="42"/>
    </row>
    <row r="1505" spans="1:15" x14ac:dyDescent="0.3">
      <c r="A1505" s="42" t="s">
        <v>2705</v>
      </c>
      <c r="B1505" s="42" t="s">
        <v>3336</v>
      </c>
      <c r="C1505" s="43" t="s">
        <v>2556</v>
      </c>
      <c r="D1505" s="42" t="s">
        <v>142</v>
      </c>
      <c r="E1505" s="43" t="s">
        <v>2289</v>
      </c>
      <c r="F1505" s="42" t="s">
        <v>488</v>
      </c>
      <c r="G1505" s="42" t="s">
        <v>3335</v>
      </c>
      <c r="H1505" s="42" t="s">
        <v>70</v>
      </c>
      <c r="I1505" s="42" t="s">
        <v>3337</v>
      </c>
      <c r="J1505" s="42" t="s">
        <v>2554</v>
      </c>
      <c r="K1505" s="42" t="s">
        <v>231</v>
      </c>
      <c r="L1505" s="42" t="s">
        <v>275</v>
      </c>
      <c r="M1505" s="42" t="s">
        <v>491</v>
      </c>
      <c r="N1505" s="42" t="s">
        <v>8876</v>
      </c>
      <c r="O1505" s="42"/>
    </row>
    <row r="1506" spans="1:15" x14ac:dyDescent="0.3">
      <c r="A1506" s="42" t="s">
        <v>2705</v>
      </c>
      <c r="B1506" s="42" t="s">
        <v>3910</v>
      </c>
      <c r="C1506" s="43" t="s">
        <v>2556</v>
      </c>
      <c r="D1506" s="42" t="s">
        <v>142</v>
      </c>
      <c r="E1506" s="43" t="s">
        <v>2289</v>
      </c>
      <c r="F1506" s="42" t="s">
        <v>540</v>
      </c>
      <c r="G1506" s="42" t="s">
        <v>3909</v>
      </c>
      <c r="H1506" s="42" t="s">
        <v>70</v>
      </c>
      <c r="I1506" s="42" t="s">
        <v>3911</v>
      </c>
      <c r="J1506" s="42" t="s">
        <v>2554</v>
      </c>
      <c r="K1506" s="42" t="s">
        <v>231</v>
      </c>
      <c r="L1506" s="42" t="s">
        <v>275</v>
      </c>
      <c r="M1506" s="42" t="s">
        <v>543</v>
      </c>
      <c r="N1506" s="42" t="s">
        <v>8876</v>
      </c>
      <c r="O1506" s="42"/>
    </row>
    <row r="1507" spans="1:15" x14ac:dyDescent="0.3">
      <c r="A1507" s="42" t="s">
        <v>2705</v>
      </c>
      <c r="B1507" s="42" t="s">
        <v>2751</v>
      </c>
      <c r="C1507" s="43" t="s">
        <v>2556</v>
      </c>
      <c r="D1507" s="42" t="s">
        <v>142</v>
      </c>
      <c r="E1507" s="43" t="s">
        <v>2289</v>
      </c>
      <c r="F1507" s="42" t="s">
        <v>436</v>
      </c>
      <c r="G1507" s="42" t="s">
        <v>2750</v>
      </c>
      <c r="H1507" s="42" t="s">
        <v>70</v>
      </c>
      <c r="I1507" s="42" t="s">
        <v>2752</v>
      </c>
      <c r="J1507" s="42" t="s">
        <v>2554</v>
      </c>
      <c r="K1507" s="42" t="s">
        <v>231</v>
      </c>
      <c r="L1507" s="42" t="s">
        <v>275</v>
      </c>
      <c r="M1507" s="42" t="s">
        <v>442</v>
      </c>
      <c r="N1507" s="42" t="s">
        <v>8876</v>
      </c>
      <c r="O1507" s="42"/>
    </row>
    <row r="1508" spans="1:15" x14ac:dyDescent="0.3">
      <c r="A1508" s="42" t="s">
        <v>2705</v>
      </c>
      <c r="B1508" s="42" t="s">
        <v>3498</v>
      </c>
      <c r="C1508" s="43" t="s">
        <v>8878</v>
      </c>
      <c r="D1508" s="42" t="s">
        <v>142</v>
      </c>
      <c r="E1508" s="43" t="s">
        <v>2289</v>
      </c>
      <c r="F1508" s="42" t="s">
        <v>504</v>
      </c>
      <c r="G1508" s="42" t="s">
        <v>3497</v>
      </c>
      <c r="H1508" s="42" t="s">
        <v>70</v>
      </c>
      <c r="I1508" s="42" t="s">
        <v>3499</v>
      </c>
      <c r="J1508" s="42" t="s">
        <v>2554</v>
      </c>
      <c r="K1508" s="42" t="s">
        <v>231</v>
      </c>
      <c r="L1508" s="42" t="s">
        <v>275</v>
      </c>
      <c r="M1508" s="42" t="s">
        <v>507</v>
      </c>
      <c r="N1508" s="42" t="s">
        <v>8876</v>
      </c>
      <c r="O1508" s="42"/>
    </row>
    <row r="1509" spans="1:15" x14ac:dyDescent="0.3">
      <c r="A1509" s="42" t="s">
        <v>2705</v>
      </c>
      <c r="B1509" s="42" t="s">
        <v>3531</v>
      </c>
      <c r="C1509" s="43" t="s">
        <v>8878</v>
      </c>
      <c r="D1509" s="42" t="s">
        <v>142</v>
      </c>
      <c r="E1509" s="43" t="s">
        <v>2289</v>
      </c>
      <c r="F1509" s="42" t="s">
        <v>508</v>
      </c>
      <c r="G1509" s="42" t="s">
        <v>3530</v>
      </c>
      <c r="H1509" s="42" t="s">
        <v>70</v>
      </c>
      <c r="I1509" s="42" t="s">
        <v>3532</v>
      </c>
      <c r="J1509" s="42" t="s">
        <v>2554</v>
      </c>
      <c r="K1509" s="42" t="s">
        <v>231</v>
      </c>
      <c r="L1509" s="42" t="s">
        <v>275</v>
      </c>
      <c r="M1509" s="42" t="s">
        <v>507</v>
      </c>
      <c r="N1509" s="42" t="s">
        <v>8876</v>
      </c>
      <c r="O1509" s="42"/>
    </row>
    <row r="1510" spans="1:15" x14ac:dyDescent="0.3">
      <c r="A1510" s="42" t="s">
        <v>2705</v>
      </c>
      <c r="B1510" s="42" t="s">
        <v>5901</v>
      </c>
      <c r="C1510" s="43" t="s">
        <v>2556</v>
      </c>
      <c r="D1510" s="42" t="s">
        <v>142</v>
      </c>
      <c r="E1510" s="43" t="s">
        <v>2289</v>
      </c>
      <c r="F1510" s="42" t="s">
        <v>690</v>
      </c>
      <c r="G1510" s="42" t="s">
        <v>5900</v>
      </c>
      <c r="H1510" s="42" t="s">
        <v>70</v>
      </c>
      <c r="I1510" s="42" t="s">
        <v>5902</v>
      </c>
      <c r="J1510" s="42" t="s">
        <v>2554</v>
      </c>
      <c r="K1510" s="42" t="s">
        <v>231</v>
      </c>
      <c r="L1510" s="42" t="s">
        <v>275</v>
      </c>
      <c r="M1510" s="42" t="s">
        <v>9093</v>
      </c>
      <c r="N1510" s="42" t="s">
        <v>8876</v>
      </c>
      <c r="O1510" s="42"/>
    </row>
    <row r="1511" spans="1:15" x14ac:dyDescent="0.3">
      <c r="A1511" s="42" t="s">
        <v>2701</v>
      </c>
      <c r="B1511" s="42" t="s">
        <v>2702</v>
      </c>
      <c r="C1511" s="43" t="s">
        <v>8878</v>
      </c>
      <c r="D1511" s="42" t="s">
        <v>142</v>
      </c>
      <c r="E1511" s="43" t="s">
        <v>2289</v>
      </c>
      <c r="F1511" s="42" t="s">
        <v>436</v>
      </c>
      <c r="G1511" s="42" t="s">
        <v>2700</v>
      </c>
      <c r="H1511" s="42" t="s">
        <v>70</v>
      </c>
      <c r="I1511" s="42" t="s">
        <v>2703</v>
      </c>
      <c r="J1511" s="42" t="s">
        <v>2554</v>
      </c>
      <c r="K1511" s="42" t="s">
        <v>231</v>
      </c>
      <c r="L1511" s="42" t="s">
        <v>275</v>
      </c>
      <c r="M1511" s="42" t="s">
        <v>442</v>
      </c>
      <c r="N1511" s="42" t="s">
        <v>8876</v>
      </c>
      <c r="O1511" s="42"/>
    </row>
    <row r="1512" spans="1:15" x14ac:dyDescent="0.3">
      <c r="A1512" s="42" t="s">
        <v>2701</v>
      </c>
      <c r="B1512" s="42" t="s">
        <v>3288</v>
      </c>
      <c r="C1512" s="43" t="s">
        <v>2556</v>
      </c>
      <c r="D1512" s="42" t="s">
        <v>142</v>
      </c>
      <c r="E1512" s="43" t="s">
        <v>2289</v>
      </c>
      <c r="F1512" s="42" t="s">
        <v>472</v>
      </c>
      <c r="G1512" s="42" t="s">
        <v>3287</v>
      </c>
      <c r="H1512" s="42" t="s">
        <v>70</v>
      </c>
      <c r="I1512" s="42" t="s">
        <v>3289</v>
      </c>
      <c r="J1512" s="42" t="s">
        <v>2554</v>
      </c>
      <c r="K1512" s="42" t="s">
        <v>231</v>
      </c>
      <c r="L1512" s="42" t="s">
        <v>275</v>
      </c>
      <c r="M1512" s="42" t="s">
        <v>475</v>
      </c>
      <c r="N1512" s="42" t="s">
        <v>8876</v>
      </c>
      <c r="O1512" s="42"/>
    </row>
    <row r="1513" spans="1:15" x14ac:dyDescent="0.3">
      <c r="A1513" s="42" t="s">
        <v>2701</v>
      </c>
      <c r="B1513" s="42" t="s">
        <v>2790</v>
      </c>
      <c r="C1513" s="299" t="s">
        <v>2556</v>
      </c>
      <c r="D1513" s="42" t="s">
        <v>142</v>
      </c>
      <c r="E1513" s="43" t="s">
        <v>2289</v>
      </c>
      <c r="F1513" s="42" t="s">
        <v>443</v>
      </c>
      <c r="G1513" s="42" t="s">
        <v>2789</v>
      </c>
      <c r="H1513" s="42" t="s">
        <v>70</v>
      </c>
      <c r="I1513" s="42" t="s">
        <v>2791</v>
      </c>
      <c r="J1513" s="42" t="s">
        <v>2554</v>
      </c>
      <c r="K1513" s="42" t="s">
        <v>231</v>
      </c>
      <c r="L1513" s="42" t="s">
        <v>275</v>
      </c>
      <c r="M1513" s="42" t="s">
        <v>442</v>
      </c>
      <c r="N1513" s="42" t="s">
        <v>8876</v>
      </c>
      <c r="O1513" s="42" t="s">
        <v>9933</v>
      </c>
    </row>
    <row r="1514" spans="1:15" x14ac:dyDescent="0.3">
      <c r="A1514" s="42" t="s">
        <v>2701</v>
      </c>
      <c r="B1514" s="42" t="s">
        <v>3242</v>
      </c>
      <c r="C1514" s="43" t="s">
        <v>8878</v>
      </c>
      <c r="D1514" s="42" t="s">
        <v>142</v>
      </c>
      <c r="E1514" s="43" t="s">
        <v>2289</v>
      </c>
      <c r="F1514" s="42" t="s">
        <v>472</v>
      </c>
      <c r="G1514" s="42" t="s">
        <v>3241</v>
      </c>
      <c r="H1514" s="42" t="s">
        <v>70</v>
      </c>
      <c r="I1514" s="42" t="s">
        <v>3243</v>
      </c>
      <c r="J1514" s="42" t="s">
        <v>2554</v>
      </c>
      <c r="K1514" s="42" t="s">
        <v>231</v>
      </c>
      <c r="L1514" s="42" t="s">
        <v>275</v>
      </c>
      <c r="M1514" s="42" t="s">
        <v>475</v>
      </c>
      <c r="N1514" s="42" t="s">
        <v>8876</v>
      </c>
      <c r="O1514" s="42"/>
    </row>
    <row r="1515" spans="1:15" x14ac:dyDescent="0.3">
      <c r="A1515" s="42" t="s">
        <v>2701</v>
      </c>
      <c r="B1515" s="42" t="s">
        <v>5554</v>
      </c>
      <c r="C1515" s="43" t="s">
        <v>2556</v>
      </c>
      <c r="D1515" s="42" t="s">
        <v>142</v>
      </c>
      <c r="E1515" s="43" t="s">
        <v>2289</v>
      </c>
      <c r="F1515" s="42" t="s">
        <v>675</v>
      </c>
      <c r="G1515" s="42" t="s">
        <v>5553</v>
      </c>
      <c r="H1515" s="42" t="s">
        <v>70</v>
      </c>
      <c r="I1515" s="42" t="s">
        <v>5555</v>
      </c>
      <c r="J1515" s="42" t="s">
        <v>2554</v>
      </c>
      <c r="K1515" s="42" t="s">
        <v>231</v>
      </c>
      <c r="L1515" s="42" t="s">
        <v>275</v>
      </c>
      <c r="M1515" s="42" t="s">
        <v>9074</v>
      </c>
      <c r="N1515" s="42" t="s">
        <v>8876</v>
      </c>
      <c r="O1515" s="42"/>
    </row>
    <row r="1516" spans="1:15" x14ac:dyDescent="0.3">
      <c r="A1516" s="42" t="s">
        <v>2701</v>
      </c>
      <c r="B1516" s="42" t="s">
        <v>4004</v>
      </c>
      <c r="C1516" s="43" t="s">
        <v>8878</v>
      </c>
      <c r="D1516" s="42" t="s">
        <v>142</v>
      </c>
      <c r="E1516" s="43" t="s">
        <v>2289</v>
      </c>
      <c r="F1516" s="42" t="s">
        <v>556</v>
      </c>
      <c r="G1516" s="42" t="s">
        <v>4003</v>
      </c>
      <c r="H1516" s="42" t="s">
        <v>70</v>
      </c>
      <c r="I1516" s="42" t="s">
        <v>4005</v>
      </c>
      <c r="J1516" s="42" t="s">
        <v>2554</v>
      </c>
      <c r="K1516" s="42" t="s">
        <v>231</v>
      </c>
      <c r="L1516" s="42" t="s">
        <v>275</v>
      </c>
      <c r="M1516" s="42" t="s">
        <v>303</v>
      </c>
      <c r="N1516" s="42" t="s">
        <v>8876</v>
      </c>
      <c r="O1516" s="42"/>
    </row>
    <row r="1517" spans="1:15" x14ac:dyDescent="0.3">
      <c r="A1517" s="42" t="s">
        <v>2701</v>
      </c>
      <c r="B1517" s="42" t="s">
        <v>4007</v>
      </c>
      <c r="C1517" s="43" t="s">
        <v>8878</v>
      </c>
      <c r="D1517" s="42" t="s">
        <v>142</v>
      </c>
      <c r="E1517" s="43" t="s">
        <v>2289</v>
      </c>
      <c r="F1517" s="42" t="s">
        <v>556</v>
      </c>
      <c r="G1517" s="42" t="s">
        <v>4006</v>
      </c>
      <c r="H1517" s="42" t="s">
        <v>70</v>
      </c>
      <c r="I1517" s="42" t="s">
        <v>4008</v>
      </c>
      <c r="J1517" s="42" t="s">
        <v>2554</v>
      </c>
      <c r="K1517" s="42" t="s">
        <v>231</v>
      </c>
      <c r="L1517" s="42" t="s">
        <v>275</v>
      </c>
      <c r="M1517" s="42" t="s">
        <v>303</v>
      </c>
      <c r="N1517" s="42" t="s">
        <v>8876</v>
      </c>
      <c r="O1517" s="42"/>
    </row>
    <row r="1518" spans="1:15" x14ac:dyDescent="0.3">
      <c r="A1518" s="42" t="s">
        <v>2701</v>
      </c>
      <c r="B1518" s="42" t="s">
        <v>5691</v>
      </c>
      <c r="C1518" s="43" t="s">
        <v>8878</v>
      </c>
      <c r="D1518" s="42" t="s">
        <v>142</v>
      </c>
      <c r="E1518" s="43" t="s">
        <v>2289</v>
      </c>
      <c r="F1518" s="42" t="s">
        <v>682</v>
      </c>
      <c r="G1518" s="42" t="s">
        <v>5690</v>
      </c>
      <c r="H1518" s="42" t="s">
        <v>70</v>
      </c>
      <c r="I1518" s="42" t="s">
        <v>5692</v>
      </c>
      <c r="J1518" s="42" t="s">
        <v>2554</v>
      </c>
      <c r="K1518" s="42" t="s">
        <v>231</v>
      </c>
      <c r="L1518" s="42" t="s">
        <v>275</v>
      </c>
      <c r="M1518" s="42" t="s">
        <v>9067</v>
      </c>
      <c r="N1518" s="42" t="s">
        <v>8876</v>
      </c>
      <c r="O1518" s="42"/>
    </row>
    <row r="1519" spans="1:15" x14ac:dyDescent="0.3">
      <c r="A1519" s="42" t="s">
        <v>2701</v>
      </c>
      <c r="B1519" s="42" t="s">
        <v>5907</v>
      </c>
      <c r="C1519" s="43" t="s">
        <v>2556</v>
      </c>
      <c r="D1519" s="42" t="s">
        <v>142</v>
      </c>
      <c r="E1519" s="43" t="s">
        <v>2289</v>
      </c>
      <c r="F1519" s="42" t="s">
        <v>690</v>
      </c>
      <c r="G1519" s="42" t="s">
        <v>5906</v>
      </c>
      <c r="H1519" s="45" t="s">
        <v>70</v>
      </c>
      <c r="I1519" s="42" t="s">
        <v>5908</v>
      </c>
      <c r="J1519" s="42" t="s">
        <v>2554</v>
      </c>
      <c r="K1519" s="42" t="s">
        <v>231</v>
      </c>
      <c r="L1519" s="42" t="s">
        <v>275</v>
      </c>
      <c r="M1519" s="42" t="s">
        <v>9067</v>
      </c>
      <c r="N1519" s="42" t="s">
        <v>8876</v>
      </c>
      <c r="O1519" s="42" t="s">
        <v>10222</v>
      </c>
    </row>
    <row r="1520" spans="1:15" x14ac:dyDescent="0.3">
      <c r="A1520" s="42" t="s">
        <v>2701</v>
      </c>
      <c r="B1520" s="42" t="s">
        <v>4047</v>
      </c>
      <c r="C1520" s="43" t="s">
        <v>2556</v>
      </c>
      <c r="D1520" s="42" t="s">
        <v>142</v>
      </c>
      <c r="E1520" s="43" t="s">
        <v>2289</v>
      </c>
      <c r="F1520" s="42" t="s">
        <v>562</v>
      </c>
      <c r="G1520" s="42" t="s">
        <v>4046</v>
      </c>
      <c r="H1520" s="42" t="s">
        <v>70</v>
      </c>
      <c r="I1520" s="42" t="s">
        <v>4048</v>
      </c>
      <c r="J1520" s="42" t="s">
        <v>2554</v>
      </c>
      <c r="K1520" s="42" t="s">
        <v>231</v>
      </c>
      <c r="L1520" s="42" t="s">
        <v>275</v>
      </c>
      <c r="M1520" s="42" t="s">
        <v>565</v>
      </c>
      <c r="N1520" s="42" t="s">
        <v>8876</v>
      </c>
      <c r="O1520" s="42"/>
    </row>
    <row r="1521" spans="1:15" x14ac:dyDescent="0.3">
      <c r="A1521" s="42" t="s">
        <v>2701</v>
      </c>
      <c r="B1521" s="42" t="s">
        <v>4038</v>
      </c>
      <c r="C1521" s="43" t="s">
        <v>2556</v>
      </c>
      <c r="D1521" s="42" t="s">
        <v>142</v>
      </c>
      <c r="E1521" s="43" t="s">
        <v>2289</v>
      </c>
      <c r="F1521" s="42" t="s">
        <v>562</v>
      </c>
      <c r="G1521" s="42" t="s">
        <v>4037</v>
      </c>
      <c r="H1521" s="42" t="s">
        <v>70</v>
      </c>
      <c r="I1521" s="42" t="s">
        <v>4039</v>
      </c>
      <c r="J1521" s="42" t="s">
        <v>2554</v>
      </c>
      <c r="K1521" s="42" t="s">
        <v>231</v>
      </c>
      <c r="L1521" s="42" t="s">
        <v>275</v>
      </c>
      <c r="M1521" s="42" t="s">
        <v>565</v>
      </c>
      <c r="N1521" s="42" t="s">
        <v>8876</v>
      </c>
      <c r="O1521" s="42"/>
    </row>
    <row r="1522" spans="1:15" x14ac:dyDescent="0.3">
      <c r="A1522" s="42" t="s">
        <v>2701</v>
      </c>
      <c r="B1522" s="42" t="s">
        <v>4041</v>
      </c>
      <c r="C1522" s="43" t="s">
        <v>2556</v>
      </c>
      <c r="D1522" s="42" t="s">
        <v>142</v>
      </c>
      <c r="E1522" s="43" t="s">
        <v>2289</v>
      </c>
      <c r="F1522" s="42" t="s">
        <v>562</v>
      </c>
      <c r="G1522" s="42" t="s">
        <v>4040</v>
      </c>
      <c r="H1522" s="42" t="s">
        <v>70</v>
      </c>
      <c r="I1522" s="42" t="s">
        <v>4042</v>
      </c>
      <c r="J1522" s="42" t="s">
        <v>2554</v>
      </c>
      <c r="K1522" s="42" t="s">
        <v>231</v>
      </c>
      <c r="L1522" s="42" t="s">
        <v>275</v>
      </c>
      <c r="M1522" s="42" t="s">
        <v>565</v>
      </c>
      <c r="N1522" s="42" t="s">
        <v>8876</v>
      </c>
      <c r="O1522" s="42"/>
    </row>
    <row r="1523" spans="1:15" x14ac:dyDescent="0.3">
      <c r="A1523" s="42" t="s">
        <v>2701</v>
      </c>
      <c r="B1523" s="42" t="s">
        <v>3267</v>
      </c>
      <c r="C1523" s="43" t="s">
        <v>2556</v>
      </c>
      <c r="D1523" s="42" t="s">
        <v>142</v>
      </c>
      <c r="E1523" s="43" t="s">
        <v>2289</v>
      </c>
      <c r="F1523" s="42" t="s">
        <v>472</v>
      </c>
      <c r="G1523" s="42" t="s">
        <v>3266</v>
      </c>
      <c r="H1523" s="42" t="s">
        <v>70</v>
      </c>
      <c r="I1523" s="42" t="s">
        <v>3268</v>
      </c>
      <c r="J1523" s="42" t="s">
        <v>2554</v>
      </c>
      <c r="K1523" s="42" t="s">
        <v>231</v>
      </c>
      <c r="L1523" s="42" t="s">
        <v>275</v>
      </c>
      <c r="M1523" s="42" t="s">
        <v>475</v>
      </c>
      <c r="N1523" s="42" t="s">
        <v>8876</v>
      </c>
      <c r="O1523" s="42"/>
    </row>
    <row r="1524" spans="1:15" x14ac:dyDescent="0.3">
      <c r="A1524" s="42" t="s">
        <v>2701</v>
      </c>
      <c r="B1524" s="42" t="s">
        <v>4128</v>
      </c>
      <c r="C1524" s="43" t="s">
        <v>2556</v>
      </c>
      <c r="D1524" s="42" t="s">
        <v>142</v>
      </c>
      <c r="E1524" s="43" t="s">
        <v>2289</v>
      </c>
      <c r="F1524" s="42" t="s">
        <v>576</v>
      </c>
      <c r="G1524" s="42" t="s">
        <v>4127</v>
      </c>
      <c r="H1524" s="42" t="s">
        <v>70</v>
      </c>
      <c r="I1524" s="42" t="s">
        <v>4129</v>
      </c>
      <c r="J1524" s="42" t="s">
        <v>2554</v>
      </c>
      <c r="K1524" s="42" t="s">
        <v>231</v>
      </c>
      <c r="L1524" s="42" t="s">
        <v>275</v>
      </c>
      <c r="M1524" s="42" t="s">
        <v>280</v>
      </c>
      <c r="N1524" s="42" t="s">
        <v>8876</v>
      </c>
      <c r="O1524" s="42"/>
    </row>
    <row r="1525" spans="1:15" x14ac:dyDescent="0.3">
      <c r="A1525" s="42" t="s">
        <v>2701</v>
      </c>
      <c r="B1525" s="42" t="s">
        <v>4044</v>
      </c>
      <c r="C1525" s="43" t="s">
        <v>2556</v>
      </c>
      <c r="D1525" s="42" t="s">
        <v>142</v>
      </c>
      <c r="E1525" s="43" t="s">
        <v>2289</v>
      </c>
      <c r="F1525" s="42" t="s">
        <v>562</v>
      </c>
      <c r="G1525" s="42" t="s">
        <v>4043</v>
      </c>
      <c r="H1525" s="42" t="s">
        <v>70</v>
      </c>
      <c r="I1525" s="42" t="s">
        <v>4045</v>
      </c>
      <c r="J1525" s="42" t="s">
        <v>2554</v>
      </c>
      <c r="K1525" s="42" t="s">
        <v>231</v>
      </c>
      <c r="L1525" s="42" t="s">
        <v>275</v>
      </c>
      <c r="M1525" s="42" t="s">
        <v>565</v>
      </c>
      <c r="N1525" s="42" t="s">
        <v>8876</v>
      </c>
      <c r="O1525" s="42"/>
    </row>
    <row r="1526" spans="1:15" x14ac:dyDescent="0.3">
      <c r="A1526" s="42" t="s">
        <v>2701</v>
      </c>
      <c r="B1526" s="42" t="s">
        <v>4238</v>
      </c>
      <c r="C1526" s="43" t="s">
        <v>8878</v>
      </c>
      <c r="D1526" s="42" t="s">
        <v>142</v>
      </c>
      <c r="E1526" s="43" t="s">
        <v>2289</v>
      </c>
      <c r="F1526" s="42" t="s">
        <v>590</v>
      </c>
      <c r="G1526" s="42" t="s">
        <v>4237</v>
      </c>
      <c r="H1526" s="42" t="s">
        <v>70</v>
      </c>
      <c r="I1526" s="42" t="s">
        <v>4239</v>
      </c>
      <c r="J1526" s="42" t="s">
        <v>2554</v>
      </c>
      <c r="K1526" s="42" t="s">
        <v>231</v>
      </c>
      <c r="L1526" s="42" t="s">
        <v>275</v>
      </c>
      <c r="M1526" s="42" t="s">
        <v>286</v>
      </c>
      <c r="N1526" s="42" t="s">
        <v>8876</v>
      </c>
      <c r="O1526" s="42"/>
    </row>
    <row r="1527" spans="1:15" x14ac:dyDescent="0.3">
      <c r="A1527" s="42" t="s">
        <v>2701</v>
      </c>
      <c r="B1527" s="42" t="s">
        <v>4213</v>
      </c>
      <c r="C1527" s="43" t="s">
        <v>2556</v>
      </c>
      <c r="D1527" s="42" t="s">
        <v>142</v>
      </c>
      <c r="E1527" s="43" t="s">
        <v>2289</v>
      </c>
      <c r="F1527" s="42" t="s">
        <v>588</v>
      </c>
      <c r="G1527" s="42" t="s">
        <v>4212</v>
      </c>
      <c r="H1527" s="42" t="s">
        <v>70</v>
      </c>
      <c r="I1527" s="42" t="s">
        <v>4214</v>
      </c>
      <c r="J1527" s="42" t="s">
        <v>2554</v>
      </c>
      <c r="K1527" s="42" t="s">
        <v>231</v>
      </c>
      <c r="L1527" s="42" t="s">
        <v>275</v>
      </c>
      <c r="M1527" s="42" t="s">
        <v>257</v>
      </c>
      <c r="N1527" s="42" t="s">
        <v>8876</v>
      </c>
      <c r="O1527" s="42"/>
    </row>
    <row r="1528" spans="1:15" x14ac:dyDescent="0.3">
      <c r="A1528" s="42" t="s">
        <v>2701</v>
      </c>
      <c r="B1528" s="42" t="s">
        <v>4207</v>
      </c>
      <c r="C1528" s="43" t="s">
        <v>2556</v>
      </c>
      <c r="D1528" s="42" t="s">
        <v>142</v>
      </c>
      <c r="E1528" s="43" t="s">
        <v>2289</v>
      </c>
      <c r="F1528" s="42" t="s">
        <v>588</v>
      </c>
      <c r="G1528" s="42" t="s">
        <v>4206</v>
      </c>
      <c r="H1528" s="42" t="s">
        <v>70</v>
      </c>
      <c r="I1528" s="42" t="s">
        <v>4208</v>
      </c>
      <c r="J1528" s="42" t="s">
        <v>2554</v>
      </c>
      <c r="K1528" s="42" t="s">
        <v>231</v>
      </c>
      <c r="L1528" s="42" t="s">
        <v>275</v>
      </c>
      <c r="M1528" s="42" t="s">
        <v>257</v>
      </c>
      <c r="N1528" s="42" t="s">
        <v>8876</v>
      </c>
      <c r="O1528" s="42"/>
    </row>
    <row r="1529" spans="1:15" x14ac:dyDescent="0.3">
      <c r="A1529" s="42" t="s">
        <v>2701</v>
      </c>
      <c r="B1529" s="42" t="s">
        <v>4210</v>
      </c>
      <c r="C1529" s="43" t="s">
        <v>2556</v>
      </c>
      <c r="D1529" s="42" t="s">
        <v>142</v>
      </c>
      <c r="E1529" s="43" t="s">
        <v>2289</v>
      </c>
      <c r="F1529" s="42" t="s">
        <v>588</v>
      </c>
      <c r="G1529" s="42" t="s">
        <v>4209</v>
      </c>
      <c r="H1529" s="42" t="s">
        <v>70</v>
      </c>
      <c r="I1529" s="42" t="s">
        <v>4211</v>
      </c>
      <c r="J1529" s="42" t="s">
        <v>2554</v>
      </c>
      <c r="K1529" s="42" t="s">
        <v>231</v>
      </c>
      <c r="L1529" s="42" t="s">
        <v>275</v>
      </c>
      <c r="M1529" s="42" t="s">
        <v>257</v>
      </c>
      <c r="N1529" s="42" t="s">
        <v>8876</v>
      </c>
      <c r="O1529" s="42"/>
    </row>
    <row r="1530" spans="1:15" x14ac:dyDescent="0.3">
      <c r="A1530" s="42" t="s">
        <v>2701</v>
      </c>
      <c r="B1530" s="42" t="s">
        <v>3248</v>
      </c>
      <c r="C1530" s="43" t="s">
        <v>8878</v>
      </c>
      <c r="D1530" s="42" t="s">
        <v>142</v>
      </c>
      <c r="E1530" s="43" t="s">
        <v>2289</v>
      </c>
      <c r="F1530" s="42" t="s">
        <v>472</v>
      </c>
      <c r="G1530" s="42" t="s">
        <v>3247</v>
      </c>
      <c r="H1530" s="42" t="s">
        <v>70</v>
      </c>
      <c r="I1530" s="42" t="s">
        <v>3246</v>
      </c>
      <c r="J1530" s="42" t="s">
        <v>2554</v>
      </c>
      <c r="K1530" s="42" t="s">
        <v>231</v>
      </c>
      <c r="L1530" s="42" t="s">
        <v>275</v>
      </c>
      <c r="M1530" s="42" t="s">
        <v>475</v>
      </c>
      <c r="N1530" s="42" t="s">
        <v>8876</v>
      </c>
      <c r="O1530" s="42"/>
    </row>
    <row r="1531" spans="1:15" x14ac:dyDescent="0.3">
      <c r="A1531" s="42" t="s">
        <v>2701</v>
      </c>
      <c r="B1531" s="42" t="s">
        <v>4116</v>
      </c>
      <c r="C1531" s="43" t="s">
        <v>8878</v>
      </c>
      <c r="D1531" s="42" t="s">
        <v>142</v>
      </c>
      <c r="E1531" s="43" t="s">
        <v>2289</v>
      </c>
      <c r="F1531" s="42" t="s">
        <v>576</v>
      </c>
      <c r="G1531" s="42" t="s">
        <v>4115</v>
      </c>
      <c r="H1531" s="42" t="s">
        <v>70</v>
      </c>
      <c r="I1531" s="42" t="s">
        <v>4117</v>
      </c>
      <c r="J1531" s="42" t="s">
        <v>2554</v>
      </c>
      <c r="K1531" s="42" t="s">
        <v>231</v>
      </c>
      <c r="L1531" s="42" t="s">
        <v>275</v>
      </c>
      <c r="M1531" s="42" t="s">
        <v>280</v>
      </c>
      <c r="N1531" s="42" t="s">
        <v>8876</v>
      </c>
      <c r="O1531" s="42"/>
    </row>
    <row r="1532" spans="1:15" x14ac:dyDescent="0.3">
      <c r="A1532" s="42" t="s">
        <v>2701</v>
      </c>
      <c r="B1532" s="42" t="s">
        <v>4119</v>
      </c>
      <c r="C1532" s="43" t="s">
        <v>8878</v>
      </c>
      <c r="D1532" s="42" t="s">
        <v>142</v>
      </c>
      <c r="E1532" s="43" t="s">
        <v>2289</v>
      </c>
      <c r="F1532" s="42" t="s">
        <v>576</v>
      </c>
      <c r="G1532" s="42" t="s">
        <v>4118</v>
      </c>
      <c r="H1532" s="42" t="s">
        <v>70</v>
      </c>
      <c r="I1532" s="42" t="s">
        <v>4120</v>
      </c>
      <c r="J1532" s="42" t="s">
        <v>2554</v>
      </c>
      <c r="K1532" s="42" t="s">
        <v>231</v>
      </c>
      <c r="L1532" s="42" t="s">
        <v>275</v>
      </c>
      <c r="M1532" s="42" t="s">
        <v>280</v>
      </c>
      <c r="N1532" s="42" t="s">
        <v>8876</v>
      </c>
      <c r="O1532" s="42"/>
    </row>
    <row r="1533" spans="1:15" x14ac:dyDescent="0.3">
      <c r="A1533" s="42" t="s">
        <v>2701</v>
      </c>
      <c r="B1533" s="42" t="s">
        <v>4122</v>
      </c>
      <c r="C1533" s="43" t="s">
        <v>8878</v>
      </c>
      <c r="D1533" s="42" t="s">
        <v>142</v>
      </c>
      <c r="E1533" s="43" t="s">
        <v>2289</v>
      </c>
      <c r="F1533" s="42" t="s">
        <v>576</v>
      </c>
      <c r="G1533" s="42" t="s">
        <v>4121</v>
      </c>
      <c r="H1533" s="42" t="s">
        <v>70</v>
      </c>
      <c r="I1533" s="42" t="s">
        <v>4123</v>
      </c>
      <c r="J1533" s="42" t="s">
        <v>2554</v>
      </c>
      <c r="K1533" s="42" t="s">
        <v>231</v>
      </c>
      <c r="L1533" s="42" t="s">
        <v>275</v>
      </c>
      <c r="M1533" s="42" t="s">
        <v>280</v>
      </c>
      <c r="N1533" s="42" t="s">
        <v>8876</v>
      </c>
      <c r="O1533" s="42"/>
    </row>
    <row r="1534" spans="1:15" x14ac:dyDescent="0.3">
      <c r="A1534" s="42" t="s">
        <v>2701</v>
      </c>
      <c r="B1534" s="42" t="s">
        <v>3032</v>
      </c>
      <c r="C1534" s="43" t="s">
        <v>2556</v>
      </c>
      <c r="D1534" s="42" t="s">
        <v>142</v>
      </c>
      <c r="E1534" s="43" t="s">
        <v>2289</v>
      </c>
      <c r="F1534" s="42" t="s">
        <v>458</v>
      </c>
      <c r="G1534" s="42" t="s">
        <v>3031</v>
      </c>
      <c r="H1534" s="42" t="s">
        <v>70</v>
      </c>
      <c r="I1534" s="42" t="s">
        <v>3033</v>
      </c>
      <c r="J1534" s="42" t="s">
        <v>2554</v>
      </c>
      <c r="K1534" s="42" t="s">
        <v>231</v>
      </c>
      <c r="L1534" s="42" t="s">
        <v>275</v>
      </c>
      <c r="M1534" s="42" t="s">
        <v>454</v>
      </c>
      <c r="N1534" s="42" t="s">
        <v>8876</v>
      </c>
      <c r="O1534" s="42"/>
    </row>
    <row r="1535" spans="1:15" x14ac:dyDescent="0.3">
      <c r="A1535" s="42" t="s">
        <v>2701</v>
      </c>
      <c r="B1535" s="42" t="s">
        <v>3029</v>
      </c>
      <c r="C1535" s="43" t="s">
        <v>2556</v>
      </c>
      <c r="D1535" s="42" t="s">
        <v>142</v>
      </c>
      <c r="E1535" s="43" t="s">
        <v>2289</v>
      </c>
      <c r="F1535" s="42" t="s">
        <v>458</v>
      </c>
      <c r="G1535" s="42" t="s">
        <v>3028</v>
      </c>
      <c r="H1535" s="42" t="s">
        <v>70</v>
      </c>
      <c r="I1535" s="42" t="s">
        <v>3030</v>
      </c>
      <c r="J1535" s="42" t="s">
        <v>2554</v>
      </c>
      <c r="K1535" s="42" t="s">
        <v>231</v>
      </c>
      <c r="L1535" s="42" t="s">
        <v>275</v>
      </c>
      <c r="M1535" s="42" t="s">
        <v>454</v>
      </c>
      <c r="N1535" s="42" t="s">
        <v>8876</v>
      </c>
      <c r="O1535" s="42"/>
    </row>
    <row r="1536" spans="1:15" x14ac:dyDescent="0.3">
      <c r="A1536" s="42" t="s">
        <v>2701</v>
      </c>
      <c r="B1536" s="42" t="s">
        <v>2987</v>
      </c>
      <c r="C1536" s="43" t="s">
        <v>2556</v>
      </c>
      <c r="D1536" s="42" t="s">
        <v>142</v>
      </c>
      <c r="E1536" s="43" t="s">
        <v>2289</v>
      </c>
      <c r="F1536" s="42" t="s">
        <v>458</v>
      </c>
      <c r="G1536" s="42" t="s">
        <v>2986</v>
      </c>
      <c r="H1536" s="42" t="s">
        <v>70</v>
      </c>
      <c r="I1536" s="42" t="s">
        <v>2988</v>
      </c>
      <c r="J1536" s="42" t="s">
        <v>2554</v>
      </c>
      <c r="K1536" s="42" t="s">
        <v>231</v>
      </c>
      <c r="L1536" s="42" t="s">
        <v>275</v>
      </c>
      <c r="M1536" s="42" t="s">
        <v>454</v>
      </c>
      <c r="N1536" s="42" t="s">
        <v>8876</v>
      </c>
      <c r="O1536" s="42"/>
    </row>
    <row r="1537" spans="1:15" x14ac:dyDescent="0.3">
      <c r="A1537" s="42" t="s">
        <v>2701</v>
      </c>
      <c r="B1537" s="42" t="s">
        <v>3026</v>
      </c>
      <c r="C1537" s="43" t="s">
        <v>2556</v>
      </c>
      <c r="D1537" s="42" t="s">
        <v>142</v>
      </c>
      <c r="E1537" s="43" t="s">
        <v>2289</v>
      </c>
      <c r="F1537" s="42" t="s">
        <v>458</v>
      </c>
      <c r="G1537" s="42" t="s">
        <v>3025</v>
      </c>
      <c r="H1537" s="42" t="s">
        <v>70</v>
      </c>
      <c r="I1537" s="42" t="s">
        <v>3027</v>
      </c>
      <c r="J1537" s="42" t="s">
        <v>2554</v>
      </c>
      <c r="K1537" s="42" t="s">
        <v>231</v>
      </c>
      <c r="L1537" s="42" t="s">
        <v>275</v>
      </c>
      <c r="M1537" s="42" t="s">
        <v>454</v>
      </c>
      <c r="N1537" s="42" t="s">
        <v>8876</v>
      </c>
      <c r="O1537" s="42"/>
    </row>
    <row r="1538" spans="1:15" x14ac:dyDescent="0.3">
      <c r="A1538" s="42" t="s">
        <v>2701</v>
      </c>
      <c r="B1538" s="42" t="s">
        <v>5032</v>
      </c>
      <c r="C1538" s="43" t="s">
        <v>8878</v>
      </c>
      <c r="D1538" s="42" t="s">
        <v>142</v>
      </c>
      <c r="E1538" s="43" t="s">
        <v>2289</v>
      </c>
      <c r="F1538" s="42" t="s">
        <v>656</v>
      </c>
      <c r="G1538" s="42" t="s">
        <v>5031</v>
      </c>
      <c r="H1538" s="42" t="s">
        <v>70</v>
      </c>
      <c r="I1538" s="42" t="s">
        <v>5033</v>
      </c>
      <c r="J1538" s="42" t="s">
        <v>2554</v>
      </c>
      <c r="K1538" s="42" t="s">
        <v>231</v>
      </c>
      <c r="L1538" s="42" t="s">
        <v>275</v>
      </c>
      <c r="M1538" s="42" t="s">
        <v>8879</v>
      </c>
      <c r="N1538" s="42" t="s">
        <v>8876</v>
      </c>
      <c r="O1538" s="42"/>
    </row>
    <row r="1539" spans="1:15" x14ac:dyDescent="0.3">
      <c r="A1539" s="42" t="s">
        <v>2701</v>
      </c>
      <c r="B1539" s="42" t="s">
        <v>5368</v>
      </c>
      <c r="C1539" s="43" t="s">
        <v>2556</v>
      </c>
      <c r="D1539" s="42" t="s">
        <v>142</v>
      </c>
      <c r="E1539" s="43" t="s">
        <v>2289</v>
      </c>
      <c r="F1539" s="42" t="s">
        <v>668</v>
      </c>
      <c r="G1539" s="42" t="s">
        <v>5367</v>
      </c>
      <c r="H1539" s="42" t="s">
        <v>70</v>
      </c>
      <c r="I1539" s="42" t="s">
        <v>5369</v>
      </c>
      <c r="J1539" s="42" t="s">
        <v>2554</v>
      </c>
      <c r="K1539" s="42" t="s">
        <v>231</v>
      </c>
      <c r="L1539" s="42" t="s">
        <v>275</v>
      </c>
      <c r="M1539" s="42" t="s">
        <v>8879</v>
      </c>
      <c r="N1539" s="42" t="s">
        <v>8876</v>
      </c>
      <c r="O1539" s="42"/>
    </row>
    <row r="1540" spans="1:15" x14ac:dyDescent="0.3">
      <c r="A1540" s="42" t="s">
        <v>2701</v>
      </c>
      <c r="B1540" s="42" t="s">
        <v>5035</v>
      </c>
      <c r="C1540" s="43" t="s">
        <v>8878</v>
      </c>
      <c r="D1540" s="42" t="s">
        <v>142</v>
      </c>
      <c r="E1540" s="43" t="s">
        <v>2289</v>
      </c>
      <c r="F1540" s="42" t="s">
        <v>656</v>
      </c>
      <c r="G1540" s="42" t="s">
        <v>5034</v>
      </c>
      <c r="H1540" s="42" t="s">
        <v>70</v>
      </c>
      <c r="I1540" s="42" t="s">
        <v>5036</v>
      </c>
      <c r="J1540" s="42" t="s">
        <v>2554</v>
      </c>
      <c r="K1540" s="42" t="s">
        <v>231</v>
      </c>
      <c r="L1540" s="42" t="s">
        <v>275</v>
      </c>
      <c r="M1540" s="42" t="s">
        <v>8879</v>
      </c>
      <c r="N1540" s="42" t="s">
        <v>8876</v>
      </c>
      <c r="O1540" s="42"/>
    </row>
    <row r="1541" spans="1:15" x14ac:dyDescent="0.3">
      <c r="A1541" s="42" t="s">
        <v>2701</v>
      </c>
      <c r="B1541" s="42" t="s">
        <v>5696</v>
      </c>
      <c r="C1541" s="43" t="s">
        <v>8878</v>
      </c>
      <c r="D1541" s="42" t="s">
        <v>142</v>
      </c>
      <c r="E1541" s="43" t="s">
        <v>2289</v>
      </c>
      <c r="F1541" s="42" t="s">
        <v>682</v>
      </c>
      <c r="G1541" s="42" t="s">
        <v>5695</v>
      </c>
      <c r="H1541" s="42" t="s">
        <v>70</v>
      </c>
      <c r="I1541" s="42" t="s">
        <v>5697</v>
      </c>
      <c r="J1541" s="42" t="s">
        <v>2554</v>
      </c>
      <c r="K1541" s="42" t="s">
        <v>231</v>
      </c>
      <c r="L1541" s="42" t="s">
        <v>275</v>
      </c>
      <c r="M1541" s="42" t="s">
        <v>9073</v>
      </c>
      <c r="N1541" s="42" t="s">
        <v>8876</v>
      </c>
      <c r="O1541" s="42"/>
    </row>
    <row r="1542" spans="1:15" x14ac:dyDescent="0.3">
      <c r="A1542" s="42" t="s">
        <v>2701</v>
      </c>
      <c r="B1542" s="42" t="s">
        <v>5967</v>
      </c>
      <c r="C1542" s="43" t="s">
        <v>2556</v>
      </c>
      <c r="D1542" s="42" t="s">
        <v>142</v>
      </c>
      <c r="E1542" s="43" t="s">
        <v>2289</v>
      </c>
      <c r="F1542" s="42" t="s">
        <v>692</v>
      </c>
      <c r="G1542" s="42" t="s">
        <v>5966</v>
      </c>
      <c r="H1542" s="42" t="s">
        <v>70</v>
      </c>
      <c r="I1542" s="42" t="s">
        <v>5968</v>
      </c>
      <c r="J1542" s="42" t="s">
        <v>2554</v>
      </c>
      <c r="K1542" s="42" t="s">
        <v>231</v>
      </c>
      <c r="L1542" s="42" t="s">
        <v>275</v>
      </c>
      <c r="M1542" s="42" t="s">
        <v>9073</v>
      </c>
      <c r="N1542" s="42" t="s">
        <v>8876</v>
      </c>
      <c r="O1542" s="42"/>
    </row>
    <row r="1543" spans="1:15" x14ac:dyDescent="0.3">
      <c r="A1543" s="42" t="s">
        <v>2701</v>
      </c>
      <c r="B1543" s="42" t="s">
        <v>2984</v>
      </c>
      <c r="C1543" s="43" t="s">
        <v>2556</v>
      </c>
      <c r="D1543" s="42" t="s">
        <v>142</v>
      </c>
      <c r="E1543" s="43" t="s">
        <v>2289</v>
      </c>
      <c r="F1543" s="42" t="s">
        <v>458</v>
      </c>
      <c r="G1543" s="42" t="s">
        <v>2983</v>
      </c>
      <c r="H1543" s="42" t="s">
        <v>70</v>
      </c>
      <c r="I1543" s="42" t="s">
        <v>2985</v>
      </c>
      <c r="J1543" s="42" t="s">
        <v>2554</v>
      </c>
      <c r="K1543" s="42" t="s">
        <v>231</v>
      </c>
      <c r="L1543" s="42" t="s">
        <v>275</v>
      </c>
      <c r="M1543" s="42" t="s">
        <v>454</v>
      </c>
      <c r="N1543" s="42" t="s">
        <v>8876</v>
      </c>
      <c r="O1543" s="42"/>
    </row>
    <row r="1544" spans="1:15" x14ac:dyDescent="0.3">
      <c r="A1544" s="45" t="s">
        <v>2701</v>
      </c>
      <c r="B1544" s="45" t="s">
        <v>2993</v>
      </c>
      <c r="C1544" s="43" t="s">
        <v>2556</v>
      </c>
      <c r="D1544" s="42" t="s">
        <v>142</v>
      </c>
      <c r="E1544" s="43" t="s">
        <v>2289</v>
      </c>
      <c r="F1544" s="42" t="s">
        <v>458</v>
      </c>
      <c r="G1544" s="42" t="s">
        <v>2992</v>
      </c>
      <c r="H1544" s="300" t="s">
        <v>2384</v>
      </c>
      <c r="I1544" s="42" t="s">
        <v>2994</v>
      </c>
      <c r="J1544" s="42" t="s">
        <v>2554</v>
      </c>
      <c r="K1544" s="42" t="s">
        <v>231</v>
      </c>
      <c r="L1544" s="42" t="s">
        <v>275</v>
      </c>
      <c r="M1544" s="42" t="s">
        <v>454</v>
      </c>
      <c r="N1544" s="42" t="s">
        <v>8876</v>
      </c>
      <c r="O1544" s="42" t="s">
        <v>10217</v>
      </c>
    </row>
    <row r="1545" spans="1:15" x14ac:dyDescent="0.3">
      <c r="A1545" s="42" t="s">
        <v>2701</v>
      </c>
      <c r="B1545" s="42" t="s">
        <v>2724</v>
      </c>
      <c r="C1545" s="43" t="s">
        <v>8878</v>
      </c>
      <c r="D1545" s="42" t="s">
        <v>142</v>
      </c>
      <c r="E1545" s="43" t="s">
        <v>2289</v>
      </c>
      <c r="F1545" s="42" t="s">
        <v>436</v>
      </c>
      <c r="G1545" s="42" t="s">
        <v>2723</v>
      </c>
      <c r="H1545" s="42" t="s">
        <v>70</v>
      </c>
      <c r="I1545" s="42" t="s">
        <v>2725</v>
      </c>
      <c r="J1545" s="42" t="s">
        <v>2554</v>
      </c>
      <c r="K1545" s="42" t="s">
        <v>231</v>
      </c>
      <c r="L1545" s="42" t="s">
        <v>275</v>
      </c>
      <c r="M1545" s="42" t="s">
        <v>442</v>
      </c>
      <c r="N1545" s="42" t="s">
        <v>8876</v>
      </c>
      <c r="O1545" s="42"/>
    </row>
    <row r="1546" spans="1:15" x14ac:dyDescent="0.3">
      <c r="A1546" s="42" t="s">
        <v>2701</v>
      </c>
      <c r="B1546" s="42" t="s">
        <v>5708</v>
      </c>
      <c r="C1546" s="43" t="s">
        <v>8878</v>
      </c>
      <c r="D1546" s="42" t="s">
        <v>142</v>
      </c>
      <c r="E1546" s="43" t="s">
        <v>2289</v>
      </c>
      <c r="F1546" s="42" t="s">
        <v>682</v>
      </c>
      <c r="G1546" s="42" t="s">
        <v>5707</v>
      </c>
      <c r="H1546" s="42" t="s">
        <v>70</v>
      </c>
      <c r="I1546" s="42" t="s">
        <v>5709</v>
      </c>
      <c r="J1546" s="42" t="s">
        <v>2554</v>
      </c>
      <c r="K1546" s="42" t="s">
        <v>231</v>
      </c>
      <c r="L1546" s="42" t="s">
        <v>275</v>
      </c>
      <c r="M1546" s="42" t="s">
        <v>9075</v>
      </c>
      <c r="N1546" s="42" t="s">
        <v>8876</v>
      </c>
      <c r="O1546" s="42"/>
    </row>
    <row r="1547" spans="1:15" x14ac:dyDescent="0.3">
      <c r="A1547" s="42" t="s">
        <v>2701</v>
      </c>
      <c r="B1547" s="42" t="s">
        <v>2727</v>
      </c>
      <c r="C1547" s="43" t="s">
        <v>8878</v>
      </c>
      <c r="D1547" s="42" t="s">
        <v>142</v>
      </c>
      <c r="E1547" s="43" t="s">
        <v>2289</v>
      </c>
      <c r="F1547" s="42" t="s">
        <v>436</v>
      </c>
      <c r="G1547" s="42" t="s">
        <v>2726</v>
      </c>
      <c r="H1547" s="42" t="s">
        <v>70</v>
      </c>
      <c r="I1547" s="42" t="s">
        <v>2728</v>
      </c>
      <c r="J1547" s="42" t="s">
        <v>2554</v>
      </c>
      <c r="K1547" s="42" t="s">
        <v>231</v>
      </c>
      <c r="L1547" s="42" t="s">
        <v>275</v>
      </c>
      <c r="M1547" s="42" t="s">
        <v>442</v>
      </c>
      <c r="N1547" s="42" t="s">
        <v>8876</v>
      </c>
      <c r="O1547" s="42"/>
    </row>
    <row r="1548" spans="1:15" x14ac:dyDescent="0.3">
      <c r="A1548" s="42" t="s">
        <v>2701</v>
      </c>
      <c r="B1548" s="42" t="s">
        <v>3270</v>
      </c>
      <c r="C1548" s="43" t="s">
        <v>2556</v>
      </c>
      <c r="D1548" s="42" t="s">
        <v>142</v>
      </c>
      <c r="E1548" s="43" t="s">
        <v>2289</v>
      </c>
      <c r="F1548" s="42" t="s">
        <v>472</v>
      </c>
      <c r="G1548" s="42" t="s">
        <v>3269</v>
      </c>
      <c r="H1548" s="42" t="s">
        <v>70</v>
      </c>
      <c r="I1548" s="42" t="s">
        <v>3271</v>
      </c>
      <c r="J1548" s="42" t="s">
        <v>2554</v>
      </c>
      <c r="K1548" s="42" t="s">
        <v>231</v>
      </c>
      <c r="L1548" s="42" t="s">
        <v>275</v>
      </c>
      <c r="M1548" s="42" t="s">
        <v>475</v>
      </c>
      <c r="N1548" s="42" t="s">
        <v>8876</v>
      </c>
      <c r="O1548" s="42"/>
    </row>
    <row r="1549" spans="1:15" x14ac:dyDescent="0.3">
      <c r="A1549" s="42" t="s">
        <v>2701</v>
      </c>
      <c r="B1549" s="42" t="s">
        <v>2990</v>
      </c>
      <c r="C1549" s="43" t="s">
        <v>2556</v>
      </c>
      <c r="D1549" s="42" t="s">
        <v>142</v>
      </c>
      <c r="E1549" s="43" t="s">
        <v>2289</v>
      </c>
      <c r="F1549" s="42" t="s">
        <v>458</v>
      </c>
      <c r="G1549" s="42" t="s">
        <v>2989</v>
      </c>
      <c r="H1549" s="42" t="s">
        <v>70</v>
      </c>
      <c r="I1549" s="42" t="s">
        <v>2991</v>
      </c>
      <c r="J1549" s="42" t="s">
        <v>2554</v>
      </c>
      <c r="K1549" s="42" t="s">
        <v>231</v>
      </c>
      <c r="L1549" s="42" t="s">
        <v>275</v>
      </c>
      <c r="M1549" s="42" t="s">
        <v>454</v>
      </c>
      <c r="N1549" s="42" t="s">
        <v>8876</v>
      </c>
      <c r="O1549" s="42"/>
    </row>
    <row r="1550" spans="1:15" x14ac:dyDescent="0.3">
      <c r="A1550" s="42" t="s">
        <v>2701</v>
      </c>
      <c r="B1550" s="42" t="s">
        <v>3276</v>
      </c>
      <c r="C1550" s="43" t="s">
        <v>2556</v>
      </c>
      <c r="D1550" s="42" t="s">
        <v>142</v>
      </c>
      <c r="E1550" s="43" t="s">
        <v>2289</v>
      </c>
      <c r="F1550" s="42" t="s">
        <v>472</v>
      </c>
      <c r="G1550" s="42" t="s">
        <v>3275</v>
      </c>
      <c r="H1550" s="42" t="s">
        <v>70</v>
      </c>
      <c r="I1550" s="42" t="s">
        <v>3277</v>
      </c>
      <c r="J1550" s="42" t="s">
        <v>2554</v>
      </c>
      <c r="K1550" s="42" t="s">
        <v>231</v>
      </c>
      <c r="L1550" s="42" t="s">
        <v>275</v>
      </c>
      <c r="M1550" s="42" t="s">
        <v>475</v>
      </c>
      <c r="N1550" s="42" t="s">
        <v>8876</v>
      </c>
      <c r="O1550" s="42"/>
    </row>
    <row r="1551" spans="1:15" x14ac:dyDescent="0.3">
      <c r="A1551" s="42" t="s">
        <v>2701</v>
      </c>
      <c r="B1551" s="42" t="s">
        <v>3279</v>
      </c>
      <c r="C1551" s="43" t="s">
        <v>2556</v>
      </c>
      <c r="D1551" s="42" t="s">
        <v>142</v>
      </c>
      <c r="E1551" s="43" t="s">
        <v>2289</v>
      </c>
      <c r="F1551" s="42" t="s">
        <v>472</v>
      </c>
      <c r="G1551" s="42" t="s">
        <v>3278</v>
      </c>
      <c r="H1551" s="42" t="s">
        <v>70</v>
      </c>
      <c r="I1551" s="42" t="s">
        <v>3280</v>
      </c>
      <c r="J1551" s="42" t="s">
        <v>2554</v>
      </c>
      <c r="K1551" s="42" t="s">
        <v>231</v>
      </c>
      <c r="L1551" s="42" t="s">
        <v>275</v>
      </c>
      <c r="M1551" s="42" t="s">
        <v>475</v>
      </c>
      <c r="N1551" s="42" t="s">
        <v>8876</v>
      </c>
      <c r="O1551" s="42"/>
    </row>
    <row r="1552" spans="1:15" x14ac:dyDescent="0.3">
      <c r="A1552" s="42" t="s">
        <v>2701</v>
      </c>
      <c r="B1552" s="42" t="s">
        <v>4193</v>
      </c>
      <c r="C1552" s="43" t="s">
        <v>2556</v>
      </c>
      <c r="D1552" s="42" t="s">
        <v>142</v>
      </c>
      <c r="E1552" s="43" t="s">
        <v>2289</v>
      </c>
      <c r="F1552" s="42" t="s">
        <v>582</v>
      </c>
      <c r="G1552" s="42" t="s">
        <v>4192</v>
      </c>
      <c r="H1552" s="42" t="s">
        <v>70</v>
      </c>
      <c r="I1552" s="42" t="s">
        <v>4194</v>
      </c>
      <c r="J1552" s="42" t="s">
        <v>2554</v>
      </c>
      <c r="K1552" s="42" t="s">
        <v>231</v>
      </c>
      <c r="L1552" s="42" t="s">
        <v>275</v>
      </c>
      <c r="M1552" s="42" t="s">
        <v>585</v>
      </c>
      <c r="N1552" s="42" t="s">
        <v>8876</v>
      </c>
      <c r="O1552" s="42"/>
    </row>
    <row r="1553" spans="1:15" x14ac:dyDescent="0.3">
      <c r="A1553" s="42" t="s">
        <v>2701</v>
      </c>
      <c r="B1553" s="42" t="s">
        <v>4196</v>
      </c>
      <c r="C1553" s="43" t="s">
        <v>2556</v>
      </c>
      <c r="D1553" s="42" t="s">
        <v>142</v>
      </c>
      <c r="E1553" s="43" t="s">
        <v>2289</v>
      </c>
      <c r="F1553" s="42" t="s">
        <v>582</v>
      </c>
      <c r="G1553" s="42" t="s">
        <v>4195</v>
      </c>
      <c r="H1553" s="42" t="s">
        <v>70</v>
      </c>
      <c r="I1553" s="42" t="s">
        <v>4197</v>
      </c>
      <c r="J1553" s="42" t="s">
        <v>2554</v>
      </c>
      <c r="K1553" s="42" t="s">
        <v>231</v>
      </c>
      <c r="L1553" s="42" t="s">
        <v>275</v>
      </c>
      <c r="M1553" s="42" t="s">
        <v>585</v>
      </c>
      <c r="N1553" s="42" t="s">
        <v>8876</v>
      </c>
      <c r="O1553" s="42"/>
    </row>
    <row r="1554" spans="1:15" x14ac:dyDescent="0.3">
      <c r="A1554" s="42" t="s">
        <v>2701</v>
      </c>
      <c r="B1554" s="42" t="s">
        <v>5115</v>
      </c>
      <c r="C1554" s="43" t="s">
        <v>8878</v>
      </c>
      <c r="D1554" s="42" t="s">
        <v>142</v>
      </c>
      <c r="E1554" s="43" t="s">
        <v>2289</v>
      </c>
      <c r="F1554" s="42" t="s">
        <v>658</v>
      </c>
      <c r="G1554" s="42" t="s">
        <v>5114</v>
      </c>
      <c r="H1554" s="42" t="s">
        <v>70</v>
      </c>
      <c r="I1554" s="42" t="s">
        <v>5116</v>
      </c>
      <c r="J1554" s="42" t="s">
        <v>2554</v>
      </c>
      <c r="K1554" s="42" t="s">
        <v>231</v>
      </c>
      <c r="L1554" s="42" t="s">
        <v>275</v>
      </c>
      <c r="M1554" s="42" t="s">
        <v>8879</v>
      </c>
      <c r="N1554" s="42" t="s">
        <v>8876</v>
      </c>
      <c r="O1554" s="42"/>
    </row>
    <row r="1555" spans="1:15" x14ac:dyDescent="0.3">
      <c r="A1555" s="42" t="s">
        <v>2701</v>
      </c>
      <c r="B1555" s="42" t="s">
        <v>4142</v>
      </c>
      <c r="C1555" s="43" t="s">
        <v>8878</v>
      </c>
      <c r="D1555" s="42" t="s">
        <v>142</v>
      </c>
      <c r="E1555" s="43" t="s">
        <v>2289</v>
      </c>
      <c r="F1555" s="42" t="s">
        <v>582</v>
      </c>
      <c r="G1555" s="42" t="s">
        <v>4141</v>
      </c>
      <c r="H1555" s="42" t="s">
        <v>70</v>
      </c>
      <c r="I1555" s="42" t="s">
        <v>4143</v>
      </c>
      <c r="J1555" s="42" t="s">
        <v>2554</v>
      </c>
      <c r="K1555" s="42" t="s">
        <v>231</v>
      </c>
      <c r="L1555" s="42" t="s">
        <v>275</v>
      </c>
      <c r="M1555" s="42" t="s">
        <v>585</v>
      </c>
      <c r="N1555" s="42" t="s">
        <v>8876</v>
      </c>
      <c r="O1555" s="42"/>
    </row>
    <row r="1556" spans="1:15" x14ac:dyDescent="0.3">
      <c r="A1556" s="42" t="s">
        <v>2701</v>
      </c>
      <c r="B1556" s="42" t="s">
        <v>4145</v>
      </c>
      <c r="C1556" s="43" t="s">
        <v>8878</v>
      </c>
      <c r="D1556" s="42" t="s">
        <v>142</v>
      </c>
      <c r="E1556" s="43" t="s">
        <v>2289</v>
      </c>
      <c r="F1556" s="42" t="s">
        <v>582</v>
      </c>
      <c r="G1556" s="42" t="s">
        <v>4144</v>
      </c>
      <c r="H1556" s="42" t="s">
        <v>70</v>
      </c>
      <c r="I1556" s="42" t="s">
        <v>4146</v>
      </c>
      <c r="J1556" s="42" t="s">
        <v>2554</v>
      </c>
      <c r="K1556" s="42" t="s">
        <v>231</v>
      </c>
      <c r="L1556" s="42" t="s">
        <v>275</v>
      </c>
      <c r="M1556" s="42" t="s">
        <v>585</v>
      </c>
      <c r="N1556" s="42" t="s">
        <v>8876</v>
      </c>
      <c r="O1556" s="42"/>
    </row>
    <row r="1557" spans="1:15" x14ac:dyDescent="0.3">
      <c r="A1557" s="42" t="s">
        <v>2701</v>
      </c>
      <c r="B1557" s="42" t="s">
        <v>4148</v>
      </c>
      <c r="C1557" s="43" t="s">
        <v>8878</v>
      </c>
      <c r="D1557" s="42" t="s">
        <v>142</v>
      </c>
      <c r="E1557" s="43" t="s">
        <v>2289</v>
      </c>
      <c r="F1557" s="42" t="s">
        <v>582</v>
      </c>
      <c r="G1557" s="42" t="s">
        <v>4147</v>
      </c>
      <c r="H1557" s="42" t="s">
        <v>70</v>
      </c>
      <c r="I1557" s="42" t="s">
        <v>4149</v>
      </c>
      <c r="J1557" s="42" t="s">
        <v>2554</v>
      </c>
      <c r="K1557" s="42" t="s">
        <v>231</v>
      </c>
      <c r="L1557" s="42" t="s">
        <v>275</v>
      </c>
      <c r="M1557" s="42" t="s">
        <v>585</v>
      </c>
      <c r="N1557" s="42" t="s">
        <v>8876</v>
      </c>
      <c r="O1557" s="42"/>
    </row>
    <row r="1558" spans="1:15" x14ac:dyDescent="0.3">
      <c r="A1558" s="42" t="s">
        <v>2701</v>
      </c>
      <c r="B1558" s="42" t="s">
        <v>4151</v>
      </c>
      <c r="C1558" s="43" t="s">
        <v>8878</v>
      </c>
      <c r="D1558" s="42" t="s">
        <v>142</v>
      </c>
      <c r="E1558" s="43" t="s">
        <v>2289</v>
      </c>
      <c r="F1558" s="42" t="s">
        <v>582</v>
      </c>
      <c r="G1558" s="42" t="s">
        <v>4150</v>
      </c>
      <c r="H1558" s="42" t="s">
        <v>70</v>
      </c>
      <c r="I1558" s="42" t="s">
        <v>4152</v>
      </c>
      <c r="J1558" s="42" t="s">
        <v>2554</v>
      </c>
      <c r="K1558" s="42" t="s">
        <v>231</v>
      </c>
      <c r="L1558" s="42" t="s">
        <v>275</v>
      </c>
      <c r="M1558" s="42" t="s">
        <v>585</v>
      </c>
      <c r="N1558" s="42" t="s">
        <v>8876</v>
      </c>
      <c r="O1558" s="42"/>
    </row>
    <row r="1559" spans="1:15" x14ac:dyDescent="0.3">
      <c r="A1559" s="42" t="s">
        <v>2701</v>
      </c>
      <c r="B1559" s="42" t="s">
        <v>4199</v>
      </c>
      <c r="C1559" s="43" t="s">
        <v>2556</v>
      </c>
      <c r="D1559" s="42" t="s">
        <v>142</v>
      </c>
      <c r="E1559" s="43" t="s">
        <v>2289</v>
      </c>
      <c r="F1559" s="42" t="s">
        <v>586</v>
      </c>
      <c r="G1559" s="42" t="s">
        <v>4198</v>
      </c>
      <c r="H1559" s="42" t="s">
        <v>70</v>
      </c>
      <c r="I1559" s="42" t="s">
        <v>4200</v>
      </c>
      <c r="J1559" s="42" t="s">
        <v>2554</v>
      </c>
      <c r="K1559" s="42" t="s">
        <v>231</v>
      </c>
      <c r="L1559" s="42" t="s">
        <v>275</v>
      </c>
      <c r="M1559" s="42" t="s">
        <v>585</v>
      </c>
      <c r="N1559" s="42" t="s">
        <v>8876</v>
      </c>
      <c r="O1559" s="42"/>
    </row>
    <row r="1560" spans="1:15" x14ac:dyDescent="0.3">
      <c r="A1560" s="42" t="s">
        <v>2701</v>
      </c>
      <c r="B1560" s="42" t="s">
        <v>4154</v>
      </c>
      <c r="C1560" s="43" t="s">
        <v>8878</v>
      </c>
      <c r="D1560" s="42" t="s">
        <v>142</v>
      </c>
      <c r="E1560" s="43" t="s">
        <v>2289</v>
      </c>
      <c r="F1560" s="42" t="s">
        <v>582</v>
      </c>
      <c r="G1560" s="42" t="s">
        <v>4153</v>
      </c>
      <c r="H1560" s="42" t="s">
        <v>70</v>
      </c>
      <c r="I1560" s="42" t="s">
        <v>4155</v>
      </c>
      <c r="J1560" s="42" t="s">
        <v>2554</v>
      </c>
      <c r="K1560" s="42" t="s">
        <v>231</v>
      </c>
      <c r="L1560" s="42" t="s">
        <v>275</v>
      </c>
      <c r="M1560" s="42" t="s">
        <v>585</v>
      </c>
      <c r="N1560" s="42" t="s">
        <v>8876</v>
      </c>
      <c r="O1560" s="42"/>
    </row>
    <row r="1561" spans="1:15" x14ac:dyDescent="0.3">
      <c r="A1561" s="42" t="s">
        <v>2701</v>
      </c>
      <c r="B1561" s="42" t="s">
        <v>4202</v>
      </c>
      <c r="C1561" s="43" t="s">
        <v>2556</v>
      </c>
      <c r="D1561" s="42" t="s">
        <v>142</v>
      </c>
      <c r="E1561" s="43" t="s">
        <v>2289</v>
      </c>
      <c r="F1561" s="42" t="s">
        <v>586</v>
      </c>
      <c r="G1561" s="42" t="s">
        <v>4201</v>
      </c>
      <c r="H1561" s="42" t="s">
        <v>70</v>
      </c>
      <c r="I1561" s="42" t="s">
        <v>4203</v>
      </c>
      <c r="J1561" s="42" t="s">
        <v>2554</v>
      </c>
      <c r="K1561" s="42" t="s">
        <v>231</v>
      </c>
      <c r="L1561" s="42" t="s">
        <v>275</v>
      </c>
      <c r="M1561" s="42" t="s">
        <v>585</v>
      </c>
      <c r="N1561" s="42" t="s">
        <v>8876</v>
      </c>
      <c r="O1561" s="42"/>
    </row>
    <row r="1562" spans="1:15" x14ac:dyDescent="0.3">
      <c r="A1562" s="42" t="s">
        <v>2701</v>
      </c>
      <c r="B1562" s="42" t="s">
        <v>4092</v>
      </c>
      <c r="C1562" s="43" t="s">
        <v>8878</v>
      </c>
      <c r="D1562" s="42" t="s">
        <v>142</v>
      </c>
      <c r="E1562" s="43" t="s">
        <v>2289</v>
      </c>
      <c r="F1562" s="42" t="s">
        <v>572</v>
      </c>
      <c r="G1562" s="42" t="s">
        <v>4091</v>
      </c>
      <c r="H1562" s="42" t="s">
        <v>70</v>
      </c>
      <c r="I1562" s="42" t="s">
        <v>4093</v>
      </c>
      <c r="J1562" s="42" t="s">
        <v>2554</v>
      </c>
      <c r="K1562" s="42" t="s">
        <v>231</v>
      </c>
      <c r="L1562" s="42" t="s">
        <v>275</v>
      </c>
      <c r="M1562" s="42" t="s">
        <v>575</v>
      </c>
      <c r="N1562" s="42" t="s">
        <v>8876</v>
      </c>
      <c r="O1562" s="42"/>
    </row>
    <row r="1563" spans="1:15" x14ac:dyDescent="0.3">
      <c r="A1563" s="42" t="s">
        <v>2701</v>
      </c>
      <c r="B1563" s="42" t="s">
        <v>5482</v>
      </c>
      <c r="C1563" s="43" t="s">
        <v>8878</v>
      </c>
      <c r="D1563" s="42" t="s">
        <v>142</v>
      </c>
      <c r="E1563" s="43" t="s">
        <v>2289</v>
      </c>
      <c r="F1563" s="42" t="s">
        <v>673</v>
      </c>
      <c r="G1563" s="42" t="s">
        <v>5481</v>
      </c>
      <c r="H1563" s="42" t="s">
        <v>70</v>
      </c>
      <c r="I1563" s="42" t="s">
        <v>5483</v>
      </c>
      <c r="J1563" s="42" t="s">
        <v>2554</v>
      </c>
      <c r="K1563" s="42" t="s">
        <v>231</v>
      </c>
      <c r="L1563" s="42" t="s">
        <v>275</v>
      </c>
      <c r="M1563" s="42" t="s">
        <v>9076</v>
      </c>
      <c r="N1563" s="42" t="s">
        <v>8876</v>
      </c>
      <c r="O1563" s="42"/>
    </row>
    <row r="1564" spans="1:15" x14ac:dyDescent="0.3">
      <c r="A1564" s="42" t="s">
        <v>2701</v>
      </c>
      <c r="B1564" s="42" t="s">
        <v>5345</v>
      </c>
      <c r="C1564" s="43" t="s">
        <v>2556</v>
      </c>
      <c r="D1564" s="42" t="s">
        <v>142</v>
      </c>
      <c r="E1564" s="43" t="s">
        <v>2289</v>
      </c>
      <c r="F1564" s="42" t="s">
        <v>666</v>
      </c>
      <c r="G1564" s="42" t="s">
        <v>5344</v>
      </c>
      <c r="H1564" s="42" t="s">
        <v>70</v>
      </c>
      <c r="I1564" s="42" t="s">
        <v>5346</v>
      </c>
      <c r="J1564" s="42" t="s">
        <v>2554</v>
      </c>
      <c r="K1564" s="42" t="s">
        <v>231</v>
      </c>
      <c r="L1564" s="42" t="s">
        <v>275</v>
      </c>
      <c r="M1564" s="42" t="s">
        <v>655</v>
      </c>
      <c r="N1564" s="42" t="s">
        <v>8876</v>
      </c>
      <c r="O1564" s="42"/>
    </row>
    <row r="1565" spans="1:15" x14ac:dyDescent="0.3">
      <c r="A1565" s="42" t="s">
        <v>2701</v>
      </c>
      <c r="B1565" s="42" t="s">
        <v>4095</v>
      </c>
      <c r="C1565" s="43" t="s">
        <v>8878</v>
      </c>
      <c r="D1565" s="42" t="s">
        <v>142</v>
      </c>
      <c r="E1565" s="43" t="s">
        <v>2289</v>
      </c>
      <c r="F1565" s="42" t="s">
        <v>572</v>
      </c>
      <c r="G1565" s="42" t="s">
        <v>4094</v>
      </c>
      <c r="H1565" s="42" t="s">
        <v>70</v>
      </c>
      <c r="I1565" s="42" t="s">
        <v>4096</v>
      </c>
      <c r="J1565" s="42" t="s">
        <v>2554</v>
      </c>
      <c r="K1565" s="42" t="s">
        <v>231</v>
      </c>
      <c r="L1565" s="42" t="s">
        <v>275</v>
      </c>
      <c r="M1565" s="42" t="s">
        <v>575</v>
      </c>
      <c r="N1565" s="42" t="s">
        <v>8876</v>
      </c>
      <c r="O1565" s="42"/>
    </row>
    <row r="1566" spans="1:15" x14ac:dyDescent="0.3">
      <c r="A1566" s="42" t="s">
        <v>2701</v>
      </c>
      <c r="B1566" s="42" t="s">
        <v>3256</v>
      </c>
      <c r="C1566" s="43" t="s">
        <v>8878</v>
      </c>
      <c r="D1566" s="42" t="s">
        <v>142</v>
      </c>
      <c r="E1566" s="43" t="s">
        <v>2289</v>
      </c>
      <c r="F1566" s="42" t="s">
        <v>472</v>
      </c>
      <c r="G1566" s="42" t="s">
        <v>3255</v>
      </c>
      <c r="H1566" s="42" t="s">
        <v>70</v>
      </c>
      <c r="I1566" s="42" t="s">
        <v>3257</v>
      </c>
      <c r="J1566" s="42" t="s">
        <v>2554</v>
      </c>
      <c r="K1566" s="42" t="s">
        <v>231</v>
      </c>
      <c r="L1566" s="42" t="s">
        <v>275</v>
      </c>
      <c r="M1566" s="42" t="s">
        <v>475</v>
      </c>
      <c r="N1566" s="42" t="s">
        <v>8876</v>
      </c>
      <c r="O1566" s="42"/>
    </row>
    <row r="1567" spans="1:15" x14ac:dyDescent="0.3">
      <c r="A1567" s="42" t="s">
        <v>2701</v>
      </c>
      <c r="B1567" s="42" t="s">
        <v>5132</v>
      </c>
      <c r="C1567" s="43" t="s">
        <v>8878</v>
      </c>
      <c r="D1567" s="42" t="s">
        <v>142</v>
      </c>
      <c r="E1567" s="43" t="s">
        <v>2289</v>
      </c>
      <c r="F1567" s="42" t="s">
        <v>660</v>
      </c>
      <c r="G1567" s="42" t="s">
        <v>5131</v>
      </c>
      <c r="H1567" s="42" t="s">
        <v>70</v>
      </c>
      <c r="I1567" s="42" t="s">
        <v>5133</v>
      </c>
      <c r="J1567" s="42" t="s">
        <v>2554</v>
      </c>
      <c r="K1567" s="42" t="s">
        <v>231</v>
      </c>
      <c r="L1567" s="42" t="s">
        <v>275</v>
      </c>
      <c r="M1567" s="42" t="s">
        <v>8879</v>
      </c>
      <c r="N1567" s="42" t="s">
        <v>8876</v>
      </c>
      <c r="O1567" s="42"/>
    </row>
    <row r="1568" spans="1:15" x14ac:dyDescent="0.3">
      <c r="A1568" s="42" t="s">
        <v>2701</v>
      </c>
      <c r="B1568" s="42" t="s">
        <v>5494</v>
      </c>
      <c r="C1568" s="43" t="s">
        <v>8878</v>
      </c>
      <c r="D1568" s="42" t="s">
        <v>142</v>
      </c>
      <c r="E1568" s="43" t="s">
        <v>2289</v>
      </c>
      <c r="F1568" s="42" t="s">
        <v>673</v>
      </c>
      <c r="G1568" s="42" t="s">
        <v>5493</v>
      </c>
      <c r="H1568" s="42" t="s">
        <v>70</v>
      </c>
      <c r="I1568" s="42" t="s">
        <v>5495</v>
      </c>
      <c r="J1568" s="42" t="s">
        <v>2554</v>
      </c>
      <c r="K1568" s="42" t="s">
        <v>231</v>
      </c>
      <c r="L1568" s="42" t="s">
        <v>275</v>
      </c>
      <c r="M1568" s="42" t="s">
        <v>9074</v>
      </c>
      <c r="N1568" s="42" t="s">
        <v>8876</v>
      </c>
      <c r="O1568" s="42"/>
    </row>
    <row r="1569" spans="1:15" x14ac:dyDescent="0.3">
      <c r="A1569" s="42" t="s">
        <v>2701</v>
      </c>
      <c r="B1569" s="42" t="s">
        <v>5497</v>
      </c>
      <c r="C1569" s="43" t="s">
        <v>8878</v>
      </c>
      <c r="D1569" s="42" t="s">
        <v>142</v>
      </c>
      <c r="E1569" s="43" t="s">
        <v>2289</v>
      </c>
      <c r="F1569" s="42" t="s">
        <v>673</v>
      </c>
      <c r="G1569" s="42" t="s">
        <v>5496</v>
      </c>
      <c r="H1569" s="42" t="s">
        <v>70</v>
      </c>
      <c r="I1569" s="42" t="s">
        <v>5498</v>
      </c>
      <c r="J1569" s="42" t="s">
        <v>2554</v>
      </c>
      <c r="K1569" s="42" t="s">
        <v>231</v>
      </c>
      <c r="L1569" s="42" t="s">
        <v>275</v>
      </c>
      <c r="M1569" s="42" t="s">
        <v>9074</v>
      </c>
      <c r="N1569" s="42" t="s">
        <v>8876</v>
      </c>
      <c r="O1569" s="42"/>
    </row>
    <row r="1570" spans="1:15" x14ac:dyDescent="0.3">
      <c r="A1570" s="42" t="s">
        <v>2701</v>
      </c>
      <c r="B1570" s="42" t="s">
        <v>5603</v>
      </c>
      <c r="C1570" s="43" t="s">
        <v>2556</v>
      </c>
      <c r="D1570" s="42" t="s">
        <v>142</v>
      </c>
      <c r="E1570" s="43" t="s">
        <v>2289</v>
      </c>
      <c r="F1570" s="42" t="s">
        <v>677</v>
      </c>
      <c r="G1570" s="42" t="s">
        <v>5602</v>
      </c>
      <c r="H1570" s="42" t="s">
        <v>70</v>
      </c>
      <c r="I1570" s="42" t="s">
        <v>5604</v>
      </c>
      <c r="J1570" s="42" t="s">
        <v>2554</v>
      </c>
      <c r="K1570" s="42" t="s">
        <v>231</v>
      </c>
      <c r="L1570" s="42" t="s">
        <v>275</v>
      </c>
      <c r="M1570" s="42" t="s">
        <v>672</v>
      </c>
      <c r="N1570" s="42" t="s">
        <v>8876</v>
      </c>
      <c r="O1570" s="42"/>
    </row>
    <row r="1571" spans="1:15" x14ac:dyDescent="0.3">
      <c r="A1571" s="42" t="s">
        <v>2701</v>
      </c>
      <c r="B1571" s="42" t="s">
        <v>2640</v>
      </c>
      <c r="C1571" s="43" t="s">
        <v>2556</v>
      </c>
      <c r="D1571" s="42" t="s">
        <v>142</v>
      </c>
      <c r="E1571" s="43" t="s">
        <v>2289</v>
      </c>
      <c r="F1571" s="42" t="s">
        <v>476</v>
      </c>
      <c r="G1571" s="42" t="s">
        <v>3290</v>
      </c>
      <c r="H1571" s="42" t="s">
        <v>70</v>
      </c>
      <c r="I1571" s="42" t="s">
        <v>3291</v>
      </c>
      <c r="J1571" s="42" t="s">
        <v>2554</v>
      </c>
      <c r="K1571" s="42" t="s">
        <v>231</v>
      </c>
      <c r="L1571" s="42" t="s">
        <v>275</v>
      </c>
      <c r="M1571" s="42" t="s">
        <v>475</v>
      </c>
      <c r="N1571" s="42" t="s">
        <v>8876</v>
      </c>
      <c r="O1571" s="42"/>
    </row>
    <row r="1572" spans="1:15" x14ac:dyDescent="0.3">
      <c r="A1572" s="42" t="s">
        <v>2701</v>
      </c>
      <c r="B1572" s="42" t="s">
        <v>2688</v>
      </c>
      <c r="C1572" s="43" t="s">
        <v>2556</v>
      </c>
      <c r="D1572" s="42" t="s">
        <v>142</v>
      </c>
      <c r="E1572" s="43" t="s">
        <v>2289</v>
      </c>
      <c r="F1572" s="42" t="s">
        <v>668</v>
      </c>
      <c r="G1572" s="42" t="s">
        <v>5373</v>
      </c>
      <c r="H1572" s="42" t="s">
        <v>70</v>
      </c>
      <c r="I1572" s="42" t="s">
        <v>5374</v>
      </c>
      <c r="J1572" s="42" t="s">
        <v>2554</v>
      </c>
      <c r="K1572" s="42" t="s">
        <v>231</v>
      </c>
      <c r="L1572" s="42" t="s">
        <v>275</v>
      </c>
      <c r="M1572" s="42" t="s">
        <v>8879</v>
      </c>
      <c r="N1572" s="42" t="s">
        <v>8876</v>
      </c>
      <c r="O1572" s="42"/>
    </row>
    <row r="1573" spans="1:15" x14ac:dyDescent="0.3">
      <c r="A1573" s="42" t="s">
        <v>2701</v>
      </c>
      <c r="B1573" s="42" t="s">
        <v>2733</v>
      </c>
      <c r="C1573" s="43" t="s">
        <v>8878</v>
      </c>
      <c r="D1573" s="42" t="s">
        <v>142</v>
      </c>
      <c r="E1573" s="43" t="s">
        <v>2289</v>
      </c>
      <c r="F1573" s="42" t="s">
        <v>436</v>
      </c>
      <c r="G1573" s="42" t="s">
        <v>2732</v>
      </c>
      <c r="H1573" s="42" t="s">
        <v>70</v>
      </c>
      <c r="I1573" s="42" t="s">
        <v>2734</v>
      </c>
      <c r="J1573" s="42" t="s">
        <v>2554</v>
      </c>
      <c r="K1573" s="42" t="s">
        <v>231</v>
      </c>
      <c r="L1573" s="42" t="s">
        <v>275</v>
      </c>
      <c r="M1573" s="42" t="s">
        <v>442</v>
      </c>
      <c r="N1573" s="42" t="s">
        <v>8876</v>
      </c>
      <c r="O1573" s="42"/>
    </row>
    <row r="1574" spans="1:15" x14ac:dyDescent="0.3">
      <c r="A1574" s="42" t="s">
        <v>2701</v>
      </c>
      <c r="B1574" s="42" t="s">
        <v>2760</v>
      </c>
      <c r="C1574" s="43" t="s">
        <v>2556</v>
      </c>
      <c r="D1574" s="42" t="s">
        <v>142</v>
      </c>
      <c r="E1574" s="43" t="s">
        <v>2289</v>
      </c>
      <c r="F1574" s="42" t="s">
        <v>443</v>
      </c>
      <c r="G1574" s="42" t="s">
        <v>2759</v>
      </c>
      <c r="H1574" s="42" t="s">
        <v>70</v>
      </c>
      <c r="I1574" s="42" t="s">
        <v>2761</v>
      </c>
      <c r="J1574" s="42" t="s">
        <v>2554</v>
      </c>
      <c r="K1574" s="42" t="s">
        <v>231</v>
      </c>
      <c r="L1574" s="42" t="s">
        <v>275</v>
      </c>
      <c r="M1574" s="42" t="s">
        <v>442</v>
      </c>
      <c r="N1574" s="42" t="s">
        <v>8876</v>
      </c>
      <c r="O1574" s="42"/>
    </row>
    <row r="1575" spans="1:15" x14ac:dyDescent="0.3">
      <c r="A1575" s="42" t="s">
        <v>2701</v>
      </c>
      <c r="B1575" s="42" t="s">
        <v>2736</v>
      </c>
      <c r="C1575" s="43" t="s">
        <v>8878</v>
      </c>
      <c r="D1575" s="42" t="s">
        <v>142</v>
      </c>
      <c r="E1575" s="43" t="s">
        <v>2289</v>
      </c>
      <c r="F1575" s="42" t="s">
        <v>436</v>
      </c>
      <c r="G1575" s="42" t="s">
        <v>2735</v>
      </c>
      <c r="H1575" s="42" t="s">
        <v>70</v>
      </c>
      <c r="I1575" s="42" t="s">
        <v>2737</v>
      </c>
      <c r="J1575" s="42" t="s">
        <v>2554</v>
      </c>
      <c r="K1575" s="42" t="s">
        <v>231</v>
      </c>
      <c r="L1575" s="42" t="s">
        <v>275</v>
      </c>
      <c r="M1575" s="42" t="s">
        <v>442</v>
      </c>
      <c r="N1575" s="42" t="s">
        <v>8876</v>
      </c>
      <c r="O1575" s="42"/>
    </row>
    <row r="1576" spans="1:15" x14ac:dyDescent="0.3">
      <c r="A1576" s="42" t="s">
        <v>2701</v>
      </c>
      <c r="B1576" s="42" t="s">
        <v>2757</v>
      </c>
      <c r="C1576" s="43" t="s">
        <v>2556</v>
      </c>
      <c r="D1576" s="42" t="s">
        <v>142</v>
      </c>
      <c r="E1576" s="43" t="s">
        <v>2289</v>
      </c>
      <c r="F1576" s="42" t="s">
        <v>436</v>
      </c>
      <c r="G1576" s="42" t="s">
        <v>2756</v>
      </c>
      <c r="H1576" s="42" t="s">
        <v>70</v>
      </c>
      <c r="I1576" s="42" t="s">
        <v>2758</v>
      </c>
      <c r="J1576" s="42" t="s">
        <v>2554</v>
      </c>
      <c r="K1576" s="42" t="s">
        <v>231</v>
      </c>
      <c r="L1576" s="42" t="s">
        <v>275</v>
      </c>
      <c r="M1576" s="42" t="s">
        <v>442</v>
      </c>
      <c r="N1576" s="42" t="s">
        <v>8876</v>
      </c>
      <c r="O1576" s="42"/>
    </row>
    <row r="1577" spans="1:15" x14ac:dyDescent="0.3">
      <c r="A1577" s="42" t="s">
        <v>2701</v>
      </c>
      <c r="B1577" s="42" t="s">
        <v>4137</v>
      </c>
      <c r="C1577" s="43" t="s">
        <v>3048</v>
      </c>
      <c r="D1577" s="42" t="s">
        <v>142</v>
      </c>
      <c r="E1577" s="43" t="s">
        <v>2289</v>
      </c>
      <c r="F1577" s="42" t="s">
        <v>578</v>
      </c>
      <c r="G1577" s="42" t="s">
        <v>4136</v>
      </c>
      <c r="H1577" s="42" t="s">
        <v>70</v>
      </c>
      <c r="I1577" s="42" t="s">
        <v>4138</v>
      </c>
      <c r="J1577" s="42" t="s">
        <v>2554</v>
      </c>
      <c r="K1577" s="42" t="s">
        <v>231</v>
      </c>
      <c r="L1577" s="42" t="s">
        <v>275</v>
      </c>
      <c r="M1577" s="42" t="s">
        <v>581</v>
      </c>
      <c r="N1577" s="42" t="s">
        <v>8876</v>
      </c>
      <c r="O1577" s="42"/>
    </row>
    <row r="1578" spans="1:15" x14ac:dyDescent="0.3">
      <c r="A1578" s="42" t="s">
        <v>2701</v>
      </c>
      <c r="B1578" s="42" t="s">
        <v>4131</v>
      </c>
      <c r="C1578" s="43" t="s">
        <v>8878</v>
      </c>
      <c r="D1578" s="42" t="s">
        <v>142</v>
      </c>
      <c r="E1578" s="43" t="s">
        <v>2289</v>
      </c>
      <c r="F1578" s="42" t="s">
        <v>578</v>
      </c>
      <c r="G1578" s="42" t="s">
        <v>4130</v>
      </c>
      <c r="H1578" s="42" t="s">
        <v>70</v>
      </c>
      <c r="I1578" s="42" t="s">
        <v>4132</v>
      </c>
      <c r="J1578" s="42" t="s">
        <v>2554</v>
      </c>
      <c r="K1578" s="42" t="s">
        <v>231</v>
      </c>
      <c r="L1578" s="42" t="s">
        <v>275</v>
      </c>
      <c r="M1578" s="42" t="s">
        <v>581</v>
      </c>
      <c r="N1578" s="42" t="s">
        <v>8876</v>
      </c>
      <c r="O1578" s="42"/>
    </row>
    <row r="1579" spans="1:15" x14ac:dyDescent="0.3">
      <c r="A1579" s="42" t="s">
        <v>2701</v>
      </c>
      <c r="B1579" s="42" t="s">
        <v>4134</v>
      </c>
      <c r="C1579" s="43" t="s">
        <v>8878</v>
      </c>
      <c r="D1579" s="42" t="s">
        <v>142</v>
      </c>
      <c r="E1579" s="43" t="s">
        <v>2289</v>
      </c>
      <c r="F1579" s="42" t="s">
        <v>578</v>
      </c>
      <c r="G1579" s="42" t="s">
        <v>4133</v>
      </c>
      <c r="H1579" s="42" t="s">
        <v>70</v>
      </c>
      <c r="I1579" s="42" t="s">
        <v>4135</v>
      </c>
      <c r="J1579" s="42" t="s">
        <v>2554</v>
      </c>
      <c r="K1579" s="42" t="s">
        <v>231</v>
      </c>
      <c r="L1579" s="42" t="s">
        <v>275</v>
      </c>
      <c r="M1579" s="42" t="s">
        <v>581</v>
      </c>
      <c r="N1579" s="42" t="s">
        <v>8876</v>
      </c>
      <c r="O1579" s="42"/>
    </row>
    <row r="1580" spans="1:15" x14ac:dyDescent="0.3">
      <c r="A1580" s="42" t="s">
        <v>2701</v>
      </c>
      <c r="B1580" s="42" t="s">
        <v>2742</v>
      </c>
      <c r="C1580" s="43" t="s">
        <v>8878</v>
      </c>
      <c r="D1580" s="42" t="s">
        <v>142</v>
      </c>
      <c r="E1580" s="43" t="s">
        <v>2289</v>
      </c>
      <c r="F1580" s="42" t="s">
        <v>436</v>
      </c>
      <c r="G1580" s="42" t="s">
        <v>2741</v>
      </c>
      <c r="H1580" s="42" t="s">
        <v>70</v>
      </c>
      <c r="I1580" s="42" t="s">
        <v>2743</v>
      </c>
      <c r="J1580" s="42" t="s">
        <v>2554</v>
      </c>
      <c r="K1580" s="42" t="s">
        <v>231</v>
      </c>
      <c r="L1580" s="42" t="s">
        <v>275</v>
      </c>
      <c r="M1580" s="42" t="s">
        <v>442</v>
      </c>
      <c r="N1580" s="42" t="s">
        <v>8876</v>
      </c>
      <c r="O1580" s="42"/>
    </row>
    <row r="1581" spans="1:15" x14ac:dyDescent="0.3">
      <c r="A1581" s="42" t="s">
        <v>2701</v>
      </c>
      <c r="B1581" s="42" t="s">
        <v>4254</v>
      </c>
      <c r="C1581" s="43" t="s">
        <v>8878</v>
      </c>
      <c r="D1581" s="42" t="s">
        <v>142</v>
      </c>
      <c r="E1581" s="43" t="s">
        <v>2289</v>
      </c>
      <c r="F1581" s="42" t="s">
        <v>596</v>
      </c>
      <c r="G1581" s="42" t="s">
        <v>4253</v>
      </c>
      <c r="H1581" s="42" t="s">
        <v>70</v>
      </c>
      <c r="I1581" s="42" t="s">
        <v>4255</v>
      </c>
      <c r="J1581" s="42" t="s">
        <v>2554</v>
      </c>
      <c r="K1581" s="42" t="s">
        <v>231</v>
      </c>
      <c r="L1581" s="42" t="s">
        <v>275</v>
      </c>
      <c r="M1581" s="42" t="s">
        <v>599</v>
      </c>
      <c r="N1581" s="42" t="s">
        <v>8876</v>
      </c>
      <c r="O1581" s="42"/>
    </row>
    <row r="1582" spans="1:15" x14ac:dyDescent="0.3">
      <c r="A1582" s="42" t="s">
        <v>2701</v>
      </c>
      <c r="B1582" s="42" t="s">
        <v>4257</v>
      </c>
      <c r="C1582" s="43" t="s">
        <v>8878</v>
      </c>
      <c r="D1582" s="42" t="s">
        <v>142</v>
      </c>
      <c r="E1582" s="43" t="s">
        <v>2289</v>
      </c>
      <c r="F1582" s="42" t="s">
        <v>596</v>
      </c>
      <c r="G1582" s="42" t="s">
        <v>4256</v>
      </c>
      <c r="H1582" s="42" t="s">
        <v>70</v>
      </c>
      <c r="I1582" s="42" t="s">
        <v>4258</v>
      </c>
      <c r="J1582" s="42" t="s">
        <v>2554</v>
      </c>
      <c r="K1582" s="42" t="s">
        <v>231</v>
      </c>
      <c r="L1582" s="42" t="s">
        <v>275</v>
      </c>
      <c r="M1582" s="42" t="s">
        <v>599</v>
      </c>
      <c r="N1582" s="42" t="s">
        <v>8876</v>
      </c>
      <c r="O1582" s="42"/>
    </row>
    <row r="1583" spans="1:15" x14ac:dyDescent="0.3">
      <c r="A1583" s="42" t="s">
        <v>2701</v>
      </c>
      <c r="B1583" s="42" t="s">
        <v>4266</v>
      </c>
      <c r="C1583" s="43" t="s">
        <v>2556</v>
      </c>
      <c r="D1583" s="42" t="s">
        <v>142</v>
      </c>
      <c r="E1583" s="43" t="s">
        <v>2289</v>
      </c>
      <c r="F1583" s="42" t="s">
        <v>596</v>
      </c>
      <c r="G1583" s="42" t="s">
        <v>4265</v>
      </c>
      <c r="H1583" s="42" t="s">
        <v>70</v>
      </c>
      <c r="I1583" s="42" t="s">
        <v>4267</v>
      </c>
      <c r="J1583" s="42" t="s">
        <v>2554</v>
      </c>
      <c r="K1583" s="42" t="s">
        <v>231</v>
      </c>
      <c r="L1583" s="42" t="s">
        <v>275</v>
      </c>
      <c r="M1583" s="42" t="s">
        <v>599</v>
      </c>
      <c r="N1583" s="42" t="s">
        <v>8876</v>
      </c>
      <c r="O1583" s="42"/>
    </row>
    <row r="1584" spans="1:15" x14ac:dyDescent="0.3">
      <c r="A1584" s="42" t="s">
        <v>2701</v>
      </c>
      <c r="B1584" s="42" t="s">
        <v>4260</v>
      </c>
      <c r="C1584" s="43" t="s">
        <v>8878</v>
      </c>
      <c r="D1584" s="42" t="s">
        <v>142</v>
      </c>
      <c r="E1584" s="43" t="s">
        <v>2289</v>
      </c>
      <c r="F1584" s="42" t="s">
        <v>596</v>
      </c>
      <c r="G1584" s="42" t="s">
        <v>4259</v>
      </c>
      <c r="H1584" s="42" t="s">
        <v>70</v>
      </c>
      <c r="I1584" s="42" t="s">
        <v>4261</v>
      </c>
      <c r="J1584" s="42" t="s">
        <v>2554</v>
      </c>
      <c r="K1584" s="42" t="s">
        <v>231</v>
      </c>
      <c r="L1584" s="42" t="s">
        <v>275</v>
      </c>
      <c r="M1584" s="42" t="s">
        <v>599</v>
      </c>
      <c r="N1584" s="42" t="s">
        <v>8876</v>
      </c>
      <c r="O1584" s="42"/>
    </row>
    <row r="1585" spans="1:15" x14ac:dyDescent="0.3">
      <c r="A1585" s="42" t="s">
        <v>2701</v>
      </c>
      <c r="B1585" s="42" t="s">
        <v>4269</v>
      </c>
      <c r="C1585" s="43" t="s">
        <v>2556</v>
      </c>
      <c r="D1585" s="42" t="s">
        <v>142</v>
      </c>
      <c r="E1585" s="43" t="s">
        <v>2289</v>
      </c>
      <c r="F1585" s="42" t="s">
        <v>596</v>
      </c>
      <c r="G1585" s="42" t="s">
        <v>4268</v>
      </c>
      <c r="H1585" s="42" t="s">
        <v>70</v>
      </c>
      <c r="I1585" s="42" t="s">
        <v>4270</v>
      </c>
      <c r="J1585" s="42" t="s">
        <v>2554</v>
      </c>
      <c r="K1585" s="42" t="s">
        <v>231</v>
      </c>
      <c r="L1585" s="42" t="s">
        <v>275</v>
      </c>
      <c r="M1585" s="42" t="s">
        <v>599</v>
      </c>
      <c r="N1585" s="42" t="s">
        <v>8876</v>
      </c>
      <c r="O1585" s="42"/>
    </row>
    <row r="1586" spans="1:15" x14ac:dyDescent="0.3">
      <c r="A1586" s="42" t="s">
        <v>2701</v>
      </c>
      <c r="B1586" s="42" t="s">
        <v>4059</v>
      </c>
      <c r="C1586" s="43" t="s">
        <v>8878</v>
      </c>
      <c r="D1586" s="42" t="s">
        <v>142</v>
      </c>
      <c r="E1586" s="43" t="s">
        <v>2289</v>
      </c>
      <c r="F1586" s="42" t="s">
        <v>566</v>
      </c>
      <c r="G1586" s="42" t="s">
        <v>4058</v>
      </c>
      <c r="H1586" s="42" t="s">
        <v>70</v>
      </c>
      <c r="I1586" s="42" t="s">
        <v>4060</v>
      </c>
      <c r="J1586" s="42" t="s">
        <v>2554</v>
      </c>
      <c r="K1586" s="42" t="s">
        <v>231</v>
      </c>
      <c r="L1586" s="42" t="s">
        <v>275</v>
      </c>
      <c r="M1586" s="42" t="s">
        <v>569</v>
      </c>
      <c r="N1586" s="42" t="s">
        <v>8876</v>
      </c>
      <c r="O1586" s="42"/>
    </row>
    <row r="1587" spans="1:15" x14ac:dyDescent="0.3">
      <c r="A1587" s="42" t="s">
        <v>2701</v>
      </c>
      <c r="B1587" s="42" t="s">
        <v>4013</v>
      </c>
      <c r="C1587" s="43" t="s">
        <v>8878</v>
      </c>
      <c r="D1587" s="42" t="s">
        <v>142</v>
      </c>
      <c r="E1587" s="43" t="s">
        <v>2289</v>
      </c>
      <c r="F1587" s="42" t="s">
        <v>556</v>
      </c>
      <c r="G1587" s="42" t="s">
        <v>4012</v>
      </c>
      <c r="H1587" s="42" t="s">
        <v>70</v>
      </c>
      <c r="I1587" s="42" t="s">
        <v>4014</v>
      </c>
      <c r="J1587" s="42" t="s">
        <v>2554</v>
      </c>
      <c r="K1587" s="42" t="s">
        <v>231</v>
      </c>
      <c r="L1587" s="42" t="s">
        <v>275</v>
      </c>
      <c r="M1587" s="42" t="s">
        <v>303</v>
      </c>
      <c r="N1587" s="42" t="s">
        <v>8876</v>
      </c>
      <c r="O1587" s="42"/>
    </row>
    <row r="1588" spans="1:15" x14ac:dyDescent="0.3">
      <c r="A1588" s="42" t="s">
        <v>2701</v>
      </c>
      <c r="B1588" s="42" t="s">
        <v>5160</v>
      </c>
      <c r="C1588" s="43" t="s">
        <v>8878</v>
      </c>
      <c r="D1588" s="42" t="s">
        <v>142</v>
      </c>
      <c r="E1588" s="43" t="s">
        <v>2289</v>
      </c>
      <c r="F1588" s="42" t="s">
        <v>660</v>
      </c>
      <c r="G1588" s="42" t="s">
        <v>5159</v>
      </c>
      <c r="H1588" s="42" t="s">
        <v>70</v>
      </c>
      <c r="I1588" s="42" t="s">
        <v>5161</v>
      </c>
      <c r="J1588" s="42" t="s">
        <v>2554</v>
      </c>
      <c r="K1588" s="42" t="s">
        <v>231</v>
      </c>
      <c r="L1588" s="42" t="s">
        <v>275</v>
      </c>
      <c r="M1588" s="42" t="s">
        <v>8879</v>
      </c>
      <c r="N1588" s="42" t="s">
        <v>8876</v>
      </c>
      <c r="O1588" s="42"/>
    </row>
    <row r="1589" spans="1:15" x14ac:dyDescent="0.3">
      <c r="A1589" s="42" t="s">
        <v>2701</v>
      </c>
      <c r="B1589" s="42" t="s">
        <v>5163</v>
      </c>
      <c r="C1589" s="43" t="s">
        <v>8878</v>
      </c>
      <c r="D1589" s="42" t="s">
        <v>142</v>
      </c>
      <c r="E1589" s="43" t="s">
        <v>2289</v>
      </c>
      <c r="F1589" s="42" t="s">
        <v>660</v>
      </c>
      <c r="G1589" s="42" t="s">
        <v>5162</v>
      </c>
      <c r="H1589" s="42" t="s">
        <v>70</v>
      </c>
      <c r="I1589" s="42" t="s">
        <v>5164</v>
      </c>
      <c r="J1589" s="42" t="s">
        <v>2554</v>
      </c>
      <c r="K1589" s="42" t="s">
        <v>231</v>
      </c>
      <c r="L1589" s="42" t="s">
        <v>275</v>
      </c>
      <c r="M1589" s="42" t="s">
        <v>8879</v>
      </c>
      <c r="N1589" s="42" t="s">
        <v>8876</v>
      </c>
      <c r="O1589" s="42"/>
    </row>
    <row r="1590" spans="1:15" x14ac:dyDescent="0.3">
      <c r="A1590" s="42" t="s">
        <v>2701</v>
      </c>
      <c r="B1590" s="42" t="s">
        <v>5509</v>
      </c>
      <c r="C1590" s="43" t="s">
        <v>8878</v>
      </c>
      <c r="D1590" s="42" t="s">
        <v>142</v>
      </c>
      <c r="E1590" s="43" t="s">
        <v>2289</v>
      </c>
      <c r="F1590" s="42" t="s">
        <v>673</v>
      </c>
      <c r="G1590" s="42" t="s">
        <v>5508</v>
      </c>
      <c r="H1590" s="42" t="s">
        <v>70</v>
      </c>
      <c r="I1590" s="42" t="s">
        <v>5510</v>
      </c>
      <c r="J1590" s="42" t="s">
        <v>2554</v>
      </c>
      <c r="K1590" s="42" t="s">
        <v>231</v>
      </c>
      <c r="L1590" s="42" t="s">
        <v>275</v>
      </c>
      <c r="M1590" s="42" t="s">
        <v>9077</v>
      </c>
      <c r="N1590" s="42" t="s">
        <v>8876</v>
      </c>
      <c r="O1590" s="42"/>
    </row>
    <row r="1591" spans="1:15" x14ac:dyDescent="0.3">
      <c r="A1591" s="42" t="s">
        <v>2701</v>
      </c>
      <c r="B1591" s="42" t="s">
        <v>5772</v>
      </c>
      <c r="C1591" s="43" t="s">
        <v>8878</v>
      </c>
      <c r="D1591" s="42" t="s">
        <v>142</v>
      </c>
      <c r="E1591" s="43" t="s">
        <v>2289</v>
      </c>
      <c r="F1591" s="42" t="s">
        <v>684</v>
      </c>
      <c r="G1591" s="42" t="s">
        <v>5771</v>
      </c>
      <c r="H1591" s="42" t="s">
        <v>70</v>
      </c>
      <c r="I1591" s="42" t="s">
        <v>5773</v>
      </c>
      <c r="J1591" s="42" t="s">
        <v>2554</v>
      </c>
      <c r="K1591" s="42" t="s">
        <v>231</v>
      </c>
      <c r="L1591" s="42" t="s">
        <v>275</v>
      </c>
      <c r="M1591" s="42" t="s">
        <v>9078</v>
      </c>
      <c r="N1591" s="42" t="s">
        <v>8876</v>
      </c>
      <c r="O1591" s="42"/>
    </row>
    <row r="1592" spans="1:15" x14ac:dyDescent="0.3">
      <c r="A1592" s="42" t="s">
        <v>2701</v>
      </c>
      <c r="B1592" s="42" t="s">
        <v>2818</v>
      </c>
      <c r="C1592" s="43" t="s">
        <v>8878</v>
      </c>
      <c r="D1592" s="42" t="s">
        <v>142</v>
      </c>
      <c r="E1592" s="43" t="s">
        <v>2289</v>
      </c>
      <c r="F1592" s="42" t="s">
        <v>445</v>
      </c>
      <c r="G1592" s="42" t="s">
        <v>2817</v>
      </c>
      <c r="H1592" s="42" t="s">
        <v>70</v>
      </c>
      <c r="I1592" s="42" t="s">
        <v>2819</v>
      </c>
      <c r="J1592" s="42" t="s">
        <v>2554</v>
      </c>
      <c r="K1592" s="42" t="s">
        <v>231</v>
      </c>
      <c r="L1592" s="42" t="s">
        <v>275</v>
      </c>
      <c r="M1592" s="42" t="s">
        <v>448</v>
      </c>
      <c r="N1592" s="42" t="s">
        <v>8876</v>
      </c>
      <c r="O1592" s="42"/>
    </row>
    <row r="1593" spans="1:15" x14ac:dyDescent="0.3">
      <c r="A1593" s="42" t="s">
        <v>2701</v>
      </c>
      <c r="B1593" s="42" t="s">
        <v>2824</v>
      </c>
      <c r="C1593" s="43" t="s">
        <v>8878</v>
      </c>
      <c r="D1593" s="42" t="s">
        <v>142</v>
      </c>
      <c r="E1593" s="43" t="s">
        <v>2289</v>
      </c>
      <c r="F1593" s="42" t="s">
        <v>445</v>
      </c>
      <c r="G1593" s="42" t="s">
        <v>2823</v>
      </c>
      <c r="H1593" s="42" t="s">
        <v>70</v>
      </c>
      <c r="I1593" s="42" t="s">
        <v>2825</v>
      </c>
      <c r="J1593" s="42" t="s">
        <v>2554</v>
      </c>
      <c r="K1593" s="42" t="s">
        <v>231</v>
      </c>
      <c r="L1593" s="42" t="s">
        <v>275</v>
      </c>
      <c r="M1593" s="42" t="s">
        <v>448</v>
      </c>
      <c r="N1593" s="42" t="s">
        <v>8876</v>
      </c>
      <c r="O1593" s="42"/>
    </row>
    <row r="1594" spans="1:15" x14ac:dyDescent="0.3">
      <c r="A1594" s="42" t="s">
        <v>2701</v>
      </c>
      <c r="B1594" s="42" t="s">
        <v>2857</v>
      </c>
      <c r="C1594" s="43" t="s">
        <v>2556</v>
      </c>
      <c r="D1594" s="42" t="s">
        <v>142</v>
      </c>
      <c r="E1594" s="43" t="s">
        <v>2289</v>
      </c>
      <c r="F1594" s="42" t="s">
        <v>449</v>
      </c>
      <c r="G1594" s="42" t="s">
        <v>2856</v>
      </c>
      <c r="H1594" s="42" t="s">
        <v>70</v>
      </c>
      <c r="I1594" s="42" t="s">
        <v>2858</v>
      </c>
      <c r="J1594" s="42" t="s">
        <v>2554</v>
      </c>
      <c r="K1594" s="42" t="s">
        <v>231</v>
      </c>
      <c r="L1594" s="42" t="s">
        <v>275</v>
      </c>
      <c r="M1594" s="42" t="s">
        <v>448</v>
      </c>
      <c r="N1594" s="42" t="s">
        <v>8876</v>
      </c>
      <c r="O1594" s="42"/>
    </row>
    <row r="1595" spans="1:15" x14ac:dyDescent="0.3">
      <c r="A1595" s="42" t="s">
        <v>2701</v>
      </c>
      <c r="B1595" s="42" t="s">
        <v>2827</v>
      </c>
      <c r="C1595" s="43" t="s">
        <v>8878</v>
      </c>
      <c r="D1595" s="42" t="s">
        <v>142</v>
      </c>
      <c r="E1595" s="43" t="s">
        <v>2289</v>
      </c>
      <c r="F1595" s="42" t="s">
        <v>445</v>
      </c>
      <c r="G1595" s="42" t="s">
        <v>2826</v>
      </c>
      <c r="H1595" s="42" t="s">
        <v>70</v>
      </c>
      <c r="I1595" s="42" t="s">
        <v>2828</v>
      </c>
      <c r="J1595" s="42" t="s">
        <v>2554</v>
      </c>
      <c r="K1595" s="42" t="s">
        <v>231</v>
      </c>
      <c r="L1595" s="42" t="s">
        <v>275</v>
      </c>
      <c r="M1595" s="42" t="s">
        <v>448</v>
      </c>
      <c r="N1595" s="42" t="s">
        <v>8876</v>
      </c>
      <c r="O1595" s="42"/>
    </row>
    <row r="1596" spans="1:15" x14ac:dyDescent="0.3">
      <c r="A1596" s="42" t="s">
        <v>2701</v>
      </c>
      <c r="B1596" s="42" t="s">
        <v>2833</v>
      </c>
      <c r="C1596" s="43" t="s">
        <v>8878</v>
      </c>
      <c r="D1596" s="42" t="s">
        <v>142</v>
      </c>
      <c r="E1596" s="43" t="s">
        <v>2289</v>
      </c>
      <c r="F1596" s="42" t="s">
        <v>445</v>
      </c>
      <c r="G1596" s="42" t="s">
        <v>2832</v>
      </c>
      <c r="H1596" s="42" t="s">
        <v>70</v>
      </c>
      <c r="I1596" s="42" t="s">
        <v>2834</v>
      </c>
      <c r="J1596" s="42" t="s">
        <v>2554</v>
      </c>
      <c r="K1596" s="42" t="s">
        <v>231</v>
      </c>
      <c r="L1596" s="42" t="s">
        <v>275</v>
      </c>
      <c r="M1596" s="42" t="s">
        <v>448</v>
      </c>
      <c r="N1596" s="42" t="s">
        <v>8876</v>
      </c>
      <c r="O1596" s="42"/>
    </row>
    <row r="1597" spans="1:15" x14ac:dyDescent="0.3">
      <c r="A1597" s="42" t="s">
        <v>2701</v>
      </c>
      <c r="B1597" s="42" t="s">
        <v>2836</v>
      </c>
      <c r="C1597" s="43" t="s">
        <v>8878</v>
      </c>
      <c r="D1597" s="42" t="s">
        <v>142</v>
      </c>
      <c r="E1597" s="43" t="s">
        <v>2289</v>
      </c>
      <c r="F1597" s="42" t="s">
        <v>445</v>
      </c>
      <c r="G1597" s="42" t="s">
        <v>2835</v>
      </c>
      <c r="H1597" s="42" t="s">
        <v>70</v>
      </c>
      <c r="I1597" s="42" t="s">
        <v>2837</v>
      </c>
      <c r="J1597" s="42" t="s">
        <v>2554</v>
      </c>
      <c r="K1597" s="42" t="s">
        <v>231</v>
      </c>
      <c r="L1597" s="42" t="s">
        <v>275</v>
      </c>
      <c r="M1597" s="42" t="s">
        <v>448</v>
      </c>
      <c r="N1597" s="42" t="s">
        <v>8876</v>
      </c>
      <c r="O1597" s="42"/>
    </row>
    <row r="1598" spans="1:15" x14ac:dyDescent="0.3">
      <c r="A1598" s="42" t="s">
        <v>2701</v>
      </c>
      <c r="B1598" s="42" t="s">
        <v>2839</v>
      </c>
      <c r="C1598" s="43" t="s">
        <v>8878</v>
      </c>
      <c r="D1598" s="42" t="s">
        <v>142</v>
      </c>
      <c r="E1598" s="43" t="s">
        <v>2289</v>
      </c>
      <c r="F1598" s="42" t="s">
        <v>445</v>
      </c>
      <c r="G1598" s="42" t="s">
        <v>2838</v>
      </c>
      <c r="H1598" s="42" t="s">
        <v>70</v>
      </c>
      <c r="I1598" s="42" t="s">
        <v>2840</v>
      </c>
      <c r="J1598" s="42" t="s">
        <v>2554</v>
      </c>
      <c r="K1598" s="42" t="s">
        <v>231</v>
      </c>
      <c r="L1598" s="42" t="s">
        <v>275</v>
      </c>
      <c r="M1598" s="42" t="s">
        <v>448</v>
      </c>
      <c r="N1598" s="42" t="s">
        <v>8876</v>
      </c>
      <c r="O1598" s="42"/>
    </row>
    <row r="1599" spans="1:15" x14ac:dyDescent="0.3">
      <c r="A1599" s="42" t="s">
        <v>2701</v>
      </c>
      <c r="B1599" s="42" t="s">
        <v>3638</v>
      </c>
      <c r="C1599" s="43" t="s">
        <v>8878</v>
      </c>
      <c r="D1599" s="42" t="s">
        <v>142</v>
      </c>
      <c r="E1599" s="43" t="s">
        <v>2289</v>
      </c>
      <c r="F1599" s="42" t="s">
        <v>516</v>
      </c>
      <c r="G1599" s="42" t="s">
        <v>3637</v>
      </c>
      <c r="H1599" s="42" t="s">
        <v>70</v>
      </c>
      <c r="I1599" s="42" t="s">
        <v>3639</v>
      </c>
      <c r="J1599" s="42" t="s">
        <v>2554</v>
      </c>
      <c r="K1599" s="42" t="s">
        <v>231</v>
      </c>
      <c r="L1599" s="42" t="s">
        <v>275</v>
      </c>
      <c r="M1599" s="42" t="s">
        <v>519</v>
      </c>
      <c r="N1599" s="42" t="s">
        <v>8876</v>
      </c>
      <c r="O1599" s="42"/>
    </row>
    <row r="1600" spans="1:15" x14ac:dyDescent="0.3">
      <c r="A1600" s="42" t="s">
        <v>2701</v>
      </c>
      <c r="B1600" s="42" t="s">
        <v>3641</v>
      </c>
      <c r="C1600" s="43" t="s">
        <v>8878</v>
      </c>
      <c r="D1600" s="42" t="s">
        <v>142</v>
      </c>
      <c r="E1600" s="43" t="s">
        <v>2289</v>
      </c>
      <c r="F1600" s="42" t="s">
        <v>516</v>
      </c>
      <c r="G1600" s="42" t="s">
        <v>3640</v>
      </c>
      <c r="H1600" s="42" t="s">
        <v>70</v>
      </c>
      <c r="I1600" s="42" t="s">
        <v>3642</v>
      </c>
      <c r="J1600" s="42" t="s">
        <v>2554</v>
      </c>
      <c r="K1600" s="42" t="s">
        <v>231</v>
      </c>
      <c r="L1600" s="42" t="s">
        <v>275</v>
      </c>
      <c r="M1600" s="42" t="s">
        <v>519</v>
      </c>
      <c r="N1600" s="42" t="s">
        <v>8876</v>
      </c>
      <c r="O1600" s="42"/>
    </row>
    <row r="1601" spans="1:15" x14ac:dyDescent="0.3">
      <c r="A1601" s="42" t="s">
        <v>2701</v>
      </c>
      <c r="B1601" s="42" t="s">
        <v>3644</v>
      </c>
      <c r="C1601" s="43" t="s">
        <v>8878</v>
      </c>
      <c r="D1601" s="42" t="s">
        <v>142</v>
      </c>
      <c r="E1601" s="43" t="s">
        <v>2289</v>
      </c>
      <c r="F1601" s="42" t="s">
        <v>516</v>
      </c>
      <c r="G1601" s="42" t="s">
        <v>3643</v>
      </c>
      <c r="H1601" s="42" t="s">
        <v>70</v>
      </c>
      <c r="I1601" s="42" t="s">
        <v>3645</v>
      </c>
      <c r="J1601" s="42" t="s">
        <v>2554</v>
      </c>
      <c r="K1601" s="42" t="s">
        <v>231</v>
      </c>
      <c r="L1601" s="42" t="s">
        <v>275</v>
      </c>
      <c r="M1601" s="42" t="s">
        <v>519</v>
      </c>
      <c r="N1601" s="42" t="s">
        <v>8876</v>
      </c>
      <c r="O1601" s="42"/>
    </row>
    <row r="1602" spans="1:15" x14ac:dyDescent="0.3">
      <c r="A1602" s="42" t="s">
        <v>2701</v>
      </c>
      <c r="B1602" s="42" t="s">
        <v>5166</v>
      </c>
      <c r="C1602" s="43" t="s">
        <v>8878</v>
      </c>
      <c r="D1602" s="42" t="s">
        <v>142</v>
      </c>
      <c r="E1602" s="43" t="s">
        <v>2289</v>
      </c>
      <c r="F1602" s="42" t="s">
        <v>660</v>
      </c>
      <c r="G1602" s="42" t="s">
        <v>5165</v>
      </c>
      <c r="H1602" s="42" t="s">
        <v>70</v>
      </c>
      <c r="I1602" s="42" t="s">
        <v>5167</v>
      </c>
      <c r="J1602" s="42" t="s">
        <v>2554</v>
      </c>
      <c r="K1602" s="42" t="s">
        <v>231</v>
      </c>
      <c r="L1602" s="42" t="s">
        <v>275</v>
      </c>
      <c r="M1602" s="42" t="s">
        <v>9079</v>
      </c>
      <c r="N1602" s="42" t="s">
        <v>8876</v>
      </c>
      <c r="O1602" s="42"/>
    </row>
    <row r="1603" spans="1:15" x14ac:dyDescent="0.3">
      <c r="A1603" s="42" t="s">
        <v>2701</v>
      </c>
      <c r="B1603" s="42" t="s">
        <v>5169</v>
      </c>
      <c r="C1603" s="43" t="s">
        <v>8878</v>
      </c>
      <c r="D1603" s="42" t="s">
        <v>142</v>
      </c>
      <c r="E1603" s="43" t="s">
        <v>2289</v>
      </c>
      <c r="F1603" s="42" t="s">
        <v>660</v>
      </c>
      <c r="G1603" s="42" t="s">
        <v>5168</v>
      </c>
      <c r="H1603" s="42" t="s">
        <v>70</v>
      </c>
      <c r="I1603" s="42" t="s">
        <v>5170</v>
      </c>
      <c r="J1603" s="42" t="s">
        <v>2554</v>
      </c>
      <c r="K1603" s="42" t="s">
        <v>231</v>
      </c>
      <c r="L1603" s="42" t="s">
        <v>275</v>
      </c>
      <c r="M1603" s="42" t="s">
        <v>9079</v>
      </c>
      <c r="N1603" s="42" t="s">
        <v>8876</v>
      </c>
      <c r="O1603" s="42"/>
    </row>
    <row r="1604" spans="1:15" x14ac:dyDescent="0.3">
      <c r="A1604" s="42" t="s">
        <v>2701</v>
      </c>
      <c r="B1604" s="42" t="s">
        <v>4068</v>
      </c>
      <c r="C1604" s="43" t="s">
        <v>8878</v>
      </c>
      <c r="D1604" s="42" t="s">
        <v>142</v>
      </c>
      <c r="E1604" s="43" t="s">
        <v>2289</v>
      </c>
      <c r="F1604" s="42" t="s">
        <v>570</v>
      </c>
      <c r="G1604" s="42" t="s">
        <v>4067</v>
      </c>
      <c r="H1604" s="42" t="s">
        <v>70</v>
      </c>
      <c r="I1604" s="42" t="s">
        <v>4069</v>
      </c>
      <c r="J1604" s="42" t="s">
        <v>2554</v>
      </c>
      <c r="K1604" s="42" t="s">
        <v>231</v>
      </c>
      <c r="L1604" s="42" t="s">
        <v>275</v>
      </c>
      <c r="M1604" s="42" t="s">
        <v>246</v>
      </c>
      <c r="N1604" s="42" t="s">
        <v>8876</v>
      </c>
      <c r="O1604" s="42"/>
    </row>
    <row r="1605" spans="1:15" x14ac:dyDescent="0.3">
      <c r="A1605" s="42" t="s">
        <v>2701</v>
      </c>
      <c r="B1605" s="42" t="s">
        <v>4074</v>
      </c>
      <c r="C1605" s="43" t="s">
        <v>2556</v>
      </c>
      <c r="D1605" s="42" t="s">
        <v>142</v>
      </c>
      <c r="E1605" s="43" t="s">
        <v>2289</v>
      </c>
      <c r="F1605" s="42" t="s">
        <v>570</v>
      </c>
      <c r="G1605" s="42" t="s">
        <v>4073</v>
      </c>
      <c r="H1605" s="42" t="s">
        <v>70</v>
      </c>
      <c r="I1605" s="42" t="s">
        <v>4075</v>
      </c>
      <c r="J1605" s="42" t="s">
        <v>2554</v>
      </c>
      <c r="K1605" s="42" t="s">
        <v>231</v>
      </c>
      <c r="L1605" s="42" t="s">
        <v>275</v>
      </c>
      <c r="M1605" s="42" t="s">
        <v>246</v>
      </c>
      <c r="N1605" s="42" t="s">
        <v>8876</v>
      </c>
      <c r="O1605" s="42"/>
    </row>
    <row r="1606" spans="1:15" x14ac:dyDescent="0.3">
      <c r="A1606" s="42" t="s">
        <v>2701</v>
      </c>
      <c r="B1606" s="42" t="s">
        <v>4287</v>
      </c>
      <c r="C1606" s="43" t="s">
        <v>8878</v>
      </c>
      <c r="D1606" s="42" t="s">
        <v>142</v>
      </c>
      <c r="E1606" s="43" t="s">
        <v>2289</v>
      </c>
      <c r="F1606" s="42" t="s">
        <v>600</v>
      </c>
      <c r="G1606" s="42" t="s">
        <v>4286</v>
      </c>
      <c r="H1606" s="42" t="s">
        <v>70</v>
      </c>
      <c r="I1606" s="42" t="s">
        <v>4288</v>
      </c>
      <c r="J1606" s="42" t="s">
        <v>2554</v>
      </c>
      <c r="K1606" s="42" t="s">
        <v>231</v>
      </c>
      <c r="L1606" s="42" t="s">
        <v>275</v>
      </c>
      <c r="M1606" s="42" t="s">
        <v>603</v>
      </c>
      <c r="N1606" s="42" t="s">
        <v>8876</v>
      </c>
      <c r="O1606" s="42"/>
    </row>
    <row r="1607" spans="1:15" x14ac:dyDescent="0.3">
      <c r="A1607" s="42" t="s">
        <v>2701</v>
      </c>
      <c r="B1607" s="42" t="s">
        <v>4302</v>
      </c>
      <c r="C1607" s="43" t="s">
        <v>2556</v>
      </c>
      <c r="D1607" s="42" t="s">
        <v>142</v>
      </c>
      <c r="E1607" s="43" t="s">
        <v>2289</v>
      </c>
      <c r="F1607" s="42" t="s">
        <v>600</v>
      </c>
      <c r="G1607" s="42" t="s">
        <v>4301</v>
      </c>
      <c r="H1607" s="42" t="s">
        <v>70</v>
      </c>
      <c r="I1607" s="42" t="s">
        <v>4303</v>
      </c>
      <c r="J1607" s="42" t="s">
        <v>2554</v>
      </c>
      <c r="K1607" s="42" t="s">
        <v>231</v>
      </c>
      <c r="L1607" s="42" t="s">
        <v>275</v>
      </c>
      <c r="M1607" s="42" t="s">
        <v>603</v>
      </c>
      <c r="N1607" s="42" t="s">
        <v>8876</v>
      </c>
      <c r="O1607" s="42"/>
    </row>
    <row r="1608" spans="1:15" x14ac:dyDescent="0.3">
      <c r="A1608" s="42" t="s">
        <v>2701</v>
      </c>
      <c r="B1608" s="42" t="s">
        <v>4305</v>
      </c>
      <c r="C1608" s="43" t="s">
        <v>2556</v>
      </c>
      <c r="D1608" s="42" t="s">
        <v>142</v>
      </c>
      <c r="E1608" s="43" t="s">
        <v>2289</v>
      </c>
      <c r="F1608" s="42" t="s">
        <v>600</v>
      </c>
      <c r="G1608" s="42" t="s">
        <v>4304</v>
      </c>
      <c r="H1608" s="42" t="s">
        <v>70</v>
      </c>
      <c r="I1608" s="42" t="s">
        <v>4306</v>
      </c>
      <c r="J1608" s="42" t="s">
        <v>2554</v>
      </c>
      <c r="K1608" s="42" t="s">
        <v>231</v>
      </c>
      <c r="L1608" s="42" t="s">
        <v>275</v>
      </c>
      <c r="M1608" s="42" t="s">
        <v>603</v>
      </c>
      <c r="N1608" s="42" t="s">
        <v>8876</v>
      </c>
      <c r="O1608" s="42"/>
    </row>
    <row r="1609" spans="1:15" x14ac:dyDescent="0.3">
      <c r="A1609" s="42" t="s">
        <v>2701</v>
      </c>
      <c r="B1609" s="42" t="s">
        <v>4293</v>
      </c>
      <c r="C1609" s="43" t="s">
        <v>2556</v>
      </c>
      <c r="D1609" s="42" t="s">
        <v>142</v>
      </c>
      <c r="E1609" s="43" t="s">
        <v>2289</v>
      </c>
      <c r="F1609" s="42" t="s">
        <v>600</v>
      </c>
      <c r="G1609" s="42" t="s">
        <v>4292</v>
      </c>
      <c r="H1609" s="42" t="s">
        <v>70</v>
      </c>
      <c r="I1609" s="42" t="s">
        <v>4294</v>
      </c>
      <c r="J1609" s="42" t="s">
        <v>2554</v>
      </c>
      <c r="K1609" s="42" t="s">
        <v>231</v>
      </c>
      <c r="L1609" s="42" t="s">
        <v>275</v>
      </c>
      <c r="M1609" s="42" t="s">
        <v>603</v>
      </c>
      <c r="N1609" s="42" t="s">
        <v>8876</v>
      </c>
      <c r="O1609" s="42"/>
    </row>
    <row r="1610" spans="1:15" x14ac:dyDescent="0.3">
      <c r="A1610" s="42" t="s">
        <v>2701</v>
      </c>
      <c r="B1610" s="42" t="s">
        <v>4296</v>
      </c>
      <c r="C1610" s="43" t="s">
        <v>2556</v>
      </c>
      <c r="D1610" s="42" t="s">
        <v>142</v>
      </c>
      <c r="E1610" s="43" t="s">
        <v>2289</v>
      </c>
      <c r="F1610" s="42" t="s">
        <v>600</v>
      </c>
      <c r="G1610" s="42" t="s">
        <v>4295</v>
      </c>
      <c r="H1610" s="42" t="s">
        <v>70</v>
      </c>
      <c r="I1610" s="42" t="s">
        <v>4297</v>
      </c>
      <c r="J1610" s="42" t="s">
        <v>2554</v>
      </c>
      <c r="K1610" s="42" t="s">
        <v>231</v>
      </c>
      <c r="L1610" s="42" t="s">
        <v>275</v>
      </c>
      <c r="M1610" s="42" t="s">
        <v>603</v>
      </c>
      <c r="N1610" s="42" t="s">
        <v>8876</v>
      </c>
      <c r="O1610" s="42"/>
    </row>
    <row r="1611" spans="1:15" x14ac:dyDescent="0.3">
      <c r="A1611" s="42" t="s">
        <v>2701</v>
      </c>
      <c r="B1611" s="42" t="s">
        <v>4299</v>
      </c>
      <c r="C1611" s="43" t="s">
        <v>2556</v>
      </c>
      <c r="D1611" s="42" t="s">
        <v>142</v>
      </c>
      <c r="E1611" s="43" t="s">
        <v>2289</v>
      </c>
      <c r="F1611" s="42" t="s">
        <v>600</v>
      </c>
      <c r="G1611" s="42" t="s">
        <v>4298</v>
      </c>
      <c r="H1611" s="42" t="s">
        <v>70</v>
      </c>
      <c r="I1611" s="42" t="s">
        <v>4300</v>
      </c>
      <c r="J1611" s="42" t="s">
        <v>2554</v>
      </c>
      <c r="K1611" s="42" t="s">
        <v>231</v>
      </c>
      <c r="L1611" s="42" t="s">
        <v>275</v>
      </c>
      <c r="M1611" s="42" t="s">
        <v>603</v>
      </c>
      <c r="N1611" s="42" t="s">
        <v>8876</v>
      </c>
      <c r="O1611" s="42"/>
    </row>
    <row r="1612" spans="1:15" x14ac:dyDescent="0.3">
      <c r="A1612" s="42" t="s">
        <v>2701</v>
      </c>
      <c r="B1612" s="42" t="s">
        <v>2860</v>
      </c>
      <c r="C1612" s="43" t="s">
        <v>2556</v>
      </c>
      <c r="D1612" s="42" t="s">
        <v>142</v>
      </c>
      <c r="E1612" s="43" t="s">
        <v>2289</v>
      </c>
      <c r="F1612" s="42" t="s">
        <v>449</v>
      </c>
      <c r="G1612" s="42" t="s">
        <v>2859</v>
      </c>
      <c r="H1612" s="42" t="s">
        <v>70</v>
      </c>
      <c r="I1612" s="42" t="s">
        <v>2861</v>
      </c>
      <c r="J1612" s="42" t="s">
        <v>2554</v>
      </c>
      <c r="K1612" s="42" t="s">
        <v>231</v>
      </c>
      <c r="L1612" s="42" t="s">
        <v>275</v>
      </c>
      <c r="M1612" s="42" t="s">
        <v>448</v>
      </c>
      <c r="N1612" s="42" t="s">
        <v>8876</v>
      </c>
      <c r="O1612" s="42"/>
    </row>
    <row r="1613" spans="1:15" x14ac:dyDescent="0.3">
      <c r="A1613" s="42" t="s">
        <v>2701</v>
      </c>
      <c r="B1613" s="42" t="s">
        <v>5175</v>
      </c>
      <c r="C1613" s="43" t="s">
        <v>8878</v>
      </c>
      <c r="D1613" s="42" t="s">
        <v>142</v>
      </c>
      <c r="E1613" s="43" t="s">
        <v>2289</v>
      </c>
      <c r="F1613" s="42" t="s">
        <v>660</v>
      </c>
      <c r="G1613" s="42" t="s">
        <v>5174</v>
      </c>
      <c r="H1613" s="42" t="s">
        <v>70</v>
      </c>
      <c r="I1613" s="42" t="s">
        <v>5176</v>
      </c>
      <c r="J1613" s="42" t="s">
        <v>2554</v>
      </c>
      <c r="K1613" s="42" t="s">
        <v>231</v>
      </c>
      <c r="L1613" s="42" t="s">
        <v>275</v>
      </c>
      <c r="M1613" s="42" t="s">
        <v>8879</v>
      </c>
      <c r="N1613" s="42" t="s">
        <v>8876</v>
      </c>
      <c r="O1613" s="42"/>
    </row>
    <row r="1614" spans="1:15" x14ac:dyDescent="0.3">
      <c r="A1614" s="42" t="s">
        <v>2701</v>
      </c>
      <c r="B1614" s="42" t="s">
        <v>3261</v>
      </c>
      <c r="C1614" s="43" t="s">
        <v>2556</v>
      </c>
      <c r="D1614" s="42" t="s">
        <v>142</v>
      </c>
      <c r="E1614" s="43" t="s">
        <v>2289</v>
      </c>
      <c r="F1614" s="42" t="s">
        <v>472</v>
      </c>
      <c r="G1614" s="42" t="s">
        <v>3260</v>
      </c>
      <c r="H1614" s="42" t="s">
        <v>70</v>
      </c>
      <c r="I1614" s="42" t="s">
        <v>3262</v>
      </c>
      <c r="J1614" s="42" t="s">
        <v>2554</v>
      </c>
      <c r="K1614" s="42" t="s">
        <v>231</v>
      </c>
      <c r="L1614" s="42" t="s">
        <v>275</v>
      </c>
      <c r="M1614" s="42" t="s">
        <v>475</v>
      </c>
      <c r="N1614" s="42" t="s">
        <v>8876</v>
      </c>
      <c r="O1614" s="42"/>
    </row>
    <row r="1615" spans="1:15" x14ac:dyDescent="0.3">
      <c r="A1615" s="42" t="s">
        <v>2701</v>
      </c>
      <c r="B1615" s="42" t="s">
        <v>5303</v>
      </c>
      <c r="C1615" s="43" t="s">
        <v>2556</v>
      </c>
      <c r="D1615" s="42" t="s">
        <v>142</v>
      </c>
      <c r="E1615" s="43" t="s">
        <v>2289</v>
      </c>
      <c r="F1615" s="42" t="s">
        <v>666</v>
      </c>
      <c r="G1615" s="42" t="s">
        <v>5302</v>
      </c>
      <c r="H1615" s="42" t="s">
        <v>70</v>
      </c>
      <c r="I1615" s="42" t="s">
        <v>5304</v>
      </c>
      <c r="J1615" s="42" t="s">
        <v>2554</v>
      </c>
      <c r="K1615" s="42" t="s">
        <v>231</v>
      </c>
      <c r="L1615" s="42" t="s">
        <v>275</v>
      </c>
      <c r="M1615" s="42" t="s">
        <v>8879</v>
      </c>
      <c r="N1615" s="42" t="s">
        <v>8876</v>
      </c>
      <c r="O1615" s="42"/>
    </row>
    <row r="1616" spans="1:15" x14ac:dyDescent="0.3">
      <c r="A1616" s="42" t="s">
        <v>2701</v>
      </c>
      <c r="B1616" s="42" t="s">
        <v>2781</v>
      </c>
      <c r="C1616" s="43" t="s">
        <v>2556</v>
      </c>
      <c r="D1616" s="42" t="s">
        <v>142</v>
      </c>
      <c r="E1616" s="43" t="s">
        <v>2289</v>
      </c>
      <c r="F1616" s="42" t="s">
        <v>443</v>
      </c>
      <c r="G1616" s="42" t="s">
        <v>2780</v>
      </c>
      <c r="H1616" s="42" t="s">
        <v>70</v>
      </c>
      <c r="I1616" s="42" t="s">
        <v>2782</v>
      </c>
      <c r="J1616" s="42" t="s">
        <v>2554</v>
      </c>
      <c r="K1616" s="42" t="s">
        <v>231</v>
      </c>
      <c r="L1616" s="42" t="s">
        <v>275</v>
      </c>
      <c r="M1616" s="42" t="s">
        <v>442</v>
      </c>
      <c r="N1616" s="42" t="s">
        <v>8876</v>
      </c>
      <c r="O1616" s="42"/>
    </row>
    <row r="1617" spans="1:15" x14ac:dyDescent="0.3">
      <c r="A1617" s="42" t="s">
        <v>2701</v>
      </c>
      <c r="B1617" s="42" t="s">
        <v>2784</v>
      </c>
      <c r="C1617" s="43" t="s">
        <v>2556</v>
      </c>
      <c r="D1617" s="42" t="s">
        <v>142</v>
      </c>
      <c r="E1617" s="43" t="s">
        <v>2289</v>
      </c>
      <c r="F1617" s="42" t="s">
        <v>443</v>
      </c>
      <c r="G1617" s="42" t="s">
        <v>2783</v>
      </c>
      <c r="H1617" s="42" t="s">
        <v>70</v>
      </c>
      <c r="I1617" s="42" t="s">
        <v>2785</v>
      </c>
      <c r="J1617" s="42" t="s">
        <v>2554</v>
      </c>
      <c r="K1617" s="42" t="s">
        <v>231</v>
      </c>
      <c r="L1617" s="42" t="s">
        <v>275</v>
      </c>
      <c r="M1617" s="42" t="s">
        <v>442</v>
      </c>
      <c r="N1617" s="42" t="s">
        <v>8876</v>
      </c>
      <c r="O1617" s="42"/>
    </row>
    <row r="1618" spans="1:15" x14ac:dyDescent="0.3">
      <c r="A1618" s="42" t="s">
        <v>2701</v>
      </c>
      <c r="B1618" s="42" t="s">
        <v>3264</v>
      </c>
      <c r="C1618" s="43" t="s">
        <v>2556</v>
      </c>
      <c r="D1618" s="42" t="s">
        <v>142</v>
      </c>
      <c r="E1618" s="43" t="s">
        <v>2289</v>
      </c>
      <c r="F1618" s="42" t="s">
        <v>472</v>
      </c>
      <c r="G1618" s="42" t="s">
        <v>3263</v>
      </c>
      <c r="H1618" s="42" t="s">
        <v>70</v>
      </c>
      <c r="I1618" s="42" t="s">
        <v>3265</v>
      </c>
      <c r="J1618" s="42" t="s">
        <v>2554</v>
      </c>
      <c r="K1618" s="42" t="s">
        <v>231</v>
      </c>
      <c r="L1618" s="42" t="s">
        <v>275</v>
      </c>
      <c r="M1618" s="42" t="s">
        <v>475</v>
      </c>
      <c r="N1618" s="42" t="s">
        <v>8876</v>
      </c>
      <c r="O1618" s="42"/>
    </row>
    <row r="1619" spans="1:15" x14ac:dyDescent="0.3">
      <c r="A1619" s="42" t="s">
        <v>2701</v>
      </c>
      <c r="B1619" s="42" t="s">
        <v>5181</v>
      </c>
      <c r="C1619" s="43" t="s">
        <v>8878</v>
      </c>
      <c r="D1619" s="42" t="s">
        <v>142</v>
      </c>
      <c r="E1619" s="43" t="s">
        <v>2289</v>
      </c>
      <c r="F1619" s="42" t="s">
        <v>660</v>
      </c>
      <c r="G1619" s="42" t="s">
        <v>5180</v>
      </c>
      <c r="H1619" s="42" t="s">
        <v>70</v>
      </c>
      <c r="I1619" s="42" t="s">
        <v>5182</v>
      </c>
      <c r="J1619" s="42" t="s">
        <v>2554</v>
      </c>
      <c r="K1619" s="42" t="s">
        <v>231</v>
      </c>
      <c r="L1619" s="42" t="s">
        <v>275</v>
      </c>
      <c r="M1619" s="42" t="s">
        <v>8879</v>
      </c>
      <c r="N1619" s="42" t="s">
        <v>8876</v>
      </c>
      <c r="O1619" s="42"/>
    </row>
    <row r="1620" spans="1:15" x14ac:dyDescent="0.3">
      <c r="A1620" s="42" t="s">
        <v>2701</v>
      </c>
      <c r="B1620" s="42" t="s">
        <v>2916</v>
      </c>
      <c r="C1620" s="43" t="s">
        <v>8878</v>
      </c>
      <c r="D1620" s="42" t="s">
        <v>142</v>
      </c>
      <c r="E1620" s="43" t="s">
        <v>2289</v>
      </c>
      <c r="F1620" s="42" t="s">
        <v>451</v>
      </c>
      <c r="G1620" s="42" t="s">
        <v>2915</v>
      </c>
      <c r="H1620" s="42" t="s">
        <v>70</v>
      </c>
      <c r="I1620" s="42" t="s">
        <v>2917</v>
      </c>
      <c r="J1620" s="42" t="s">
        <v>2554</v>
      </c>
      <c r="K1620" s="42" t="s">
        <v>231</v>
      </c>
      <c r="L1620" s="42" t="s">
        <v>275</v>
      </c>
      <c r="M1620" s="42" t="s">
        <v>454</v>
      </c>
      <c r="N1620" s="42" t="s">
        <v>8876</v>
      </c>
      <c r="O1620" s="42"/>
    </row>
    <row r="1621" spans="1:15" x14ac:dyDescent="0.3">
      <c r="A1621" s="42" t="s">
        <v>2701</v>
      </c>
      <c r="B1621" s="42" t="s">
        <v>5595</v>
      </c>
      <c r="C1621" s="43" t="s">
        <v>2556</v>
      </c>
      <c r="D1621" s="42" t="s">
        <v>142</v>
      </c>
      <c r="E1621" s="43" t="s">
        <v>2289</v>
      </c>
      <c r="F1621" s="42" t="s">
        <v>677</v>
      </c>
      <c r="G1621" s="42" t="s">
        <v>5594</v>
      </c>
      <c r="H1621" s="45" t="s">
        <v>70</v>
      </c>
      <c r="I1621" s="42" t="s">
        <v>5596</v>
      </c>
      <c r="J1621" s="42" t="s">
        <v>2554</v>
      </c>
      <c r="K1621" s="42" t="s">
        <v>231</v>
      </c>
      <c r="L1621" s="42" t="s">
        <v>275</v>
      </c>
      <c r="M1621" s="42" t="s">
        <v>9080</v>
      </c>
      <c r="N1621" s="42" t="s">
        <v>8876</v>
      </c>
      <c r="O1621" s="303" t="s">
        <v>10223</v>
      </c>
    </row>
    <row r="1622" spans="1:15" x14ac:dyDescent="0.3">
      <c r="A1622" s="42" t="s">
        <v>2701</v>
      </c>
      <c r="B1622" s="42" t="s">
        <v>5186</v>
      </c>
      <c r="C1622" s="43" t="s">
        <v>8878</v>
      </c>
      <c r="D1622" s="42" t="s">
        <v>142</v>
      </c>
      <c r="E1622" s="43" t="s">
        <v>2289</v>
      </c>
      <c r="F1622" s="42" t="s">
        <v>662</v>
      </c>
      <c r="G1622" s="42" t="s">
        <v>5185</v>
      </c>
      <c r="H1622" s="42" t="s">
        <v>70</v>
      </c>
      <c r="I1622" s="42" t="s">
        <v>5187</v>
      </c>
      <c r="J1622" s="42" t="s">
        <v>2554</v>
      </c>
      <c r="K1622" s="42" t="s">
        <v>231</v>
      </c>
      <c r="L1622" s="42" t="s">
        <v>275</v>
      </c>
      <c r="M1622" s="42" t="s">
        <v>8879</v>
      </c>
      <c r="N1622" s="42" t="s">
        <v>8876</v>
      </c>
      <c r="O1622" s="42"/>
    </row>
    <row r="1623" spans="1:15" x14ac:dyDescent="0.3">
      <c r="A1623" s="42" t="s">
        <v>2701</v>
      </c>
      <c r="B1623" s="42" t="s">
        <v>5189</v>
      </c>
      <c r="C1623" s="43" t="s">
        <v>8878</v>
      </c>
      <c r="D1623" s="42" t="s">
        <v>142</v>
      </c>
      <c r="E1623" s="43" t="s">
        <v>2289</v>
      </c>
      <c r="F1623" s="42" t="s">
        <v>662</v>
      </c>
      <c r="G1623" s="42" t="s">
        <v>5188</v>
      </c>
      <c r="H1623" s="42" t="s">
        <v>70</v>
      </c>
      <c r="I1623" s="42" t="s">
        <v>5190</v>
      </c>
      <c r="J1623" s="42" t="s">
        <v>2554</v>
      </c>
      <c r="K1623" s="42" t="s">
        <v>231</v>
      </c>
      <c r="L1623" s="42" t="s">
        <v>275</v>
      </c>
      <c r="M1623" s="42" t="s">
        <v>8879</v>
      </c>
      <c r="N1623" s="42" t="s">
        <v>8876</v>
      </c>
      <c r="O1623" s="42"/>
    </row>
    <row r="1624" spans="1:15" x14ac:dyDescent="0.3">
      <c r="A1624" s="42" t="s">
        <v>2701</v>
      </c>
      <c r="B1624" s="42" t="s">
        <v>5192</v>
      </c>
      <c r="C1624" s="43" t="s">
        <v>8878</v>
      </c>
      <c r="D1624" s="42" t="s">
        <v>142</v>
      </c>
      <c r="E1624" s="43" t="s">
        <v>2289</v>
      </c>
      <c r="F1624" s="42" t="s">
        <v>662</v>
      </c>
      <c r="G1624" s="42" t="s">
        <v>5191</v>
      </c>
      <c r="H1624" s="42" t="s">
        <v>70</v>
      </c>
      <c r="I1624" s="42" t="s">
        <v>5193</v>
      </c>
      <c r="J1624" s="42" t="s">
        <v>2554</v>
      </c>
      <c r="K1624" s="42" t="s">
        <v>231</v>
      </c>
      <c r="L1624" s="42" t="s">
        <v>275</v>
      </c>
      <c r="M1624" s="42" t="s">
        <v>8879</v>
      </c>
      <c r="N1624" s="42" t="s">
        <v>8876</v>
      </c>
      <c r="O1624" s="42"/>
    </row>
    <row r="1625" spans="1:15" x14ac:dyDescent="0.3">
      <c r="A1625" s="42" t="s">
        <v>2701</v>
      </c>
      <c r="B1625" s="42" t="s">
        <v>5195</v>
      </c>
      <c r="C1625" s="43" t="s">
        <v>8878</v>
      </c>
      <c r="D1625" s="42" t="s">
        <v>142</v>
      </c>
      <c r="E1625" s="43" t="s">
        <v>2289</v>
      </c>
      <c r="F1625" s="42" t="s">
        <v>662</v>
      </c>
      <c r="G1625" s="42" t="s">
        <v>5194</v>
      </c>
      <c r="H1625" s="42" t="s">
        <v>70</v>
      </c>
      <c r="I1625" s="42" t="s">
        <v>5196</v>
      </c>
      <c r="J1625" s="42" t="s">
        <v>2554</v>
      </c>
      <c r="K1625" s="42" t="s">
        <v>231</v>
      </c>
      <c r="L1625" s="42" t="s">
        <v>275</v>
      </c>
      <c r="M1625" s="42" t="s">
        <v>8879</v>
      </c>
      <c r="N1625" s="42" t="s">
        <v>8876</v>
      </c>
      <c r="O1625" s="42"/>
    </row>
    <row r="1626" spans="1:15" x14ac:dyDescent="0.3">
      <c r="A1626" s="42" t="s">
        <v>2701</v>
      </c>
      <c r="B1626" s="42" t="s">
        <v>5198</v>
      </c>
      <c r="C1626" s="43" t="s">
        <v>8878</v>
      </c>
      <c r="D1626" s="42" t="s">
        <v>142</v>
      </c>
      <c r="E1626" s="43" t="s">
        <v>2289</v>
      </c>
      <c r="F1626" s="42" t="s">
        <v>662</v>
      </c>
      <c r="G1626" s="42" t="s">
        <v>5197</v>
      </c>
      <c r="H1626" s="42" t="s">
        <v>70</v>
      </c>
      <c r="I1626" s="42" t="s">
        <v>5199</v>
      </c>
      <c r="J1626" s="42" t="s">
        <v>2554</v>
      </c>
      <c r="K1626" s="42" t="s">
        <v>231</v>
      </c>
      <c r="L1626" s="42" t="s">
        <v>275</v>
      </c>
      <c r="M1626" s="42" t="s">
        <v>8879</v>
      </c>
      <c r="N1626" s="42" t="s">
        <v>8876</v>
      </c>
      <c r="O1626" s="42"/>
    </row>
    <row r="1627" spans="1:15" x14ac:dyDescent="0.3">
      <c r="A1627" s="42" t="s">
        <v>2701</v>
      </c>
      <c r="B1627" s="42" t="s">
        <v>5961</v>
      </c>
      <c r="C1627" s="43" t="s">
        <v>2556</v>
      </c>
      <c r="D1627" s="42" t="s">
        <v>142</v>
      </c>
      <c r="E1627" s="43" t="s">
        <v>2289</v>
      </c>
      <c r="F1627" s="42" t="s">
        <v>692</v>
      </c>
      <c r="G1627" s="42" t="s">
        <v>5960</v>
      </c>
      <c r="H1627" s="42" t="s">
        <v>70</v>
      </c>
      <c r="I1627" s="42" t="s">
        <v>5962</v>
      </c>
      <c r="J1627" s="42" t="s">
        <v>2554</v>
      </c>
      <c r="K1627" s="42" t="s">
        <v>231</v>
      </c>
      <c r="L1627" s="42" t="s">
        <v>275</v>
      </c>
      <c r="M1627" s="42" t="s">
        <v>9078</v>
      </c>
      <c r="N1627" s="42" t="s">
        <v>8876</v>
      </c>
      <c r="O1627" s="42"/>
    </row>
    <row r="1628" spans="1:15" x14ac:dyDescent="0.3">
      <c r="A1628" s="42" t="s">
        <v>2701</v>
      </c>
      <c r="B1628" s="42" t="s">
        <v>5801</v>
      </c>
      <c r="C1628" s="43" t="s">
        <v>8878</v>
      </c>
      <c r="D1628" s="42" t="s">
        <v>142</v>
      </c>
      <c r="E1628" s="43" t="s">
        <v>2289</v>
      </c>
      <c r="F1628" s="42" t="s">
        <v>686</v>
      </c>
      <c r="G1628" s="42" t="s">
        <v>5800</v>
      </c>
      <c r="H1628" s="42" t="s">
        <v>70</v>
      </c>
      <c r="I1628" s="42" t="s">
        <v>5803</v>
      </c>
      <c r="J1628" s="42" t="s">
        <v>2554</v>
      </c>
      <c r="K1628" s="42" t="s">
        <v>231</v>
      </c>
      <c r="L1628" s="42" t="s">
        <v>275</v>
      </c>
      <c r="M1628" s="42" t="s">
        <v>9071</v>
      </c>
      <c r="N1628" s="42" t="s">
        <v>8876</v>
      </c>
    </row>
    <row r="1629" spans="1:15" x14ac:dyDescent="0.3">
      <c r="A1629" s="42" t="s">
        <v>2701</v>
      </c>
      <c r="B1629" s="42" t="s">
        <v>5964</v>
      </c>
      <c r="C1629" s="43" t="s">
        <v>2556</v>
      </c>
      <c r="D1629" s="42" t="s">
        <v>142</v>
      </c>
      <c r="E1629" s="43" t="s">
        <v>2289</v>
      </c>
      <c r="F1629" s="42" t="s">
        <v>692</v>
      </c>
      <c r="G1629" s="42" t="s">
        <v>5963</v>
      </c>
      <c r="H1629" s="42" t="s">
        <v>70</v>
      </c>
      <c r="I1629" s="42" t="s">
        <v>5965</v>
      </c>
      <c r="J1629" s="42" t="s">
        <v>2554</v>
      </c>
      <c r="K1629" s="42" t="s">
        <v>231</v>
      </c>
      <c r="L1629" s="42" t="s">
        <v>275</v>
      </c>
      <c r="M1629" s="42" t="s">
        <v>9078</v>
      </c>
      <c r="N1629" s="42" t="s">
        <v>8876</v>
      </c>
      <c r="O1629" s="42"/>
    </row>
    <row r="1630" spans="1:15" x14ac:dyDescent="0.3">
      <c r="A1630" s="42" t="s">
        <v>2701</v>
      </c>
      <c r="B1630" s="42" t="s">
        <v>4062</v>
      </c>
      <c r="C1630" s="43" t="s">
        <v>8878</v>
      </c>
      <c r="D1630" s="42" t="s">
        <v>142</v>
      </c>
      <c r="E1630" s="43" t="s">
        <v>2289</v>
      </c>
      <c r="F1630" s="42" t="s">
        <v>566</v>
      </c>
      <c r="G1630" s="42" t="s">
        <v>4061</v>
      </c>
      <c r="H1630" s="42" t="s">
        <v>70</v>
      </c>
      <c r="I1630" s="42" t="s">
        <v>4063</v>
      </c>
      <c r="J1630" s="42" t="s">
        <v>2554</v>
      </c>
      <c r="K1630" s="42" t="s">
        <v>231</v>
      </c>
      <c r="L1630" s="42" t="s">
        <v>275</v>
      </c>
      <c r="M1630" s="42" t="s">
        <v>569</v>
      </c>
      <c r="N1630" s="42" t="s">
        <v>8876</v>
      </c>
      <c r="O1630" s="42"/>
    </row>
    <row r="1631" spans="1:15" x14ac:dyDescent="0.3">
      <c r="A1631" s="42" t="s">
        <v>2701</v>
      </c>
      <c r="B1631" s="42" t="s">
        <v>5904</v>
      </c>
      <c r="C1631" s="43" t="s">
        <v>2556</v>
      </c>
      <c r="D1631" s="42" t="s">
        <v>142</v>
      </c>
      <c r="E1631" s="43" t="s">
        <v>2289</v>
      </c>
      <c r="F1631" s="42" t="s">
        <v>690</v>
      </c>
      <c r="G1631" s="42" t="s">
        <v>5903</v>
      </c>
      <c r="H1631" s="42" t="s">
        <v>70</v>
      </c>
      <c r="I1631" s="42" t="s">
        <v>5905</v>
      </c>
      <c r="J1631" s="42" t="s">
        <v>2554</v>
      </c>
      <c r="K1631" s="42" t="s">
        <v>231</v>
      </c>
      <c r="L1631" s="42" t="s">
        <v>275</v>
      </c>
      <c r="M1631" s="42" t="s">
        <v>9093</v>
      </c>
      <c r="N1631" s="42" t="s">
        <v>8876</v>
      </c>
      <c r="O1631" s="42"/>
    </row>
    <row r="1632" spans="1:15" x14ac:dyDescent="0.3">
      <c r="A1632" s="42" t="s">
        <v>3299</v>
      </c>
      <c r="B1632" s="42" t="s">
        <v>2586</v>
      </c>
      <c r="C1632" s="43" t="s">
        <v>8878</v>
      </c>
      <c r="D1632" s="42" t="s">
        <v>142</v>
      </c>
      <c r="E1632" s="43" t="s">
        <v>2289</v>
      </c>
      <c r="F1632" s="42" t="s">
        <v>653</v>
      </c>
      <c r="G1632" s="42" t="s">
        <v>4975</v>
      </c>
      <c r="H1632" s="42" t="s">
        <v>70</v>
      </c>
      <c r="I1632" s="42" t="s">
        <v>4976</v>
      </c>
      <c r="J1632" s="42" t="s">
        <v>2554</v>
      </c>
      <c r="K1632" s="42" t="s">
        <v>231</v>
      </c>
      <c r="L1632" s="42" t="s">
        <v>275</v>
      </c>
      <c r="M1632" s="42" t="s">
        <v>8879</v>
      </c>
      <c r="N1632" s="42" t="s">
        <v>8876</v>
      </c>
      <c r="O1632" s="42"/>
    </row>
    <row r="1633" spans="1:15" x14ac:dyDescent="0.3">
      <c r="A1633" s="42" t="s">
        <v>3299</v>
      </c>
      <c r="B1633" s="42" t="s">
        <v>2683</v>
      </c>
      <c r="C1633" s="43" t="s">
        <v>2556</v>
      </c>
      <c r="D1633" s="42" t="s">
        <v>142</v>
      </c>
      <c r="E1633" s="43" t="s">
        <v>2289</v>
      </c>
      <c r="F1633" s="42" t="s">
        <v>666</v>
      </c>
      <c r="G1633" s="42" t="s">
        <v>5328</v>
      </c>
      <c r="H1633" s="42" t="s">
        <v>70</v>
      </c>
      <c r="I1633" s="42" t="s">
        <v>5329</v>
      </c>
      <c r="J1633" s="42" t="s">
        <v>2554</v>
      </c>
      <c r="K1633" s="42" t="s">
        <v>231</v>
      </c>
      <c r="L1633" s="42" t="s">
        <v>275</v>
      </c>
      <c r="M1633" s="42" t="s">
        <v>8879</v>
      </c>
      <c r="N1633" s="42" t="s">
        <v>8876</v>
      </c>
      <c r="O1633" s="42"/>
    </row>
    <row r="1634" spans="1:15" x14ac:dyDescent="0.3">
      <c r="A1634" s="42" t="s">
        <v>3299</v>
      </c>
      <c r="B1634" s="42" t="s">
        <v>3303</v>
      </c>
      <c r="C1634" s="43" t="s">
        <v>2556</v>
      </c>
      <c r="D1634" s="42" t="s">
        <v>142</v>
      </c>
      <c r="E1634" s="43" t="s">
        <v>2289</v>
      </c>
      <c r="F1634" s="42" t="s">
        <v>484</v>
      </c>
      <c r="G1634" s="42" t="s">
        <v>3302</v>
      </c>
      <c r="H1634" s="42" t="s">
        <v>70</v>
      </c>
      <c r="I1634" s="42" t="s">
        <v>3304</v>
      </c>
      <c r="J1634" s="42" t="s">
        <v>2554</v>
      </c>
      <c r="K1634" s="42" t="s">
        <v>231</v>
      </c>
      <c r="L1634" s="42" t="s">
        <v>275</v>
      </c>
      <c r="M1634" s="42" t="s">
        <v>487</v>
      </c>
      <c r="N1634" s="42" t="s">
        <v>8876</v>
      </c>
      <c r="O1634" s="42"/>
    </row>
    <row r="1635" spans="1:15" x14ac:dyDescent="0.3">
      <c r="A1635" s="42" t="s">
        <v>3299</v>
      </c>
      <c r="B1635" s="42" t="s">
        <v>3300</v>
      </c>
      <c r="C1635" s="43" t="s">
        <v>8878</v>
      </c>
      <c r="D1635" s="42" t="s">
        <v>142</v>
      </c>
      <c r="E1635" s="43" t="s">
        <v>2289</v>
      </c>
      <c r="F1635" s="42" t="s">
        <v>484</v>
      </c>
      <c r="G1635" s="42" t="s">
        <v>3298</v>
      </c>
      <c r="H1635" s="42" t="s">
        <v>70</v>
      </c>
      <c r="I1635" s="42" t="s">
        <v>3301</v>
      </c>
      <c r="J1635" s="42" t="s">
        <v>2554</v>
      </c>
      <c r="K1635" s="42" t="s">
        <v>231</v>
      </c>
      <c r="L1635" s="42" t="s">
        <v>275</v>
      </c>
      <c r="M1635" s="42" t="s">
        <v>487</v>
      </c>
      <c r="N1635" s="42" t="s">
        <v>8876</v>
      </c>
      <c r="O1635" s="42"/>
    </row>
    <row r="1636" spans="1:15" x14ac:dyDescent="0.3">
      <c r="A1636" s="42" t="s">
        <v>3299</v>
      </c>
      <c r="B1636" s="42" t="s">
        <v>3306</v>
      </c>
      <c r="C1636" s="43" t="s">
        <v>2556</v>
      </c>
      <c r="D1636" s="42" t="s">
        <v>142</v>
      </c>
      <c r="E1636" s="43" t="s">
        <v>2289</v>
      </c>
      <c r="F1636" s="42" t="s">
        <v>484</v>
      </c>
      <c r="G1636" s="42" t="s">
        <v>3305</v>
      </c>
      <c r="H1636" s="42" t="s">
        <v>70</v>
      </c>
      <c r="I1636" s="42" t="s">
        <v>3307</v>
      </c>
      <c r="J1636" s="42" t="s">
        <v>2554</v>
      </c>
      <c r="K1636" s="42" t="s">
        <v>231</v>
      </c>
      <c r="L1636" s="42" t="s">
        <v>275</v>
      </c>
      <c r="M1636" s="42" t="s">
        <v>487</v>
      </c>
      <c r="N1636" s="42" t="s">
        <v>8876</v>
      </c>
      <c r="O1636" s="42"/>
    </row>
    <row r="1637" spans="1:15" x14ac:dyDescent="0.3">
      <c r="A1637" s="42" t="s">
        <v>3299</v>
      </c>
      <c r="B1637" s="42" t="s">
        <v>3629</v>
      </c>
      <c r="C1637" s="43" t="s">
        <v>2556</v>
      </c>
      <c r="D1637" s="42" t="s">
        <v>142</v>
      </c>
      <c r="E1637" s="43" t="s">
        <v>2289</v>
      </c>
      <c r="F1637" s="42" t="s">
        <v>512</v>
      </c>
      <c r="G1637" s="42" t="s">
        <v>3628</v>
      </c>
      <c r="H1637" s="42" t="s">
        <v>70</v>
      </c>
      <c r="I1637" s="42" t="s">
        <v>3630</v>
      </c>
      <c r="J1637" s="42" t="s">
        <v>2554</v>
      </c>
      <c r="K1637" s="42" t="s">
        <v>231</v>
      </c>
      <c r="L1637" s="42" t="s">
        <v>275</v>
      </c>
      <c r="M1637" s="42" t="s">
        <v>515</v>
      </c>
      <c r="N1637" s="42" t="s">
        <v>8876</v>
      </c>
      <c r="O1637" s="42"/>
    </row>
    <row r="1638" spans="1:15" x14ac:dyDescent="0.3">
      <c r="A1638" s="42" t="s">
        <v>3299</v>
      </c>
      <c r="B1638" s="42" t="s">
        <v>4251</v>
      </c>
      <c r="C1638" s="43" t="s">
        <v>2556</v>
      </c>
      <c r="D1638" s="42" t="s">
        <v>142</v>
      </c>
      <c r="E1638" s="43" t="s">
        <v>2289</v>
      </c>
      <c r="F1638" s="42" t="s">
        <v>592</v>
      </c>
      <c r="G1638" s="42" t="s">
        <v>4250</v>
      </c>
      <c r="H1638" s="42" t="s">
        <v>70</v>
      </c>
      <c r="I1638" s="42" t="s">
        <v>4252</v>
      </c>
      <c r="J1638" s="42" t="s">
        <v>2554</v>
      </c>
      <c r="K1638" s="42" t="s">
        <v>231</v>
      </c>
      <c r="L1638" s="42" t="s">
        <v>275</v>
      </c>
      <c r="M1638" s="42" t="s">
        <v>595</v>
      </c>
      <c r="N1638" s="42" t="s">
        <v>8876</v>
      </c>
      <c r="O1638" s="42"/>
    </row>
    <row r="1639" spans="1:15" x14ac:dyDescent="0.3">
      <c r="A1639" s="42" t="s">
        <v>3299</v>
      </c>
      <c r="B1639" s="42" t="s">
        <v>5598</v>
      </c>
      <c r="C1639" s="43" t="s">
        <v>2556</v>
      </c>
      <c r="D1639" s="42" t="s">
        <v>142</v>
      </c>
      <c r="E1639" s="43" t="s">
        <v>2289</v>
      </c>
      <c r="F1639" s="42" t="s">
        <v>677</v>
      </c>
      <c r="G1639" s="42" t="s">
        <v>5597</v>
      </c>
      <c r="H1639" s="42" t="s">
        <v>70</v>
      </c>
      <c r="I1639" s="42" t="s">
        <v>5599</v>
      </c>
      <c r="J1639" s="42" t="s">
        <v>2554</v>
      </c>
      <c r="K1639" s="42" t="s">
        <v>231</v>
      </c>
      <c r="L1639" s="42" t="s">
        <v>275</v>
      </c>
      <c r="M1639" s="42" t="s">
        <v>9074</v>
      </c>
      <c r="N1639" s="42" t="s">
        <v>8876</v>
      </c>
      <c r="O1639" s="42"/>
    </row>
    <row r="1640" spans="1:15" x14ac:dyDescent="0.3">
      <c r="A1640" s="42" t="s">
        <v>3299</v>
      </c>
      <c r="B1640" s="42" t="s">
        <v>5315</v>
      </c>
      <c r="C1640" s="43" t="s">
        <v>2556</v>
      </c>
      <c r="D1640" s="42" t="s">
        <v>142</v>
      </c>
      <c r="E1640" s="43" t="s">
        <v>2289</v>
      </c>
      <c r="F1640" s="42" t="s">
        <v>666</v>
      </c>
      <c r="G1640" s="42" t="s">
        <v>5314</v>
      </c>
      <c r="H1640" s="42" t="s">
        <v>70</v>
      </c>
      <c r="I1640" s="42" t="s">
        <v>5316</v>
      </c>
      <c r="J1640" s="42" t="s">
        <v>2554</v>
      </c>
      <c r="K1640" s="42" t="s">
        <v>231</v>
      </c>
      <c r="L1640" s="42" t="s">
        <v>275</v>
      </c>
      <c r="M1640" s="42" t="s">
        <v>8879</v>
      </c>
      <c r="N1640" s="42" t="s">
        <v>8876</v>
      </c>
      <c r="O1640" s="42"/>
    </row>
    <row r="1641" spans="1:15" x14ac:dyDescent="0.3">
      <c r="A1641" s="42" t="s">
        <v>3299</v>
      </c>
      <c r="B1641" s="42" t="s">
        <v>830</v>
      </c>
      <c r="C1641" s="43" t="s">
        <v>2556</v>
      </c>
      <c r="D1641" s="42" t="s">
        <v>142</v>
      </c>
      <c r="E1641" s="43" t="s">
        <v>2289</v>
      </c>
      <c r="F1641" s="42" t="s">
        <v>666</v>
      </c>
      <c r="G1641" s="42" t="s">
        <v>5317</v>
      </c>
      <c r="H1641" s="42" t="s">
        <v>70</v>
      </c>
      <c r="I1641" s="42" t="s">
        <v>5318</v>
      </c>
      <c r="J1641" s="42" t="s">
        <v>2554</v>
      </c>
      <c r="K1641" s="42" t="s">
        <v>231</v>
      </c>
      <c r="L1641" s="42" t="s">
        <v>275</v>
      </c>
      <c r="M1641" s="42" t="s">
        <v>8879</v>
      </c>
      <c r="N1641" s="42" t="s">
        <v>8876</v>
      </c>
      <c r="O1641" s="42"/>
    </row>
    <row r="1642" spans="1:15" x14ac:dyDescent="0.3">
      <c r="A1642" s="42" t="s">
        <v>3299</v>
      </c>
      <c r="B1642" s="42" t="s">
        <v>5331</v>
      </c>
      <c r="C1642" s="43" t="s">
        <v>2556</v>
      </c>
      <c r="D1642" s="42" t="s">
        <v>142</v>
      </c>
      <c r="E1642" s="43" t="s">
        <v>2289</v>
      </c>
      <c r="F1642" s="42" t="s">
        <v>666</v>
      </c>
      <c r="G1642" s="42" t="s">
        <v>5330</v>
      </c>
      <c r="H1642" s="42" t="s">
        <v>70</v>
      </c>
      <c r="I1642" s="42" t="s">
        <v>5332</v>
      </c>
      <c r="J1642" s="42" t="s">
        <v>2554</v>
      </c>
      <c r="K1642" s="42" t="s">
        <v>231</v>
      </c>
      <c r="L1642" s="42" t="s">
        <v>275</v>
      </c>
      <c r="M1642" s="42" t="s">
        <v>8879</v>
      </c>
      <c r="N1642" s="42" t="s">
        <v>8876</v>
      </c>
      <c r="O1642" s="42"/>
    </row>
    <row r="1643" spans="1:15" x14ac:dyDescent="0.3">
      <c r="A1643" s="42" t="s">
        <v>3299</v>
      </c>
      <c r="B1643" s="42" t="s">
        <v>5354</v>
      </c>
      <c r="C1643" s="43" t="s">
        <v>2556</v>
      </c>
      <c r="D1643" s="42" t="s">
        <v>142</v>
      </c>
      <c r="E1643" s="43" t="s">
        <v>2289</v>
      </c>
      <c r="F1643" s="42" t="s">
        <v>666</v>
      </c>
      <c r="G1643" s="42" t="s">
        <v>5353</v>
      </c>
      <c r="H1643" s="42" t="s">
        <v>70</v>
      </c>
      <c r="I1643" s="42" t="s">
        <v>5355</v>
      </c>
      <c r="J1643" s="42" t="s">
        <v>2554</v>
      </c>
      <c r="K1643" s="42" t="s">
        <v>231</v>
      </c>
      <c r="L1643" s="42" t="s">
        <v>275</v>
      </c>
      <c r="M1643" s="42" t="s">
        <v>8879</v>
      </c>
      <c r="N1643" s="42" t="s">
        <v>8876</v>
      </c>
      <c r="O1643" s="42"/>
    </row>
    <row r="1644" spans="1:15" x14ac:dyDescent="0.3">
      <c r="A1644" s="42" t="s">
        <v>3299</v>
      </c>
      <c r="B1644" s="42" t="s">
        <v>5309</v>
      </c>
      <c r="C1644" s="43" t="s">
        <v>2556</v>
      </c>
      <c r="D1644" s="42" t="s">
        <v>142</v>
      </c>
      <c r="E1644" s="43" t="s">
        <v>2289</v>
      </c>
      <c r="F1644" s="42" t="s">
        <v>666</v>
      </c>
      <c r="G1644" s="42" t="s">
        <v>5308</v>
      </c>
      <c r="H1644" s="42" t="s">
        <v>70</v>
      </c>
      <c r="I1644" s="42" t="s">
        <v>5310</v>
      </c>
      <c r="J1644" s="42" t="s">
        <v>2554</v>
      </c>
      <c r="K1644" s="42" t="s">
        <v>231</v>
      </c>
      <c r="L1644" s="42" t="s">
        <v>275</v>
      </c>
      <c r="M1644" s="42" t="s">
        <v>8879</v>
      </c>
      <c r="N1644" s="42" t="s">
        <v>8876</v>
      </c>
      <c r="O1644" s="42"/>
    </row>
    <row r="1645" spans="1:15" x14ac:dyDescent="0.3">
      <c r="A1645" s="42" t="s">
        <v>3299</v>
      </c>
      <c r="B1645" s="42" t="s">
        <v>5312</v>
      </c>
      <c r="C1645" s="43" t="s">
        <v>2556</v>
      </c>
      <c r="D1645" s="42" t="s">
        <v>142</v>
      </c>
      <c r="E1645" s="43" t="s">
        <v>2289</v>
      </c>
      <c r="F1645" s="42" t="s">
        <v>666</v>
      </c>
      <c r="G1645" s="42" t="s">
        <v>5311</v>
      </c>
      <c r="H1645" s="42" t="s">
        <v>70</v>
      </c>
      <c r="I1645" s="42" t="s">
        <v>5313</v>
      </c>
      <c r="J1645" s="42" t="s">
        <v>2554</v>
      </c>
      <c r="K1645" s="42" t="s">
        <v>231</v>
      </c>
      <c r="L1645" s="42" t="s">
        <v>275</v>
      </c>
      <c r="M1645" s="42" t="s">
        <v>8879</v>
      </c>
      <c r="N1645" s="42" t="s">
        <v>8876</v>
      </c>
      <c r="O1645" s="42"/>
    </row>
    <row r="1646" spans="1:15" x14ac:dyDescent="0.3">
      <c r="A1646" s="42" t="s">
        <v>3299</v>
      </c>
      <c r="B1646" s="42" t="s">
        <v>5201</v>
      </c>
      <c r="C1646" s="43" t="s">
        <v>8878</v>
      </c>
      <c r="D1646" s="42" t="s">
        <v>142</v>
      </c>
      <c r="E1646" s="43" t="s">
        <v>2289</v>
      </c>
      <c r="F1646" s="42" t="s">
        <v>662</v>
      </c>
      <c r="G1646" s="42" t="s">
        <v>5200</v>
      </c>
      <c r="H1646" s="42" t="s">
        <v>70</v>
      </c>
      <c r="I1646" s="42" t="s">
        <v>5202</v>
      </c>
      <c r="J1646" s="42" t="s">
        <v>2554</v>
      </c>
      <c r="K1646" s="42" t="s">
        <v>231</v>
      </c>
      <c r="L1646" s="42" t="s">
        <v>275</v>
      </c>
      <c r="M1646" s="42" t="s">
        <v>8879</v>
      </c>
      <c r="N1646" s="42" t="s">
        <v>8876</v>
      </c>
      <c r="O1646" s="42"/>
    </row>
    <row r="1647" spans="1:15" x14ac:dyDescent="0.3">
      <c r="A1647" s="42" t="s">
        <v>3299</v>
      </c>
      <c r="B1647" s="42" t="s">
        <v>5910</v>
      </c>
      <c r="C1647" s="43" t="s">
        <v>2556</v>
      </c>
      <c r="D1647" s="42" t="s">
        <v>142</v>
      </c>
      <c r="E1647" s="43" t="s">
        <v>2289</v>
      </c>
      <c r="F1647" s="42" t="s">
        <v>690</v>
      </c>
      <c r="G1647" s="42" t="s">
        <v>5909</v>
      </c>
      <c r="H1647" s="42" t="s">
        <v>70</v>
      </c>
      <c r="I1647" s="42" t="s">
        <v>5911</v>
      </c>
      <c r="J1647" s="42" t="s">
        <v>2554</v>
      </c>
      <c r="K1647" s="42" t="s">
        <v>231</v>
      </c>
      <c r="L1647" s="42" t="s">
        <v>275</v>
      </c>
      <c r="M1647" s="42" t="s">
        <v>9093</v>
      </c>
      <c r="N1647" s="42" t="s">
        <v>8876</v>
      </c>
      <c r="O1647" s="42"/>
    </row>
    <row r="1648" spans="1:15" x14ac:dyDescent="0.3">
      <c r="A1648" s="42" t="s">
        <v>2714</v>
      </c>
      <c r="B1648" s="42" t="s">
        <v>4077</v>
      </c>
      <c r="C1648" s="43" t="s">
        <v>8878</v>
      </c>
      <c r="D1648" s="42" t="s">
        <v>142</v>
      </c>
      <c r="E1648" s="43" t="s">
        <v>2289</v>
      </c>
      <c r="F1648" s="42" t="s">
        <v>572</v>
      </c>
      <c r="G1648" s="42" t="s">
        <v>4076</v>
      </c>
      <c r="H1648" s="42" t="s">
        <v>70</v>
      </c>
      <c r="I1648" s="42" t="s">
        <v>4078</v>
      </c>
      <c r="J1648" s="42" t="s">
        <v>2554</v>
      </c>
      <c r="K1648" s="42" t="s">
        <v>231</v>
      </c>
      <c r="L1648" s="42" t="s">
        <v>275</v>
      </c>
      <c r="M1648" s="42" t="s">
        <v>575</v>
      </c>
      <c r="N1648" s="42" t="s">
        <v>8876</v>
      </c>
      <c r="O1648" s="42"/>
    </row>
    <row r="1649" spans="1:15" x14ac:dyDescent="0.3">
      <c r="A1649" s="42" t="s">
        <v>2714</v>
      </c>
      <c r="B1649" s="42" t="s">
        <v>4101</v>
      </c>
      <c r="C1649" s="43" t="s">
        <v>2556</v>
      </c>
      <c r="D1649" s="42" t="s">
        <v>142</v>
      </c>
      <c r="E1649" s="43" t="s">
        <v>2289</v>
      </c>
      <c r="F1649" s="42" t="s">
        <v>572</v>
      </c>
      <c r="G1649" s="42" t="s">
        <v>4100</v>
      </c>
      <c r="H1649" s="42" t="s">
        <v>70</v>
      </c>
      <c r="I1649" s="42" t="s">
        <v>4102</v>
      </c>
      <c r="J1649" s="42" t="s">
        <v>2554</v>
      </c>
      <c r="K1649" s="42" t="s">
        <v>231</v>
      </c>
      <c r="L1649" s="42" t="s">
        <v>275</v>
      </c>
      <c r="M1649" s="42" t="s">
        <v>575</v>
      </c>
      <c r="N1649" s="42" t="s">
        <v>8876</v>
      </c>
      <c r="O1649" s="42"/>
    </row>
    <row r="1650" spans="1:15" x14ac:dyDescent="0.3">
      <c r="A1650" s="42" t="s">
        <v>2714</v>
      </c>
      <c r="B1650" s="42" t="s">
        <v>4080</v>
      </c>
      <c r="C1650" s="43" t="s">
        <v>8878</v>
      </c>
      <c r="D1650" s="42" t="s">
        <v>142</v>
      </c>
      <c r="E1650" s="43" t="s">
        <v>2289</v>
      </c>
      <c r="F1650" s="42" t="s">
        <v>572</v>
      </c>
      <c r="G1650" s="42" t="s">
        <v>4079</v>
      </c>
      <c r="H1650" s="42" t="s">
        <v>70</v>
      </c>
      <c r="I1650" s="42" t="s">
        <v>4081</v>
      </c>
      <c r="J1650" s="42" t="s">
        <v>2554</v>
      </c>
      <c r="K1650" s="42" t="s">
        <v>231</v>
      </c>
      <c r="L1650" s="42" t="s">
        <v>275</v>
      </c>
      <c r="M1650" s="42" t="s">
        <v>575</v>
      </c>
      <c r="N1650" s="42" t="s">
        <v>8876</v>
      </c>
      <c r="O1650" s="42"/>
    </row>
    <row r="1651" spans="1:15" x14ac:dyDescent="0.3">
      <c r="A1651" s="42" t="s">
        <v>2714</v>
      </c>
      <c r="B1651" s="42" t="s">
        <v>5334</v>
      </c>
      <c r="C1651" s="43" t="s">
        <v>2556</v>
      </c>
      <c r="D1651" s="42" t="s">
        <v>142</v>
      </c>
      <c r="E1651" s="43" t="s">
        <v>2289</v>
      </c>
      <c r="F1651" s="42" t="s">
        <v>666</v>
      </c>
      <c r="G1651" s="42" t="s">
        <v>5333</v>
      </c>
      <c r="H1651" s="42" t="s">
        <v>70</v>
      </c>
      <c r="I1651" s="42" t="s">
        <v>5335</v>
      </c>
      <c r="J1651" s="42" t="s">
        <v>2554</v>
      </c>
      <c r="K1651" s="42" t="s">
        <v>231</v>
      </c>
      <c r="L1651" s="42" t="s">
        <v>275</v>
      </c>
      <c r="M1651" s="42" t="s">
        <v>8879</v>
      </c>
      <c r="N1651" s="42" t="s">
        <v>8876</v>
      </c>
      <c r="O1651" s="42"/>
    </row>
    <row r="1652" spans="1:15" x14ac:dyDescent="0.3">
      <c r="A1652" s="42" t="s">
        <v>2714</v>
      </c>
      <c r="B1652" s="42" t="s">
        <v>2715</v>
      </c>
      <c r="C1652" s="43" t="s">
        <v>8878</v>
      </c>
      <c r="D1652" s="42" t="s">
        <v>142</v>
      </c>
      <c r="E1652" s="43" t="s">
        <v>2289</v>
      </c>
      <c r="F1652" s="42" t="s">
        <v>436</v>
      </c>
      <c r="G1652" s="42" t="s">
        <v>2713</v>
      </c>
      <c r="H1652" s="42" t="s">
        <v>70</v>
      </c>
      <c r="I1652" s="42" t="s">
        <v>2710</v>
      </c>
      <c r="J1652" s="42" t="s">
        <v>2554</v>
      </c>
      <c r="K1652" s="42" t="s">
        <v>231</v>
      </c>
      <c r="L1652" s="42" t="s">
        <v>275</v>
      </c>
      <c r="M1652" s="42" t="s">
        <v>442</v>
      </c>
      <c r="N1652" s="42" t="s">
        <v>8876</v>
      </c>
      <c r="O1652" s="42"/>
    </row>
    <row r="1653" spans="1:15" x14ac:dyDescent="0.3">
      <c r="A1653" s="42" t="s">
        <v>2714</v>
      </c>
      <c r="B1653" s="42" t="s">
        <v>2763</v>
      </c>
      <c r="C1653" s="43" t="s">
        <v>2556</v>
      </c>
      <c r="D1653" s="42" t="s">
        <v>142</v>
      </c>
      <c r="E1653" s="43" t="s">
        <v>2289</v>
      </c>
      <c r="F1653" s="42" t="s">
        <v>443</v>
      </c>
      <c r="G1653" s="42" t="s">
        <v>2762</v>
      </c>
      <c r="H1653" s="42" t="s">
        <v>70</v>
      </c>
      <c r="I1653" s="42" t="s">
        <v>2764</v>
      </c>
      <c r="J1653" s="42" t="s">
        <v>2554</v>
      </c>
      <c r="K1653" s="42" t="s">
        <v>231</v>
      </c>
      <c r="L1653" s="42" t="s">
        <v>275</v>
      </c>
      <c r="M1653" s="42" t="s">
        <v>442</v>
      </c>
      <c r="N1653" s="42" t="s">
        <v>8876</v>
      </c>
      <c r="O1653" s="42"/>
    </row>
    <row r="1654" spans="1:15" x14ac:dyDescent="0.3">
      <c r="A1654" s="42" t="s">
        <v>2714</v>
      </c>
      <c r="B1654" s="42" t="s">
        <v>4016</v>
      </c>
      <c r="C1654" s="43" t="s">
        <v>8878</v>
      </c>
      <c r="D1654" s="42" t="s">
        <v>142</v>
      </c>
      <c r="E1654" s="43" t="s">
        <v>2289</v>
      </c>
      <c r="F1654" s="42" t="s">
        <v>558</v>
      </c>
      <c r="G1654" s="42" t="s">
        <v>4015</v>
      </c>
      <c r="H1654" s="42" t="s">
        <v>70</v>
      </c>
      <c r="I1654" s="42" t="s">
        <v>4017</v>
      </c>
      <c r="J1654" s="42" t="s">
        <v>2554</v>
      </c>
      <c r="K1654" s="42" t="s">
        <v>231</v>
      </c>
      <c r="L1654" s="42" t="s">
        <v>275</v>
      </c>
      <c r="M1654" s="42" t="s">
        <v>561</v>
      </c>
      <c r="N1654" s="42" t="s">
        <v>8876</v>
      </c>
      <c r="O1654" s="42"/>
    </row>
    <row r="1655" spans="1:15" x14ac:dyDescent="0.3">
      <c r="A1655" s="42" t="s">
        <v>2714</v>
      </c>
      <c r="B1655" s="42" t="s">
        <v>3282</v>
      </c>
      <c r="C1655" s="43" t="s">
        <v>2556</v>
      </c>
      <c r="D1655" s="42" t="s">
        <v>142</v>
      </c>
      <c r="E1655" s="43" t="s">
        <v>2289</v>
      </c>
      <c r="F1655" s="42" t="s">
        <v>472</v>
      </c>
      <c r="G1655" s="42" t="s">
        <v>3281</v>
      </c>
      <c r="H1655" s="42" t="s">
        <v>70</v>
      </c>
      <c r="I1655" s="42" t="s">
        <v>3283</v>
      </c>
      <c r="J1655" s="42" t="s">
        <v>2554</v>
      </c>
      <c r="K1655" s="42" t="s">
        <v>231</v>
      </c>
      <c r="L1655" s="42" t="s">
        <v>275</v>
      </c>
      <c r="M1655" s="42" t="s">
        <v>475</v>
      </c>
      <c r="N1655" s="42" t="s">
        <v>8876</v>
      </c>
      <c r="O1655" s="42"/>
    </row>
    <row r="1656" spans="1:15" x14ac:dyDescent="0.3">
      <c r="A1656" s="42" t="s">
        <v>2714</v>
      </c>
      <c r="B1656" s="42" t="s">
        <v>5054</v>
      </c>
      <c r="C1656" s="43" t="s">
        <v>8878</v>
      </c>
      <c r="D1656" s="42" t="s">
        <v>142</v>
      </c>
      <c r="E1656" s="43" t="s">
        <v>2289</v>
      </c>
      <c r="F1656" s="42" t="s">
        <v>656</v>
      </c>
      <c r="G1656" s="42" t="s">
        <v>5053</v>
      </c>
      <c r="H1656" s="42" t="s">
        <v>70</v>
      </c>
      <c r="I1656" s="42" t="s">
        <v>5055</v>
      </c>
      <c r="J1656" s="42" t="s">
        <v>2554</v>
      </c>
      <c r="K1656" s="42" t="s">
        <v>231</v>
      </c>
      <c r="L1656" s="42" t="s">
        <v>275</v>
      </c>
      <c r="M1656" s="42" t="s">
        <v>8879</v>
      </c>
      <c r="N1656" s="42" t="s">
        <v>8876</v>
      </c>
      <c r="O1656" s="42"/>
    </row>
    <row r="1657" spans="1:15" x14ac:dyDescent="0.3">
      <c r="A1657" s="42" t="s">
        <v>2714</v>
      </c>
      <c r="B1657" s="42" t="s">
        <v>5725</v>
      </c>
      <c r="C1657" s="43" t="s">
        <v>8878</v>
      </c>
      <c r="D1657" s="42" t="s">
        <v>142</v>
      </c>
      <c r="E1657" s="43" t="s">
        <v>2289</v>
      </c>
      <c r="F1657" s="42" t="s">
        <v>682</v>
      </c>
      <c r="G1657" s="42" t="s">
        <v>5724</v>
      </c>
      <c r="H1657" s="42" t="s">
        <v>70</v>
      </c>
      <c r="I1657" s="42" t="s">
        <v>5726</v>
      </c>
      <c r="J1657" s="42" t="s">
        <v>2554</v>
      </c>
      <c r="K1657" s="42" t="s">
        <v>231</v>
      </c>
      <c r="L1657" s="42" t="s">
        <v>275</v>
      </c>
      <c r="M1657" s="42" t="s">
        <v>9081</v>
      </c>
      <c r="N1657" s="42" t="s">
        <v>8876</v>
      </c>
      <c r="O1657" s="42"/>
    </row>
    <row r="1658" spans="1:15" x14ac:dyDescent="0.3">
      <c r="A1658" s="42" t="s">
        <v>2714</v>
      </c>
      <c r="B1658" s="42" t="s">
        <v>4248</v>
      </c>
      <c r="C1658" s="43" t="s">
        <v>8878</v>
      </c>
      <c r="D1658" s="42" t="s">
        <v>142</v>
      </c>
      <c r="E1658" s="43" t="s">
        <v>2289</v>
      </c>
      <c r="F1658" s="42" t="s">
        <v>592</v>
      </c>
      <c r="G1658" s="42" t="s">
        <v>4247</v>
      </c>
      <c r="H1658" s="42" t="s">
        <v>70</v>
      </c>
      <c r="I1658" s="42" t="s">
        <v>4249</v>
      </c>
      <c r="J1658" s="42" t="s">
        <v>2554</v>
      </c>
      <c r="K1658" s="42" t="s">
        <v>231</v>
      </c>
      <c r="L1658" s="42" t="s">
        <v>275</v>
      </c>
      <c r="M1658" s="42" t="s">
        <v>595</v>
      </c>
      <c r="N1658" s="42" t="s">
        <v>8876</v>
      </c>
      <c r="O1658" s="42"/>
    </row>
    <row r="1659" spans="1:15" x14ac:dyDescent="0.3">
      <c r="A1659" s="42" t="s">
        <v>2714</v>
      </c>
      <c r="B1659" s="42" t="s">
        <v>4086</v>
      </c>
      <c r="C1659" s="43" t="s">
        <v>8878</v>
      </c>
      <c r="D1659" s="42" t="s">
        <v>142</v>
      </c>
      <c r="E1659" s="43" t="s">
        <v>2289</v>
      </c>
      <c r="F1659" s="42" t="s">
        <v>572</v>
      </c>
      <c r="G1659" s="42" t="s">
        <v>4085</v>
      </c>
      <c r="H1659" s="42" t="s">
        <v>70</v>
      </c>
      <c r="I1659" s="42" t="s">
        <v>4087</v>
      </c>
      <c r="J1659" s="42" t="s">
        <v>2554</v>
      </c>
      <c r="K1659" s="42" t="s">
        <v>231</v>
      </c>
      <c r="L1659" s="42" t="s">
        <v>275</v>
      </c>
      <c r="M1659" s="42" t="s">
        <v>575</v>
      </c>
      <c r="N1659" s="42" t="s">
        <v>8876</v>
      </c>
      <c r="O1659" s="42"/>
    </row>
    <row r="1660" spans="1:15" x14ac:dyDescent="0.3">
      <c r="A1660" s="42" t="s">
        <v>2714</v>
      </c>
      <c r="B1660" s="42" t="s">
        <v>5348</v>
      </c>
      <c r="C1660" s="43" t="s">
        <v>2556</v>
      </c>
      <c r="D1660" s="42" t="s">
        <v>142</v>
      </c>
      <c r="E1660" s="43" t="s">
        <v>2289</v>
      </c>
      <c r="F1660" s="42" t="s">
        <v>666</v>
      </c>
      <c r="G1660" s="42" t="s">
        <v>5347</v>
      </c>
      <c r="H1660" s="42" t="s">
        <v>70</v>
      </c>
      <c r="I1660" s="42" t="s">
        <v>5349</v>
      </c>
      <c r="J1660" s="42" t="s">
        <v>2554</v>
      </c>
      <c r="K1660" s="42" t="s">
        <v>231</v>
      </c>
      <c r="L1660" s="42" t="s">
        <v>275</v>
      </c>
      <c r="M1660" s="42" t="s">
        <v>655</v>
      </c>
      <c r="N1660" s="42" t="s">
        <v>8876</v>
      </c>
      <c r="O1660" s="42"/>
    </row>
    <row r="1661" spans="1:15" x14ac:dyDescent="0.3">
      <c r="A1661" s="42" t="s">
        <v>2714</v>
      </c>
      <c r="B1661" s="42" t="s">
        <v>4110</v>
      </c>
      <c r="C1661" s="43" t="s">
        <v>2556</v>
      </c>
      <c r="D1661" s="42" t="s">
        <v>142</v>
      </c>
      <c r="E1661" s="43" t="s">
        <v>2289</v>
      </c>
      <c r="F1661" s="42" t="s">
        <v>572</v>
      </c>
      <c r="G1661" s="42" t="s">
        <v>4109</v>
      </c>
      <c r="H1661" s="42" t="s">
        <v>70</v>
      </c>
      <c r="I1661" s="42" t="s">
        <v>4111</v>
      </c>
      <c r="J1661" s="42" t="s">
        <v>2554</v>
      </c>
      <c r="K1661" s="42" t="s">
        <v>231</v>
      </c>
      <c r="L1661" s="42" t="s">
        <v>275</v>
      </c>
      <c r="M1661" s="42" t="s">
        <v>575</v>
      </c>
      <c r="N1661" s="42" t="s">
        <v>8876</v>
      </c>
      <c r="O1661" s="42"/>
    </row>
    <row r="1662" spans="1:15" x14ac:dyDescent="0.3">
      <c r="A1662" s="42" t="s">
        <v>2714</v>
      </c>
      <c r="B1662" s="42" t="s">
        <v>5323</v>
      </c>
      <c r="C1662" s="43" t="s">
        <v>2556</v>
      </c>
      <c r="D1662" s="42" t="s">
        <v>142</v>
      </c>
      <c r="E1662" s="43" t="s">
        <v>2289</v>
      </c>
      <c r="F1662" s="42" t="s">
        <v>666</v>
      </c>
      <c r="G1662" s="42" t="s">
        <v>5322</v>
      </c>
      <c r="H1662" s="42" t="s">
        <v>70</v>
      </c>
      <c r="I1662" s="42" t="s">
        <v>5324</v>
      </c>
      <c r="J1662" s="42" t="s">
        <v>2554</v>
      </c>
      <c r="K1662" s="42" t="s">
        <v>231</v>
      </c>
      <c r="L1662" s="42" t="s">
        <v>275</v>
      </c>
      <c r="M1662" s="42" t="s">
        <v>8879</v>
      </c>
      <c r="N1662" s="42" t="s">
        <v>8876</v>
      </c>
      <c r="O1662" s="42"/>
    </row>
    <row r="1663" spans="1:15" x14ac:dyDescent="0.3">
      <c r="A1663" s="42" t="s">
        <v>2714</v>
      </c>
      <c r="B1663" s="42" t="s">
        <v>4157</v>
      </c>
      <c r="C1663" s="43" t="s">
        <v>8878</v>
      </c>
      <c r="D1663" s="42" t="s">
        <v>142</v>
      </c>
      <c r="E1663" s="43" t="s">
        <v>2289</v>
      </c>
      <c r="F1663" s="42" t="s">
        <v>582</v>
      </c>
      <c r="G1663" s="42" t="s">
        <v>4156</v>
      </c>
      <c r="H1663" s="42" t="s">
        <v>70</v>
      </c>
      <c r="I1663" s="42" t="s">
        <v>4158</v>
      </c>
      <c r="J1663" s="42" t="s">
        <v>2554</v>
      </c>
      <c r="K1663" s="42" t="s">
        <v>231</v>
      </c>
      <c r="L1663" s="42" t="s">
        <v>275</v>
      </c>
      <c r="M1663" s="42" t="s">
        <v>585</v>
      </c>
      <c r="N1663" s="42" t="s">
        <v>8876</v>
      </c>
      <c r="O1663" s="42"/>
    </row>
    <row r="1664" spans="1:15" x14ac:dyDescent="0.3">
      <c r="A1664" s="42" t="s">
        <v>2714</v>
      </c>
      <c r="B1664" s="42" t="s">
        <v>4160</v>
      </c>
      <c r="C1664" s="43" t="s">
        <v>8878</v>
      </c>
      <c r="D1664" s="42" t="s">
        <v>142</v>
      </c>
      <c r="E1664" s="43" t="s">
        <v>2289</v>
      </c>
      <c r="F1664" s="42" t="s">
        <v>582</v>
      </c>
      <c r="G1664" s="42" t="s">
        <v>4159</v>
      </c>
      <c r="H1664" s="42" t="s">
        <v>70</v>
      </c>
      <c r="I1664" s="42" t="s">
        <v>4161</v>
      </c>
      <c r="J1664" s="42" t="s">
        <v>2554</v>
      </c>
      <c r="K1664" s="42" t="s">
        <v>231</v>
      </c>
      <c r="L1664" s="42" t="s">
        <v>275</v>
      </c>
      <c r="M1664" s="42" t="s">
        <v>585</v>
      </c>
      <c r="N1664" s="42" t="s">
        <v>8876</v>
      </c>
      <c r="O1664" s="42"/>
    </row>
    <row r="1665" spans="1:15" x14ac:dyDescent="0.3">
      <c r="A1665" s="42" t="s">
        <v>2714</v>
      </c>
      <c r="B1665" s="42" t="s">
        <v>4163</v>
      </c>
      <c r="C1665" s="43" t="s">
        <v>8878</v>
      </c>
      <c r="D1665" s="42" t="s">
        <v>142</v>
      </c>
      <c r="E1665" s="43" t="s">
        <v>2289</v>
      </c>
      <c r="F1665" s="42" t="s">
        <v>582</v>
      </c>
      <c r="G1665" s="42" t="s">
        <v>4162</v>
      </c>
      <c r="H1665" s="42" t="s">
        <v>70</v>
      </c>
      <c r="I1665" s="42" t="s">
        <v>4164</v>
      </c>
      <c r="J1665" s="42" t="s">
        <v>2554</v>
      </c>
      <c r="K1665" s="42" t="s">
        <v>231</v>
      </c>
      <c r="L1665" s="42" t="s">
        <v>275</v>
      </c>
      <c r="M1665" s="42" t="s">
        <v>585</v>
      </c>
      <c r="N1665" s="42" t="s">
        <v>8876</v>
      </c>
      <c r="O1665" s="42"/>
    </row>
    <row r="1666" spans="1:15" x14ac:dyDescent="0.3">
      <c r="A1666" s="42" t="s">
        <v>2714</v>
      </c>
      <c r="B1666" s="42" t="s">
        <v>4166</v>
      </c>
      <c r="C1666" s="43" t="s">
        <v>8878</v>
      </c>
      <c r="D1666" s="42" t="s">
        <v>142</v>
      </c>
      <c r="E1666" s="43" t="s">
        <v>2289</v>
      </c>
      <c r="F1666" s="42" t="s">
        <v>582</v>
      </c>
      <c r="G1666" s="42" t="s">
        <v>4165</v>
      </c>
      <c r="H1666" s="42" t="s">
        <v>70</v>
      </c>
      <c r="I1666" s="42" t="s">
        <v>4167</v>
      </c>
      <c r="J1666" s="42" t="s">
        <v>2554</v>
      </c>
      <c r="K1666" s="42" t="s">
        <v>231</v>
      </c>
      <c r="L1666" s="42" t="s">
        <v>275</v>
      </c>
      <c r="M1666" s="42" t="s">
        <v>585</v>
      </c>
      <c r="N1666" s="42" t="s">
        <v>8876</v>
      </c>
      <c r="O1666" s="42"/>
    </row>
    <row r="1667" spans="1:15" x14ac:dyDescent="0.3">
      <c r="A1667" s="42" t="s">
        <v>2714</v>
      </c>
      <c r="B1667" s="42" t="s">
        <v>5135</v>
      </c>
      <c r="C1667" s="43" t="s">
        <v>8878</v>
      </c>
      <c r="D1667" s="42" t="s">
        <v>142</v>
      </c>
      <c r="E1667" s="43" t="s">
        <v>2289</v>
      </c>
      <c r="F1667" s="42" t="s">
        <v>660</v>
      </c>
      <c r="G1667" s="42" t="s">
        <v>5134</v>
      </c>
      <c r="H1667" s="42" t="s">
        <v>70</v>
      </c>
      <c r="I1667" s="42" t="s">
        <v>5136</v>
      </c>
      <c r="J1667" s="42" t="s">
        <v>2554</v>
      </c>
      <c r="K1667" s="42" t="s">
        <v>231</v>
      </c>
      <c r="L1667" s="42" t="s">
        <v>275</v>
      </c>
      <c r="M1667" s="42" t="s">
        <v>8879</v>
      </c>
      <c r="N1667" s="42" t="s">
        <v>8876</v>
      </c>
      <c r="O1667" s="42"/>
    </row>
    <row r="1668" spans="1:15" x14ac:dyDescent="0.3">
      <c r="A1668" s="42" t="s">
        <v>2714</v>
      </c>
      <c r="B1668" s="42" t="s">
        <v>5359</v>
      </c>
      <c r="C1668" s="43" t="s">
        <v>2556</v>
      </c>
      <c r="D1668" s="42" t="s">
        <v>142</v>
      </c>
      <c r="E1668" s="43" t="s">
        <v>2289</v>
      </c>
      <c r="F1668" s="42" t="s">
        <v>668</v>
      </c>
      <c r="G1668" s="42" t="s">
        <v>5358</v>
      </c>
      <c r="H1668" s="42" t="s">
        <v>70</v>
      </c>
      <c r="I1668" s="42" t="s">
        <v>5360</v>
      </c>
      <c r="J1668" s="42" t="s">
        <v>2554</v>
      </c>
      <c r="K1668" s="42" t="s">
        <v>231</v>
      </c>
      <c r="L1668" s="42" t="s">
        <v>275</v>
      </c>
      <c r="M1668" s="42" t="s">
        <v>8879</v>
      </c>
      <c r="N1668" s="42" t="s">
        <v>8876</v>
      </c>
      <c r="O1668" s="42"/>
    </row>
    <row r="1669" spans="1:15" x14ac:dyDescent="0.3">
      <c r="A1669" s="42" t="s">
        <v>2714</v>
      </c>
      <c r="B1669" s="42" t="s">
        <v>5151</v>
      </c>
      <c r="C1669" s="43" t="s">
        <v>8878</v>
      </c>
      <c r="D1669" s="42" t="s">
        <v>142</v>
      </c>
      <c r="E1669" s="43" t="s">
        <v>2289</v>
      </c>
      <c r="F1669" s="42" t="s">
        <v>660</v>
      </c>
      <c r="G1669" s="42" t="s">
        <v>5150</v>
      </c>
      <c r="H1669" s="42" t="s">
        <v>70</v>
      </c>
      <c r="I1669" s="42" t="s">
        <v>5152</v>
      </c>
      <c r="J1669" s="42" t="s">
        <v>2554</v>
      </c>
      <c r="K1669" s="42" t="s">
        <v>231</v>
      </c>
      <c r="L1669" s="42" t="s">
        <v>275</v>
      </c>
      <c r="M1669" s="42" t="s">
        <v>8879</v>
      </c>
      <c r="N1669" s="42" t="s">
        <v>8876</v>
      </c>
      <c r="O1669" s="42"/>
    </row>
    <row r="1670" spans="1:15" x14ac:dyDescent="0.3">
      <c r="A1670" s="42" t="s">
        <v>2714</v>
      </c>
      <c r="B1670" s="42" t="s">
        <v>5154</v>
      </c>
      <c r="C1670" s="43" t="s">
        <v>8878</v>
      </c>
      <c r="D1670" s="42" t="s">
        <v>142</v>
      </c>
      <c r="E1670" s="43" t="s">
        <v>2289</v>
      </c>
      <c r="F1670" s="42" t="s">
        <v>660</v>
      </c>
      <c r="G1670" s="42" t="s">
        <v>5153</v>
      </c>
      <c r="H1670" s="42" t="s">
        <v>70</v>
      </c>
      <c r="I1670" s="42" t="s">
        <v>5155</v>
      </c>
      <c r="J1670" s="42" t="s">
        <v>2554</v>
      </c>
      <c r="K1670" s="42" t="s">
        <v>231</v>
      </c>
      <c r="L1670" s="42" t="s">
        <v>275</v>
      </c>
      <c r="M1670" s="42" t="s">
        <v>8879</v>
      </c>
      <c r="N1670" s="42" t="s">
        <v>8876</v>
      </c>
      <c r="O1670" s="42"/>
    </row>
    <row r="1671" spans="1:15" x14ac:dyDescent="0.3">
      <c r="A1671" s="42" t="s">
        <v>2714</v>
      </c>
      <c r="B1671" s="42" t="s">
        <v>5172</v>
      </c>
      <c r="C1671" s="43" t="s">
        <v>8878</v>
      </c>
      <c r="D1671" s="42" t="s">
        <v>142</v>
      </c>
      <c r="E1671" s="43" t="s">
        <v>2289</v>
      </c>
      <c r="F1671" s="42" t="s">
        <v>660</v>
      </c>
      <c r="G1671" s="42" t="s">
        <v>5171</v>
      </c>
      <c r="H1671" s="42" t="s">
        <v>70</v>
      </c>
      <c r="I1671" s="42" t="s">
        <v>5173</v>
      </c>
      <c r="J1671" s="42" t="s">
        <v>2554</v>
      </c>
      <c r="K1671" s="42" t="s">
        <v>231</v>
      </c>
      <c r="L1671" s="42" t="s">
        <v>275</v>
      </c>
      <c r="M1671" s="42" t="s">
        <v>9079</v>
      </c>
      <c r="N1671" s="42" t="s">
        <v>8876</v>
      </c>
      <c r="O1671" s="42"/>
    </row>
    <row r="1672" spans="1:15" x14ac:dyDescent="0.3">
      <c r="A1672" s="42" t="s">
        <v>2714</v>
      </c>
      <c r="B1672" s="42" t="s">
        <v>4184</v>
      </c>
      <c r="C1672" s="43" t="s">
        <v>8878</v>
      </c>
      <c r="D1672" s="42" t="s">
        <v>142</v>
      </c>
      <c r="E1672" s="43" t="s">
        <v>2289</v>
      </c>
      <c r="F1672" s="42" t="s">
        <v>582</v>
      </c>
      <c r="G1672" s="42" t="s">
        <v>4183</v>
      </c>
      <c r="H1672" s="42" t="s">
        <v>70</v>
      </c>
      <c r="I1672" s="42" t="s">
        <v>4185</v>
      </c>
      <c r="J1672" s="42" t="s">
        <v>2554</v>
      </c>
      <c r="K1672" s="42" t="s">
        <v>231</v>
      </c>
      <c r="L1672" s="42" t="s">
        <v>275</v>
      </c>
      <c r="M1672" s="42" t="s">
        <v>585</v>
      </c>
      <c r="N1672" s="42" t="s">
        <v>8876</v>
      </c>
      <c r="O1672" s="42"/>
    </row>
    <row r="1673" spans="1:15" x14ac:dyDescent="0.3">
      <c r="A1673" s="42" t="s">
        <v>2714</v>
      </c>
      <c r="B1673" s="42" t="s">
        <v>4187</v>
      </c>
      <c r="C1673" s="43" t="s">
        <v>8878</v>
      </c>
      <c r="D1673" s="42" t="s">
        <v>142</v>
      </c>
      <c r="E1673" s="43" t="s">
        <v>2289</v>
      </c>
      <c r="F1673" s="42" t="s">
        <v>582</v>
      </c>
      <c r="G1673" s="42" t="s">
        <v>4186</v>
      </c>
      <c r="H1673" s="42" t="s">
        <v>70</v>
      </c>
      <c r="I1673" s="42" t="s">
        <v>4188</v>
      </c>
      <c r="J1673" s="42" t="s">
        <v>2554</v>
      </c>
      <c r="K1673" s="42" t="s">
        <v>231</v>
      </c>
      <c r="L1673" s="42" t="s">
        <v>275</v>
      </c>
      <c r="M1673" s="42" t="s">
        <v>585</v>
      </c>
      <c r="N1673" s="42" t="s">
        <v>8876</v>
      </c>
      <c r="O1673" s="42"/>
    </row>
    <row r="1674" spans="1:15" x14ac:dyDescent="0.3">
      <c r="A1674" s="42" t="s">
        <v>2714</v>
      </c>
      <c r="B1674" s="42" t="s">
        <v>2766</v>
      </c>
      <c r="C1674" s="43" t="s">
        <v>2556</v>
      </c>
      <c r="D1674" s="42" t="s">
        <v>142</v>
      </c>
      <c r="E1674" s="43" t="s">
        <v>2289</v>
      </c>
      <c r="F1674" s="42" t="s">
        <v>443</v>
      </c>
      <c r="G1674" s="42" t="s">
        <v>2765</v>
      </c>
      <c r="H1674" s="42" t="s">
        <v>70</v>
      </c>
      <c r="I1674" s="42" t="s">
        <v>2767</v>
      </c>
      <c r="J1674" s="42" t="s">
        <v>2554</v>
      </c>
      <c r="K1674" s="42" t="s">
        <v>231</v>
      </c>
      <c r="L1674" s="42" t="s">
        <v>275</v>
      </c>
      <c r="M1674" s="42" t="s">
        <v>442</v>
      </c>
      <c r="N1674" s="42" t="s">
        <v>8876</v>
      </c>
      <c r="O1674" s="42"/>
    </row>
    <row r="1675" spans="1:15" x14ac:dyDescent="0.3">
      <c r="A1675" s="42" t="s">
        <v>2714</v>
      </c>
      <c r="B1675" s="42" t="s">
        <v>2769</v>
      </c>
      <c r="C1675" s="43" t="s">
        <v>2556</v>
      </c>
      <c r="D1675" s="42" t="s">
        <v>142</v>
      </c>
      <c r="E1675" s="43" t="s">
        <v>2289</v>
      </c>
      <c r="F1675" s="42" t="s">
        <v>443</v>
      </c>
      <c r="G1675" s="42" t="s">
        <v>2768</v>
      </c>
      <c r="H1675" s="42" t="s">
        <v>70</v>
      </c>
      <c r="I1675" s="42" t="s">
        <v>2770</v>
      </c>
      <c r="J1675" s="42" t="s">
        <v>2554</v>
      </c>
      <c r="K1675" s="42" t="s">
        <v>231</v>
      </c>
      <c r="L1675" s="42" t="s">
        <v>275</v>
      </c>
      <c r="M1675" s="42" t="s">
        <v>442</v>
      </c>
      <c r="N1675" s="42" t="s">
        <v>8876</v>
      </c>
      <c r="O1675" s="42"/>
    </row>
    <row r="1676" spans="1:15" x14ac:dyDescent="0.3">
      <c r="A1676" s="42" t="s">
        <v>2714</v>
      </c>
      <c r="B1676" s="42" t="s">
        <v>2772</v>
      </c>
      <c r="C1676" s="43" t="s">
        <v>2556</v>
      </c>
      <c r="D1676" s="42" t="s">
        <v>142</v>
      </c>
      <c r="E1676" s="43" t="s">
        <v>2289</v>
      </c>
      <c r="F1676" s="42" t="s">
        <v>443</v>
      </c>
      <c r="G1676" s="42" t="s">
        <v>2771</v>
      </c>
      <c r="H1676" s="42" t="s">
        <v>70</v>
      </c>
      <c r="I1676" s="42" t="s">
        <v>2773</v>
      </c>
      <c r="J1676" s="42" t="s">
        <v>2554</v>
      </c>
      <c r="K1676" s="42" t="s">
        <v>231</v>
      </c>
      <c r="L1676" s="42" t="s">
        <v>275</v>
      </c>
      <c r="M1676" s="42" t="s">
        <v>442</v>
      </c>
      <c r="N1676" s="42" t="s">
        <v>8876</v>
      </c>
      <c r="O1676" s="42"/>
    </row>
    <row r="1677" spans="1:15" x14ac:dyDescent="0.3">
      <c r="A1677" s="42" t="s">
        <v>2714</v>
      </c>
      <c r="B1677" s="42" t="s">
        <v>2775</v>
      </c>
      <c r="C1677" s="43" t="s">
        <v>2556</v>
      </c>
      <c r="D1677" s="42" t="s">
        <v>142</v>
      </c>
      <c r="E1677" s="43" t="s">
        <v>2289</v>
      </c>
      <c r="F1677" s="42" t="s">
        <v>443</v>
      </c>
      <c r="G1677" s="42" t="s">
        <v>2774</v>
      </c>
      <c r="H1677" s="42" t="s">
        <v>70</v>
      </c>
      <c r="I1677" s="42" t="s">
        <v>2776</v>
      </c>
      <c r="J1677" s="42" t="s">
        <v>2554</v>
      </c>
      <c r="K1677" s="42" t="s">
        <v>231</v>
      </c>
      <c r="L1677" s="42" t="s">
        <v>275</v>
      </c>
      <c r="M1677" s="42" t="s">
        <v>442</v>
      </c>
      <c r="N1677" s="42" t="s">
        <v>8876</v>
      </c>
      <c r="O1677" s="42"/>
    </row>
    <row r="1678" spans="1:15" x14ac:dyDescent="0.3">
      <c r="A1678" s="42" t="s">
        <v>2714</v>
      </c>
      <c r="B1678" s="42" t="s">
        <v>5320</v>
      </c>
      <c r="C1678" s="43" t="s">
        <v>2556</v>
      </c>
      <c r="D1678" s="42" t="s">
        <v>142</v>
      </c>
      <c r="E1678" s="43" t="s">
        <v>2289</v>
      </c>
      <c r="F1678" s="42" t="s">
        <v>666</v>
      </c>
      <c r="G1678" s="42" t="s">
        <v>5319</v>
      </c>
      <c r="H1678" s="42" t="s">
        <v>70</v>
      </c>
      <c r="I1678" s="42" t="s">
        <v>5321</v>
      </c>
      <c r="J1678" s="42" t="s">
        <v>2554</v>
      </c>
      <c r="K1678" s="42" t="s">
        <v>231</v>
      </c>
      <c r="L1678" s="42" t="s">
        <v>275</v>
      </c>
      <c r="M1678" s="42" t="s">
        <v>8879</v>
      </c>
      <c r="N1678" s="42" t="s">
        <v>8876</v>
      </c>
      <c r="O1678" s="42"/>
    </row>
    <row r="1679" spans="1:15" x14ac:dyDescent="0.3">
      <c r="A1679" s="42" t="s">
        <v>2866</v>
      </c>
      <c r="B1679" s="42" t="s">
        <v>3378</v>
      </c>
      <c r="C1679" s="43" t="s">
        <v>2556</v>
      </c>
      <c r="D1679" s="42" t="s">
        <v>142</v>
      </c>
      <c r="E1679" s="43" t="s">
        <v>2289</v>
      </c>
      <c r="F1679" s="42" t="s">
        <v>492</v>
      </c>
      <c r="G1679" s="42" t="s">
        <v>3377</v>
      </c>
      <c r="H1679" s="42" t="s">
        <v>70</v>
      </c>
      <c r="I1679" s="42" t="s">
        <v>3379</v>
      </c>
      <c r="J1679" s="42" t="s">
        <v>2554</v>
      </c>
      <c r="K1679" s="42" t="s">
        <v>231</v>
      </c>
      <c r="L1679" s="42" t="s">
        <v>275</v>
      </c>
      <c r="M1679" s="42" t="s">
        <v>495</v>
      </c>
      <c r="N1679" s="42" t="s">
        <v>8876</v>
      </c>
      <c r="O1679" s="42"/>
    </row>
    <row r="1680" spans="1:15" x14ac:dyDescent="0.3">
      <c r="A1680" s="42" t="s">
        <v>2866</v>
      </c>
      <c r="B1680" s="42" t="s">
        <v>3381</v>
      </c>
      <c r="C1680" s="43" t="s">
        <v>2556</v>
      </c>
      <c r="D1680" s="42" t="s">
        <v>142</v>
      </c>
      <c r="E1680" s="43" t="s">
        <v>2289</v>
      </c>
      <c r="F1680" s="42" t="s">
        <v>492</v>
      </c>
      <c r="G1680" s="42" t="s">
        <v>3380</v>
      </c>
      <c r="H1680" s="42" t="s">
        <v>70</v>
      </c>
      <c r="I1680" s="42" t="s">
        <v>3382</v>
      </c>
      <c r="J1680" s="42" t="s">
        <v>2554</v>
      </c>
      <c r="K1680" s="42" t="s">
        <v>231</v>
      </c>
      <c r="L1680" s="42" t="s">
        <v>275</v>
      </c>
      <c r="M1680" s="42" t="s">
        <v>495</v>
      </c>
      <c r="N1680" s="42" t="s">
        <v>8876</v>
      </c>
      <c r="O1680" s="42"/>
    </row>
    <row r="1681" spans="1:15" x14ac:dyDescent="0.3">
      <c r="A1681" s="42" t="s">
        <v>2866</v>
      </c>
      <c r="B1681" s="42" t="s">
        <v>3384</v>
      </c>
      <c r="C1681" s="299" t="s">
        <v>2556</v>
      </c>
      <c r="D1681" s="42" t="s">
        <v>142</v>
      </c>
      <c r="E1681" s="43" t="s">
        <v>2289</v>
      </c>
      <c r="F1681" s="42" t="s">
        <v>492</v>
      </c>
      <c r="G1681" s="45" t="s">
        <v>3383</v>
      </c>
      <c r="H1681" s="42" t="s">
        <v>70</v>
      </c>
      <c r="I1681" s="42" t="s">
        <v>3385</v>
      </c>
      <c r="J1681" s="42" t="s">
        <v>2554</v>
      </c>
      <c r="K1681" s="42" t="s">
        <v>231</v>
      </c>
      <c r="L1681" s="42" t="s">
        <v>275</v>
      </c>
      <c r="M1681" s="42" t="s">
        <v>495</v>
      </c>
      <c r="N1681" s="42" t="s">
        <v>8876</v>
      </c>
      <c r="O1681" s="42" t="s">
        <v>10224</v>
      </c>
    </row>
    <row r="1682" spans="1:15" x14ac:dyDescent="0.3">
      <c r="A1682" s="42" t="s">
        <v>2866</v>
      </c>
      <c r="B1682" s="42" t="s">
        <v>2867</v>
      </c>
      <c r="C1682" s="43" t="s">
        <v>8878</v>
      </c>
      <c r="D1682" s="42" t="s">
        <v>142</v>
      </c>
      <c r="E1682" s="43" t="s">
        <v>2289</v>
      </c>
      <c r="F1682" s="42" t="s">
        <v>451</v>
      </c>
      <c r="G1682" s="42" t="s">
        <v>2865</v>
      </c>
      <c r="H1682" s="42" t="s">
        <v>70</v>
      </c>
      <c r="I1682" s="42" t="s">
        <v>2868</v>
      </c>
      <c r="J1682" s="42" t="s">
        <v>2554</v>
      </c>
      <c r="K1682" s="42" t="s">
        <v>231</v>
      </c>
      <c r="L1682" s="42" t="s">
        <v>275</v>
      </c>
      <c r="M1682" s="42" t="s">
        <v>454</v>
      </c>
      <c r="N1682" s="42" t="s">
        <v>8876</v>
      </c>
      <c r="O1682" s="42"/>
    </row>
    <row r="1683" spans="1:15" x14ac:dyDescent="0.3">
      <c r="A1683" s="42" t="s">
        <v>2866</v>
      </c>
      <c r="B1683" s="42" t="s">
        <v>2996</v>
      </c>
      <c r="C1683" s="43" t="s">
        <v>2556</v>
      </c>
      <c r="D1683" s="42" t="s">
        <v>142</v>
      </c>
      <c r="E1683" s="43" t="s">
        <v>2289</v>
      </c>
      <c r="F1683" s="42" t="s">
        <v>458</v>
      </c>
      <c r="G1683" s="42" t="s">
        <v>2995</v>
      </c>
      <c r="H1683" s="42" t="s">
        <v>70</v>
      </c>
      <c r="I1683" s="42" t="s">
        <v>2997</v>
      </c>
      <c r="J1683" s="42" t="s">
        <v>2554</v>
      </c>
      <c r="K1683" s="42" t="s">
        <v>231</v>
      </c>
      <c r="L1683" s="42" t="s">
        <v>275</v>
      </c>
      <c r="M1683" s="42" t="s">
        <v>454</v>
      </c>
      <c r="N1683" s="42" t="s">
        <v>8876</v>
      </c>
      <c r="O1683" s="42"/>
    </row>
    <row r="1684" spans="1:15" x14ac:dyDescent="0.3">
      <c r="A1684" s="42" t="s">
        <v>2866</v>
      </c>
      <c r="B1684" s="42" t="s">
        <v>3315</v>
      </c>
      <c r="C1684" s="43" t="s">
        <v>8878</v>
      </c>
      <c r="D1684" s="42" t="s">
        <v>142</v>
      </c>
      <c r="E1684" s="43" t="s">
        <v>2289</v>
      </c>
      <c r="F1684" s="42" t="s">
        <v>488</v>
      </c>
      <c r="G1684" s="42" t="s">
        <v>3314</v>
      </c>
      <c r="H1684" s="42" t="s">
        <v>70</v>
      </c>
      <c r="I1684" s="42" t="s">
        <v>3316</v>
      </c>
      <c r="J1684" s="42" t="s">
        <v>2554</v>
      </c>
      <c r="K1684" s="42" t="s">
        <v>231</v>
      </c>
      <c r="L1684" s="42" t="s">
        <v>275</v>
      </c>
      <c r="M1684" s="42" t="s">
        <v>491</v>
      </c>
      <c r="N1684" s="42" t="s">
        <v>8876</v>
      </c>
      <c r="O1684" s="42"/>
    </row>
    <row r="1685" spans="1:15" x14ac:dyDescent="0.3">
      <c r="A1685" s="42" t="s">
        <v>2866</v>
      </c>
      <c r="B1685" s="42" t="s">
        <v>3635</v>
      </c>
      <c r="C1685" s="43" t="s">
        <v>2556</v>
      </c>
      <c r="D1685" s="42" t="s">
        <v>142</v>
      </c>
      <c r="E1685" s="43" t="s">
        <v>2289</v>
      </c>
      <c r="F1685" s="42" t="s">
        <v>512</v>
      </c>
      <c r="G1685" s="42" t="s">
        <v>3634</v>
      </c>
      <c r="H1685" s="42" t="s">
        <v>70</v>
      </c>
      <c r="I1685" s="42" t="s">
        <v>3636</v>
      </c>
      <c r="J1685" s="42" t="s">
        <v>2554</v>
      </c>
      <c r="K1685" s="42" t="s">
        <v>231</v>
      </c>
      <c r="L1685" s="42" t="s">
        <v>275</v>
      </c>
      <c r="M1685" s="42" t="s">
        <v>515</v>
      </c>
      <c r="N1685" s="42" t="s">
        <v>8876</v>
      </c>
      <c r="O1685" s="42"/>
    </row>
    <row r="1686" spans="1:15" x14ac:dyDescent="0.3">
      <c r="A1686" s="42" t="s">
        <v>2866</v>
      </c>
      <c r="B1686" s="42" t="s">
        <v>5557</v>
      </c>
      <c r="C1686" s="43" t="s">
        <v>2556</v>
      </c>
      <c r="D1686" s="42" t="s">
        <v>142</v>
      </c>
      <c r="E1686" s="43" t="s">
        <v>2289</v>
      </c>
      <c r="F1686" s="42" t="s">
        <v>675</v>
      </c>
      <c r="G1686" s="42" t="s">
        <v>5556</v>
      </c>
      <c r="H1686" s="42" t="s">
        <v>70</v>
      </c>
      <c r="I1686" s="42" t="s">
        <v>5558</v>
      </c>
      <c r="J1686" s="42" t="s">
        <v>2554</v>
      </c>
      <c r="K1686" s="42" t="s">
        <v>231</v>
      </c>
      <c r="L1686" s="42" t="s">
        <v>275</v>
      </c>
      <c r="M1686" s="42" t="s">
        <v>9082</v>
      </c>
      <c r="N1686" s="42" t="s">
        <v>8876</v>
      </c>
      <c r="O1686" s="42"/>
    </row>
    <row r="1687" spans="1:15" x14ac:dyDescent="0.3">
      <c r="A1687" s="42" t="s">
        <v>2866</v>
      </c>
      <c r="B1687" s="42" t="s">
        <v>5913</v>
      </c>
      <c r="C1687" s="43" t="s">
        <v>2556</v>
      </c>
      <c r="D1687" s="42" t="s">
        <v>142</v>
      </c>
      <c r="E1687" s="43" t="s">
        <v>2289</v>
      </c>
      <c r="F1687" s="42" t="s">
        <v>690</v>
      </c>
      <c r="G1687" s="42" t="s">
        <v>5912</v>
      </c>
      <c r="H1687" s="42" t="s">
        <v>70</v>
      </c>
      <c r="I1687" s="42" t="s">
        <v>5914</v>
      </c>
      <c r="J1687" s="42" t="s">
        <v>2554</v>
      </c>
      <c r="K1687" s="42" t="s">
        <v>231</v>
      </c>
      <c r="L1687" s="42" t="s">
        <v>275</v>
      </c>
      <c r="M1687" s="42" t="s">
        <v>9071</v>
      </c>
      <c r="N1687" s="42" t="s">
        <v>8876</v>
      </c>
      <c r="O1687" s="42"/>
    </row>
    <row r="1688" spans="1:15" x14ac:dyDescent="0.3">
      <c r="A1688" s="42" t="s">
        <v>2866</v>
      </c>
      <c r="B1688" s="42" t="s">
        <v>5606</v>
      </c>
      <c r="C1688" s="43" t="s">
        <v>2556</v>
      </c>
      <c r="D1688" s="42" t="s">
        <v>142</v>
      </c>
      <c r="E1688" s="43" t="s">
        <v>2289</v>
      </c>
      <c r="F1688" s="42" t="s">
        <v>677</v>
      </c>
      <c r="G1688" s="42" t="s">
        <v>5605</v>
      </c>
      <c r="H1688" s="42" t="s">
        <v>70</v>
      </c>
      <c r="I1688" s="42" t="s">
        <v>5607</v>
      </c>
      <c r="J1688" s="42" t="s">
        <v>2554</v>
      </c>
      <c r="K1688" s="42" t="s">
        <v>231</v>
      </c>
      <c r="L1688" s="42" t="s">
        <v>275</v>
      </c>
      <c r="M1688" s="42" t="s">
        <v>9082</v>
      </c>
      <c r="N1688" s="42" t="s">
        <v>8876</v>
      </c>
      <c r="O1688" s="42"/>
    </row>
    <row r="1689" spans="1:15" x14ac:dyDescent="0.3">
      <c r="A1689" s="42" t="s">
        <v>2866</v>
      </c>
      <c r="B1689" s="42" t="s">
        <v>5145</v>
      </c>
      <c r="C1689" s="43" t="s">
        <v>8878</v>
      </c>
      <c r="D1689" s="42" t="s">
        <v>142</v>
      </c>
      <c r="E1689" s="43" t="s">
        <v>2289</v>
      </c>
      <c r="F1689" s="42" t="s">
        <v>660</v>
      </c>
      <c r="G1689" s="42" t="s">
        <v>5144</v>
      </c>
      <c r="H1689" s="42" t="s">
        <v>70</v>
      </c>
      <c r="I1689" s="42" t="s">
        <v>5146</v>
      </c>
      <c r="J1689" s="42" t="s">
        <v>2554</v>
      </c>
      <c r="K1689" s="42" t="s">
        <v>231</v>
      </c>
      <c r="L1689" s="42" t="s">
        <v>275</v>
      </c>
      <c r="M1689" s="42" t="s">
        <v>8879</v>
      </c>
      <c r="N1689" s="42" t="s">
        <v>8876</v>
      </c>
      <c r="O1689" s="42"/>
    </row>
    <row r="1690" spans="1:15" x14ac:dyDescent="0.3">
      <c r="A1690" s="42" t="s">
        <v>2866</v>
      </c>
      <c r="B1690" s="42" t="s">
        <v>5500</v>
      </c>
      <c r="C1690" s="43" t="s">
        <v>8878</v>
      </c>
      <c r="D1690" s="42" t="s">
        <v>142</v>
      </c>
      <c r="E1690" s="43" t="s">
        <v>2289</v>
      </c>
      <c r="F1690" s="42" t="s">
        <v>673</v>
      </c>
      <c r="G1690" s="42" t="s">
        <v>5499</v>
      </c>
      <c r="H1690" s="42" t="s">
        <v>70</v>
      </c>
      <c r="I1690" s="42" t="s">
        <v>5501</v>
      </c>
      <c r="J1690" s="42" t="s">
        <v>2554</v>
      </c>
      <c r="K1690" s="42" t="s">
        <v>231</v>
      </c>
      <c r="L1690" s="42" t="s">
        <v>275</v>
      </c>
      <c r="M1690" s="42" t="s">
        <v>9083</v>
      </c>
      <c r="N1690" s="42" t="s">
        <v>8876</v>
      </c>
      <c r="O1690" s="42"/>
    </row>
    <row r="1691" spans="1:15" x14ac:dyDescent="0.3">
      <c r="A1691" s="42" t="s">
        <v>2866</v>
      </c>
      <c r="B1691" s="42" t="s">
        <v>5769</v>
      </c>
      <c r="C1691" s="43" t="s">
        <v>8878</v>
      </c>
      <c r="D1691" s="42" t="s">
        <v>142</v>
      </c>
      <c r="E1691" s="43" t="s">
        <v>2289</v>
      </c>
      <c r="F1691" s="42" t="s">
        <v>684</v>
      </c>
      <c r="G1691" s="42" t="s">
        <v>5768</v>
      </c>
      <c r="H1691" s="42" t="s">
        <v>70</v>
      </c>
      <c r="I1691" s="42" t="s">
        <v>5770</v>
      </c>
      <c r="J1691" s="42" t="s">
        <v>2554</v>
      </c>
      <c r="K1691" s="42" t="s">
        <v>231</v>
      </c>
      <c r="L1691" s="42" t="s">
        <v>275</v>
      </c>
      <c r="M1691" s="42" t="s">
        <v>9071</v>
      </c>
      <c r="N1691" s="42" t="s">
        <v>8876</v>
      </c>
      <c r="O1691" s="42"/>
    </row>
    <row r="1692" spans="1:15" x14ac:dyDescent="0.3">
      <c r="A1692" s="42" t="s">
        <v>2866</v>
      </c>
      <c r="B1692" s="42" t="s">
        <v>5503</v>
      </c>
      <c r="C1692" s="43" t="s">
        <v>8878</v>
      </c>
      <c r="D1692" s="42" t="s">
        <v>142</v>
      </c>
      <c r="E1692" s="43" t="s">
        <v>2289</v>
      </c>
      <c r="F1692" s="42" t="s">
        <v>673</v>
      </c>
      <c r="G1692" s="42" t="s">
        <v>5502</v>
      </c>
      <c r="H1692" s="42" t="s">
        <v>70</v>
      </c>
      <c r="I1692" s="42" t="s">
        <v>5504</v>
      </c>
      <c r="J1692" s="42" t="s">
        <v>2554</v>
      </c>
      <c r="K1692" s="42" t="s">
        <v>231</v>
      </c>
      <c r="L1692" s="42" t="s">
        <v>275</v>
      </c>
      <c r="M1692" s="42" t="s">
        <v>9083</v>
      </c>
      <c r="N1692" s="42" t="s">
        <v>8876</v>
      </c>
      <c r="O1692" s="42"/>
    </row>
    <row r="1693" spans="1:15" x14ac:dyDescent="0.3">
      <c r="A1693" s="42" t="s">
        <v>2866</v>
      </c>
      <c r="B1693" s="42" t="s">
        <v>3321</v>
      </c>
      <c r="C1693" s="43" t="s">
        <v>8878</v>
      </c>
      <c r="D1693" s="42" t="s">
        <v>142</v>
      </c>
      <c r="E1693" s="43" t="s">
        <v>2289</v>
      </c>
      <c r="F1693" s="42" t="s">
        <v>488</v>
      </c>
      <c r="G1693" s="42" t="s">
        <v>3320</v>
      </c>
      <c r="H1693" s="42" t="s">
        <v>70</v>
      </c>
      <c r="I1693" s="42" t="s">
        <v>3322</v>
      </c>
      <c r="J1693" s="42" t="s">
        <v>2554</v>
      </c>
      <c r="K1693" s="42" t="s">
        <v>231</v>
      </c>
      <c r="L1693" s="42" t="s">
        <v>275</v>
      </c>
      <c r="M1693" s="42" t="s">
        <v>491</v>
      </c>
      <c r="N1693" s="42" t="s">
        <v>8876</v>
      </c>
      <c r="O1693" s="42"/>
    </row>
    <row r="1694" spans="1:15" x14ac:dyDescent="0.3">
      <c r="A1694" s="42" t="s">
        <v>2866</v>
      </c>
      <c r="B1694" s="42" t="s">
        <v>3324</v>
      </c>
      <c r="C1694" s="43" t="s">
        <v>8878</v>
      </c>
      <c r="D1694" s="42" t="s">
        <v>142</v>
      </c>
      <c r="E1694" s="43" t="s">
        <v>2289</v>
      </c>
      <c r="F1694" s="42" t="s">
        <v>488</v>
      </c>
      <c r="G1694" s="42" t="s">
        <v>3323</v>
      </c>
      <c r="H1694" s="42" t="s">
        <v>70</v>
      </c>
      <c r="I1694" s="42" t="s">
        <v>3325</v>
      </c>
      <c r="J1694" s="42" t="s">
        <v>2554</v>
      </c>
      <c r="K1694" s="42" t="s">
        <v>231</v>
      </c>
      <c r="L1694" s="42" t="s">
        <v>275</v>
      </c>
      <c r="M1694" s="42" t="s">
        <v>491</v>
      </c>
      <c r="N1694" s="42" t="s">
        <v>8876</v>
      </c>
      <c r="O1694" s="42"/>
    </row>
    <row r="1695" spans="1:15" x14ac:dyDescent="0.3">
      <c r="A1695" s="42" t="s">
        <v>2866</v>
      </c>
      <c r="B1695" s="42" t="s">
        <v>5518</v>
      </c>
      <c r="C1695" s="43" t="s">
        <v>8878</v>
      </c>
      <c r="D1695" s="42" t="s">
        <v>142</v>
      </c>
      <c r="E1695" s="43" t="s">
        <v>2289</v>
      </c>
      <c r="F1695" s="42" t="s">
        <v>675</v>
      </c>
      <c r="G1695" s="42" t="s">
        <v>5517</v>
      </c>
      <c r="H1695" s="42" t="s">
        <v>70</v>
      </c>
      <c r="I1695" s="42" t="s">
        <v>5519</v>
      </c>
      <c r="J1695" s="42" t="s">
        <v>2554</v>
      </c>
      <c r="K1695" s="42" t="s">
        <v>231</v>
      </c>
      <c r="L1695" s="42" t="s">
        <v>275</v>
      </c>
      <c r="M1695" s="42" t="s">
        <v>9070</v>
      </c>
      <c r="N1695" s="42" t="s">
        <v>8876</v>
      </c>
      <c r="O1695" s="42"/>
    </row>
    <row r="1696" spans="1:15" x14ac:dyDescent="0.3">
      <c r="A1696" s="42" t="s">
        <v>2866</v>
      </c>
      <c r="B1696" s="42" t="s">
        <v>5560</v>
      </c>
      <c r="C1696" s="43" t="s">
        <v>2556</v>
      </c>
      <c r="D1696" s="42" t="s">
        <v>142</v>
      </c>
      <c r="E1696" s="43" t="s">
        <v>2289</v>
      </c>
      <c r="F1696" s="42" t="s">
        <v>675</v>
      </c>
      <c r="G1696" s="42" t="s">
        <v>5559</v>
      </c>
      <c r="H1696" s="42" t="s">
        <v>70</v>
      </c>
      <c r="I1696" s="42" t="s">
        <v>5561</v>
      </c>
      <c r="J1696" s="42" t="s">
        <v>2554</v>
      </c>
      <c r="K1696" s="42" t="s">
        <v>231</v>
      </c>
      <c r="L1696" s="42" t="s">
        <v>275</v>
      </c>
      <c r="M1696" s="42" t="s">
        <v>672</v>
      </c>
      <c r="N1696" s="42" t="s">
        <v>8876</v>
      </c>
      <c r="O1696" s="42"/>
    </row>
    <row r="1697" spans="1:15" x14ac:dyDescent="0.3">
      <c r="A1697" s="42" t="s">
        <v>2866</v>
      </c>
      <c r="B1697" s="42" t="s">
        <v>5916</v>
      </c>
      <c r="C1697" s="43" t="s">
        <v>2556</v>
      </c>
      <c r="D1697" s="42" t="s">
        <v>142</v>
      </c>
      <c r="E1697" s="43" t="s">
        <v>2289</v>
      </c>
      <c r="F1697" s="42" t="s">
        <v>690</v>
      </c>
      <c r="G1697" s="42" t="s">
        <v>5915</v>
      </c>
      <c r="H1697" s="42" t="s">
        <v>70</v>
      </c>
      <c r="I1697" s="42" t="s">
        <v>5917</v>
      </c>
      <c r="J1697" s="42" t="s">
        <v>2554</v>
      </c>
      <c r="K1697" s="42" t="s">
        <v>231</v>
      </c>
      <c r="L1697" s="42" t="s">
        <v>275</v>
      </c>
      <c r="M1697" s="42" t="s">
        <v>9084</v>
      </c>
      <c r="N1697" s="42" t="s">
        <v>8876</v>
      </c>
      <c r="O1697" s="42"/>
    </row>
    <row r="1698" spans="1:15" x14ac:dyDescent="0.3">
      <c r="A1698" s="42" t="s">
        <v>2866</v>
      </c>
      <c r="B1698" s="42" t="s">
        <v>3369</v>
      </c>
      <c r="C1698" s="43" t="s">
        <v>8878</v>
      </c>
      <c r="D1698" s="42" t="s">
        <v>142</v>
      </c>
      <c r="E1698" s="43" t="s">
        <v>2289</v>
      </c>
      <c r="F1698" s="42" t="s">
        <v>492</v>
      </c>
      <c r="G1698" s="42" t="s">
        <v>3368</v>
      </c>
      <c r="H1698" s="42" t="s">
        <v>70</v>
      </c>
      <c r="I1698" s="42" t="s">
        <v>3370</v>
      </c>
      <c r="J1698" s="42" t="s">
        <v>2554</v>
      </c>
      <c r="K1698" s="42" t="s">
        <v>231</v>
      </c>
      <c r="L1698" s="42" t="s">
        <v>275</v>
      </c>
      <c r="M1698" s="42" t="s">
        <v>495</v>
      </c>
      <c r="N1698" s="42" t="s">
        <v>8876</v>
      </c>
      <c r="O1698" s="42"/>
    </row>
    <row r="1699" spans="1:15" x14ac:dyDescent="0.3">
      <c r="A1699" s="42" t="s">
        <v>2866</v>
      </c>
      <c r="B1699" s="42" t="s">
        <v>3372</v>
      </c>
      <c r="C1699" s="43" t="s">
        <v>8878</v>
      </c>
      <c r="D1699" s="42" t="s">
        <v>142</v>
      </c>
      <c r="E1699" s="43" t="s">
        <v>2289</v>
      </c>
      <c r="F1699" s="42" t="s">
        <v>492</v>
      </c>
      <c r="G1699" s="42" t="s">
        <v>3371</v>
      </c>
      <c r="H1699" s="42" t="s">
        <v>70</v>
      </c>
      <c r="I1699" s="42" t="s">
        <v>3373</v>
      </c>
      <c r="J1699" s="42" t="s">
        <v>2554</v>
      </c>
      <c r="K1699" s="42" t="s">
        <v>231</v>
      </c>
      <c r="L1699" s="42" t="s">
        <v>275</v>
      </c>
      <c r="M1699" s="42" t="s">
        <v>495</v>
      </c>
      <c r="N1699" s="42" t="s">
        <v>8876</v>
      </c>
      <c r="O1699" s="42"/>
    </row>
    <row r="1700" spans="1:15" x14ac:dyDescent="0.3">
      <c r="A1700" s="42" t="s">
        <v>2866</v>
      </c>
      <c r="B1700" s="42" t="s">
        <v>5326</v>
      </c>
      <c r="C1700" s="43" t="s">
        <v>2556</v>
      </c>
      <c r="D1700" s="42" t="s">
        <v>142</v>
      </c>
      <c r="E1700" s="43" t="s">
        <v>2289</v>
      </c>
      <c r="F1700" s="42" t="s">
        <v>666</v>
      </c>
      <c r="G1700" s="42" t="s">
        <v>5325</v>
      </c>
      <c r="H1700" s="42" t="s">
        <v>70</v>
      </c>
      <c r="I1700" s="42" t="s">
        <v>5327</v>
      </c>
      <c r="J1700" s="42" t="s">
        <v>2554</v>
      </c>
      <c r="K1700" s="42" t="s">
        <v>231</v>
      </c>
      <c r="L1700" s="42" t="s">
        <v>275</v>
      </c>
      <c r="M1700" s="42" t="s">
        <v>8879</v>
      </c>
      <c r="N1700" s="42" t="s">
        <v>8876</v>
      </c>
      <c r="O1700" s="42"/>
    </row>
    <row r="1701" spans="1:15" x14ac:dyDescent="0.3">
      <c r="A1701" s="42" t="s">
        <v>3465</v>
      </c>
      <c r="B1701" s="42" t="s">
        <v>5679</v>
      </c>
      <c r="C1701" s="43" t="s">
        <v>8878</v>
      </c>
      <c r="D1701" s="42" t="s">
        <v>154</v>
      </c>
      <c r="E1701" s="43" t="s">
        <v>2289</v>
      </c>
      <c r="F1701" s="42" t="s">
        <v>682</v>
      </c>
      <c r="G1701" s="42" t="s">
        <v>5678</v>
      </c>
      <c r="H1701" s="42" t="s">
        <v>70</v>
      </c>
      <c r="I1701" s="42" t="s">
        <v>5680</v>
      </c>
      <c r="J1701" s="42" t="s">
        <v>5048</v>
      </c>
      <c r="K1701" s="42" t="s">
        <v>231</v>
      </c>
      <c r="L1701" s="42" t="s">
        <v>275</v>
      </c>
      <c r="M1701" s="42" t="s">
        <v>681</v>
      </c>
      <c r="N1701" s="42" t="s">
        <v>8876</v>
      </c>
      <c r="O1701" s="42"/>
    </row>
    <row r="1702" spans="1:15" x14ac:dyDescent="0.3">
      <c r="A1702" s="42" t="s">
        <v>3465</v>
      </c>
      <c r="B1702" s="42" t="s">
        <v>3466</v>
      </c>
      <c r="C1702" s="43" t="s">
        <v>8878</v>
      </c>
      <c r="D1702" s="42" t="s">
        <v>142</v>
      </c>
      <c r="E1702" s="43" t="s">
        <v>2289</v>
      </c>
      <c r="F1702" s="42" t="s">
        <v>504</v>
      </c>
      <c r="G1702" s="42" t="s">
        <v>3464</v>
      </c>
      <c r="H1702" s="42" t="s">
        <v>70</v>
      </c>
      <c r="I1702" s="42" t="s">
        <v>3467</v>
      </c>
      <c r="J1702" s="42" t="s">
        <v>2675</v>
      </c>
      <c r="K1702" s="42" t="s">
        <v>231</v>
      </c>
      <c r="L1702" s="42" t="s">
        <v>275</v>
      </c>
      <c r="M1702" s="42" t="s">
        <v>507</v>
      </c>
      <c r="N1702" s="42" t="s">
        <v>8876</v>
      </c>
      <c r="O1702" s="42"/>
    </row>
    <row r="1703" spans="1:15" x14ac:dyDescent="0.3">
      <c r="A1703" s="42" t="s">
        <v>3465</v>
      </c>
      <c r="B1703" s="42" t="s">
        <v>3469</v>
      </c>
      <c r="C1703" s="43" t="s">
        <v>8878</v>
      </c>
      <c r="D1703" s="42" t="s">
        <v>142</v>
      </c>
      <c r="E1703" s="43" t="s">
        <v>2289</v>
      </c>
      <c r="F1703" s="42" t="s">
        <v>504</v>
      </c>
      <c r="G1703" s="42" t="s">
        <v>3468</v>
      </c>
      <c r="H1703" s="42" t="s">
        <v>70</v>
      </c>
      <c r="I1703" s="42" t="s">
        <v>3470</v>
      </c>
      <c r="J1703" s="42" t="s">
        <v>2675</v>
      </c>
      <c r="K1703" s="42" t="s">
        <v>231</v>
      </c>
      <c r="L1703" s="42" t="s">
        <v>275</v>
      </c>
      <c r="M1703" s="42" t="s">
        <v>507</v>
      </c>
      <c r="N1703" s="42" t="s">
        <v>8876</v>
      </c>
      <c r="O1703" s="42"/>
    </row>
    <row r="1704" spans="1:15" x14ac:dyDescent="0.3">
      <c r="A1704" s="42" t="s">
        <v>3465</v>
      </c>
      <c r="B1704" s="42" t="s">
        <v>3617</v>
      </c>
      <c r="C1704" s="43" t="s">
        <v>2556</v>
      </c>
      <c r="D1704" s="42" t="s">
        <v>142</v>
      </c>
      <c r="E1704" s="43" t="s">
        <v>2289</v>
      </c>
      <c r="F1704" s="42" t="s">
        <v>510</v>
      </c>
      <c r="G1704" s="42" t="s">
        <v>3616</v>
      </c>
      <c r="H1704" s="42" t="s">
        <v>70</v>
      </c>
      <c r="I1704" s="42" t="s">
        <v>3618</v>
      </c>
      <c r="J1704" s="42" t="s">
        <v>2675</v>
      </c>
      <c r="K1704" s="42" t="s">
        <v>231</v>
      </c>
      <c r="L1704" s="42" t="s">
        <v>275</v>
      </c>
      <c r="M1704" s="42" t="s">
        <v>507</v>
      </c>
      <c r="N1704" s="42" t="s">
        <v>8876</v>
      </c>
      <c r="O1704" s="42"/>
    </row>
    <row r="1705" spans="1:15" x14ac:dyDescent="0.3">
      <c r="A1705" s="42" t="s">
        <v>3465</v>
      </c>
      <c r="B1705" s="42" t="s">
        <v>3587</v>
      </c>
      <c r="C1705" s="43" t="s">
        <v>2556</v>
      </c>
      <c r="D1705" s="42" t="s">
        <v>142</v>
      </c>
      <c r="E1705" s="43" t="s">
        <v>2289</v>
      </c>
      <c r="F1705" s="42" t="s">
        <v>510</v>
      </c>
      <c r="G1705" s="42" t="s">
        <v>3586</v>
      </c>
      <c r="H1705" s="42" t="s">
        <v>70</v>
      </c>
      <c r="I1705" s="42" t="s">
        <v>3588</v>
      </c>
      <c r="J1705" s="42" t="s">
        <v>2675</v>
      </c>
      <c r="K1705" s="42" t="s">
        <v>231</v>
      </c>
      <c r="L1705" s="42" t="s">
        <v>275</v>
      </c>
      <c r="M1705" s="42" t="s">
        <v>507</v>
      </c>
      <c r="N1705" s="42" t="s">
        <v>8876</v>
      </c>
      <c r="O1705" s="42"/>
    </row>
    <row r="1706" spans="1:15" x14ac:dyDescent="0.3">
      <c r="A1706" s="42" t="s">
        <v>3465</v>
      </c>
      <c r="B1706" s="42" t="s">
        <v>3590</v>
      </c>
      <c r="C1706" s="43" t="s">
        <v>2556</v>
      </c>
      <c r="D1706" s="42" t="s">
        <v>142</v>
      </c>
      <c r="E1706" s="43" t="s">
        <v>2289</v>
      </c>
      <c r="F1706" s="42" t="s">
        <v>510</v>
      </c>
      <c r="G1706" s="42" t="s">
        <v>3589</v>
      </c>
      <c r="H1706" s="42" t="s">
        <v>70</v>
      </c>
      <c r="I1706" s="42" t="s">
        <v>3591</v>
      </c>
      <c r="J1706" s="42" t="s">
        <v>2675</v>
      </c>
      <c r="K1706" s="42" t="s">
        <v>231</v>
      </c>
      <c r="L1706" s="42" t="s">
        <v>275</v>
      </c>
      <c r="M1706" s="42" t="s">
        <v>507</v>
      </c>
      <c r="N1706" s="42" t="s">
        <v>8876</v>
      </c>
      <c r="O1706" s="42"/>
    </row>
    <row r="1707" spans="1:15" x14ac:dyDescent="0.3">
      <c r="A1707" s="42" t="s">
        <v>3465</v>
      </c>
      <c r="B1707" s="42" t="s">
        <v>3593</v>
      </c>
      <c r="C1707" s="43" t="s">
        <v>2556</v>
      </c>
      <c r="D1707" s="42" t="s">
        <v>142</v>
      </c>
      <c r="E1707" s="43" t="s">
        <v>2289</v>
      </c>
      <c r="F1707" s="42" t="s">
        <v>510</v>
      </c>
      <c r="G1707" s="42" t="s">
        <v>3592</v>
      </c>
      <c r="H1707" s="42" t="s">
        <v>70</v>
      </c>
      <c r="I1707" s="42" t="s">
        <v>3594</v>
      </c>
      <c r="J1707" s="42" t="s">
        <v>2675</v>
      </c>
      <c r="K1707" s="42" t="s">
        <v>231</v>
      </c>
      <c r="L1707" s="42" t="s">
        <v>275</v>
      </c>
      <c r="M1707" s="42" t="s">
        <v>507</v>
      </c>
      <c r="N1707" s="42" t="s">
        <v>8876</v>
      </c>
      <c r="O1707" s="42"/>
    </row>
    <row r="1708" spans="1:15" x14ac:dyDescent="0.3">
      <c r="A1708" s="42" t="s">
        <v>3465</v>
      </c>
      <c r="B1708" s="42" t="s">
        <v>3472</v>
      </c>
      <c r="C1708" s="43" t="s">
        <v>8878</v>
      </c>
      <c r="D1708" s="42" t="s">
        <v>142</v>
      </c>
      <c r="E1708" s="43" t="s">
        <v>2289</v>
      </c>
      <c r="F1708" s="42" t="s">
        <v>504</v>
      </c>
      <c r="G1708" s="42" t="s">
        <v>3471</v>
      </c>
      <c r="H1708" s="42" t="s">
        <v>70</v>
      </c>
      <c r="I1708" s="42" t="s">
        <v>3473</v>
      </c>
      <c r="J1708" s="42" t="s">
        <v>2675</v>
      </c>
      <c r="K1708" s="42" t="s">
        <v>231</v>
      </c>
      <c r="L1708" s="42" t="s">
        <v>275</v>
      </c>
      <c r="M1708" s="42" t="s">
        <v>507</v>
      </c>
      <c r="N1708" s="42" t="s">
        <v>8876</v>
      </c>
      <c r="O1708" s="42"/>
    </row>
    <row r="1709" spans="1:15" x14ac:dyDescent="0.3">
      <c r="A1709" s="42" t="s">
        <v>3465</v>
      </c>
      <c r="B1709" s="42" t="s">
        <v>3596</v>
      </c>
      <c r="C1709" s="43" t="s">
        <v>2556</v>
      </c>
      <c r="D1709" s="42" t="s">
        <v>142</v>
      </c>
      <c r="E1709" s="43" t="s">
        <v>2289</v>
      </c>
      <c r="F1709" s="42" t="s">
        <v>510</v>
      </c>
      <c r="G1709" s="42" t="s">
        <v>3595</v>
      </c>
      <c r="H1709" s="42" t="s">
        <v>70</v>
      </c>
      <c r="I1709" s="42" t="s">
        <v>3597</v>
      </c>
      <c r="J1709" s="42" t="s">
        <v>2675</v>
      </c>
      <c r="K1709" s="42" t="s">
        <v>231</v>
      </c>
      <c r="L1709" s="42" t="s">
        <v>275</v>
      </c>
      <c r="M1709" s="42" t="s">
        <v>507</v>
      </c>
      <c r="N1709" s="42" t="s">
        <v>8876</v>
      </c>
      <c r="O1709" s="42"/>
    </row>
    <row r="1710" spans="1:15" x14ac:dyDescent="0.3">
      <c r="A1710" s="42" t="s">
        <v>3465</v>
      </c>
      <c r="B1710" s="42" t="s">
        <v>3475</v>
      </c>
      <c r="C1710" s="43" t="s">
        <v>8878</v>
      </c>
      <c r="D1710" s="42" t="s">
        <v>142</v>
      </c>
      <c r="E1710" s="43" t="s">
        <v>2289</v>
      </c>
      <c r="F1710" s="42" t="s">
        <v>504</v>
      </c>
      <c r="G1710" s="42" t="s">
        <v>3474</v>
      </c>
      <c r="H1710" s="42" t="s">
        <v>70</v>
      </c>
      <c r="I1710" s="42" t="s">
        <v>3476</v>
      </c>
      <c r="J1710" s="42" t="s">
        <v>2675</v>
      </c>
      <c r="K1710" s="42" t="s">
        <v>231</v>
      </c>
      <c r="L1710" s="42" t="s">
        <v>275</v>
      </c>
      <c r="M1710" s="42" t="s">
        <v>507</v>
      </c>
      <c r="N1710" s="42" t="s">
        <v>8876</v>
      </c>
      <c r="O1710" s="42"/>
    </row>
    <row r="1711" spans="1:15" x14ac:dyDescent="0.3">
      <c r="A1711" s="42" t="s">
        <v>3465</v>
      </c>
      <c r="B1711" s="42" t="s">
        <v>3599</v>
      </c>
      <c r="C1711" s="43" t="s">
        <v>2556</v>
      </c>
      <c r="D1711" s="42" t="s">
        <v>142</v>
      </c>
      <c r="E1711" s="43" t="s">
        <v>2289</v>
      </c>
      <c r="F1711" s="42" t="s">
        <v>510</v>
      </c>
      <c r="G1711" s="42" t="s">
        <v>3598</v>
      </c>
      <c r="H1711" s="42" t="s">
        <v>70</v>
      </c>
      <c r="I1711" s="42" t="s">
        <v>3600</v>
      </c>
      <c r="J1711" s="42" t="s">
        <v>2675</v>
      </c>
      <c r="K1711" s="42" t="s">
        <v>231</v>
      </c>
      <c r="L1711" s="42" t="s">
        <v>275</v>
      </c>
      <c r="M1711" s="42" t="s">
        <v>507</v>
      </c>
      <c r="N1711" s="42" t="s">
        <v>8876</v>
      </c>
      <c r="O1711" s="42"/>
    </row>
    <row r="1712" spans="1:15" x14ac:dyDescent="0.3">
      <c r="A1712" s="42" t="s">
        <v>3465</v>
      </c>
      <c r="B1712" s="42" t="s">
        <v>3478</v>
      </c>
      <c r="C1712" s="43" t="s">
        <v>8878</v>
      </c>
      <c r="D1712" s="42" t="s">
        <v>142</v>
      </c>
      <c r="E1712" s="43" t="s">
        <v>2289</v>
      </c>
      <c r="F1712" s="42" t="s">
        <v>504</v>
      </c>
      <c r="G1712" s="42" t="s">
        <v>3477</v>
      </c>
      <c r="H1712" s="42" t="s">
        <v>70</v>
      </c>
      <c r="I1712" s="42" t="s">
        <v>3479</v>
      </c>
      <c r="J1712" s="42" t="s">
        <v>2675</v>
      </c>
      <c r="K1712" s="42" t="s">
        <v>231</v>
      </c>
      <c r="L1712" s="42" t="s">
        <v>275</v>
      </c>
      <c r="M1712" s="42" t="s">
        <v>507</v>
      </c>
      <c r="N1712" s="42" t="s">
        <v>8876</v>
      </c>
      <c r="O1712" s="42"/>
    </row>
    <row r="1713" spans="1:15" x14ac:dyDescent="0.3">
      <c r="A1713" s="42" t="s">
        <v>3465</v>
      </c>
      <c r="B1713" s="42" t="s">
        <v>3602</v>
      </c>
      <c r="C1713" s="43" t="s">
        <v>2556</v>
      </c>
      <c r="D1713" s="42" t="s">
        <v>142</v>
      </c>
      <c r="E1713" s="43" t="s">
        <v>2289</v>
      </c>
      <c r="F1713" s="42" t="s">
        <v>510</v>
      </c>
      <c r="G1713" s="42" t="s">
        <v>3601</v>
      </c>
      <c r="H1713" s="42" t="s">
        <v>70</v>
      </c>
      <c r="I1713" s="42" t="s">
        <v>3603</v>
      </c>
      <c r="J1713" s="42" t="s">
        <v>2675</v>
      </c>
      <c r="K1713" s="42" t="s">
        <v>231</v>
      </c>
      <c r="L1713" s="42" t="s">
        <v>275</v>
      </c>
      <c r="M1713" s="42" t="s">
        <v>507</v>
      </c>
      <c r="N1713" s="42" t="s">
        <v>8876</v>
      </c>
      <c r="O1713" s="42"/>
    </row>
    <row r="1714" spans="1:15" x14ac:dyDescent="0.3">
      <c r="A1714" s="42" t="s">
        <v>3465</v>
      </c>
      <c r="B1714" s="42" t="s">
        <v>3493</v>
      </c>
      <c r="C1714" s="43" t="s">
        <v>8878</v>
      </c>
      <c r="D1714" s="42" t="s">
        <v>142</v>
      </c>
      <c r="E1714" s="43" t="s">
        <v>2289</v>
      </c>
      <c r="F1714" s="42" t="s">
        <v>504</v>
      </c>
      <c r="G1714" s="42" t="s">
        <v>3492</v>
      </c>
      <c r="H1714" s="42" t="s">
        <v>70</v>
      </c>
      <c r="I1714" s="42" t="s">
        <v>3494</v>
      </c>
      <c r="J1714" s="42" t="s">
        <v>2675</v>
      </c>
      <c r="K1714" s="42" t="s">
        <v>231</v>
      </c>
      <c r="L1714" s="42" t="s">
        <v>275</v>
      </c>
      <c r="M1714" s="42" t="s">
        <v>507</v>
      </c>
      <c r="N1714" s="42" t="s">
        <v>8876</v>
      </c>
      <c r="O1714" s="42"/>
    </row>
    <row r="1715" spans="1:15" x14ac:dyDescent="0.3">
      <c r="A1715" s="42" t="s">
        <v>3465</v>
      </c>
      <c r="B1715" s="42" t="s">
        <v>3605</v>
      </c>
      <c r="C1715" s="43" t="s">
        <v>2556</v>
      </c>
      <c r="D1715" s="42" t="s">
        <v>142</v>
      </c>
      <c r="E1715" s="43" t="s">
        <v>2289</v>
      </c>
      <c r="F1715" s="42" t="s">
        <v>510</v>
      </c>
      <c r="G1715" s="42" t="s">
        <v>3604</v>
      </c>
      <c r="H1715" s="42" t="s">
        <v>70</v>
      </c>
      <c r="I1715" s="42" t="s">
        <v>3606</v>
      </c>
      <c r="J1715" s="42" t="s">
        <v>2675</v>
      </c>
      <c r="K1715" s="42" t="s">
        <v>231</v>
      </c>
      <c r="L1715" s="42" t="s">
        <v>275</v>
      </c>
      <c r="M1715" s="42" t="s">
        <v>507</v>
      </c>
      <c r="N1715" s="42" t="s">
        <v>8876</v>
      </c>
      <c r="O1715" s="42"/>
    </row>
    <row r="1716" spans="1:15" x14ac:dyDescent="0.3">
      <c r="A1716" s="42" t="s">
        <v>3465</v>
      </c>
      <c r="B1716" s="42" t="s">
        <v>3501</v>
      </c>
      <c r="C1716" s="43" t="s">
        <v>8878</v>
      </c>
      <c r="D1716" s="42" t="s">
        <v>142</v>
      </c>
      <c r="E1716" s="43" t="s">
        <v>2289</v>
      </c>
      <c r="F1716" s="42" t="s">
        <v>504</v>
      </c>
      <c r="G1716" s="42" t="s">
        <v>3500</v>
      </c>
      <c r="H1716" s="42" t="s">
        <v>70</v>
      </c>
      <c r="I1716" s="42" t="s">
        <v>3502</v>
      </c>
      <c r="J1716" s="42" t="s">
        <v>2675</v>
      </c>
      <c r="K1716" s="42" t="s">
        <v>231</v>
      </c>
      <c r="L1716" s="42" t="s">
        <v>275</v>
      </c>
      <c r="M1716" s="42" t="s">
        <v>507</v>
      </c>
      <c r="N1716" s="42" t="s">
        <v>8876</v>
      </c>
      <c r="O1716" s="42"/>
    </row>
    <row r="1717" spans="1:15" x14ac:dyDescent="0.3">
      <c r="A1717" s="42" t="s">
        <v>3465</v>
      </c>
      <c r="B1717" s="42" t="s">
        <v>3504</v>
      </c>
      <c r="C1717" s="43" t="s">
        <v>8878</v>
      </c>
      <c r="D1717" s="42" t="s">
        <v>142</v>
      </c>
      <c r="E1717" s="43" t="s">
        <v>2289</v>
      </c>
      <c r="F1717" s="42" t="s">
        <v>504</v>
      </c>
      <c r="G1717" s="42" t="s">
        <v>3503</v>
      </c>
      <c r="H1717" s="42" t="s">
        <v>70</v>
      </c>
      <c r="I1717" s="42" t="s">
        <v>3505</v>
      </c>
      <c r="J1717" s="42" t="s">
        <v>2675</v>
      </c>
      <c r="K1717" s="42" t="s">
        <v>231</v>
      </c>
      <c r="L1717" s="42" t="s">
        <v>275</v>
      </c>
      <c r="M1717" s="42" t="s">
        <v>507</v>
      </c>
      <c r="N1717" s="42" t="s">
        <v>8876</v>
      </c>
      <c r="O1717" s="42"/>
    </row>
    <row r="1718" spans="1:15" x14ac:dyDescent="0.3">
      <c r="A1718" s="42" t="s">
        <v>3465</v>
      </c>
      <c r="B1718" s="42" t="s">
        <v>3507</v>
      </c>
      <c r="C1718" s="43" t="s">
        <v>8878</v>
      </c>
      <c r="D1718" s="42" t="s">
        <v>142</v>
      </c>
      <c r="E1718" s="43" t="s">
        <v>2289</v>
      </c>
      <c r="F1718" s="42" t="s">
        <v>504</v>
      </c>
      <c r="G1718" s="42" t="s">
        <v>3506</v>
      </c>
      <c r="H1718" s="42" t="s">
        <v>70</v>
      </c>
      <c r="I1718" s="42" t="s">
        <v>3508</v>
      </c>
      <c r="J1718" s="42" t="s">
        <v>2675</v>
      </c>
      <c r="K1718" s="42" t="s">
        <v>231</v>
      </c>
      <c r="L1718" s="42" t="s">
        <v>275</v>
      </c>
      <c r="M1718" s="42" t="s">
        <v>507</v>
      </c>
      <c r="N1718" s="42" t="s">
        <v>8876</v>
      </c>
      <c r="O1718" s="42"/>
    </row>
    <row r="1719" spans="1:15" x14ac:dyDescent="0.3">
      <c r="A1719" s="42" t="s">
        <v>3465</v>
      </c>
      <c r="B1719" s="42" t="s">
        <v>3608</v>
      </c>
      <c r="C1719" s="43" t="s">
        <v>2556</v>
      </c>
      <c r="D1719" s="42" t="s">
        <v>142</v>
      </c>
      <c r="E1719" s="43" t="s">
        <v>2289</v>
      </c>
      <c r="F1719" s="42" t="s">
        <v>510</v>
      </c>
      <c r="G1719" s="42" t="s">
        <v>3607</v>
      </c>
      <c r="H1719" s="42" t="s">
        <v>70</v>
      </c>
      <c r="I1719" s="42" t="s">
        <v>3609</v>
      </c>
      <c r="J1719" s="42" t="s">
        <v>2675</v>
      </c>
      <c r="K1719" s="42" t="s">
        <v>231</v>
      </c>
      <c r="L1719" s="42" t="s">
        <v>275</v>
      </c>
      <c r="M1719" s="42" t="s">
        <v>507</v>
      </c>
      <c r="N1719" s="42" t="s">
        <v>8876</v>
      </c>
      <c r="O1719" s="42"/>
    </row>
    <row r="1720" spans="1:15" x14ac:dyDescent="0.3">
      <c r="A1720" s="42" t="s">
        <v>3465</v>
      </c>
      <c r="B1720" s="42" t="s">
        <v>3611</v>
      </c>
      <c r="C1720" s="43" t="s">
        <v>2556</v>
      </c>
      <c r="D1720" s="42" t="s">
        <v>142</v>
      </c>
      <c r="E1720" s="43" t="s">
        <v>2289</v>
      </c>
      <c r="F1720" s="42" t="s">
        <v>510</v>
      </c>
      <c r="G1720" s="42" t="s">
        <v>3610</v>
      </c>
      <c r="H1720" s="42" t="s">
        <v>70</v>
      </c>
      <c r="I1720" s="42" t="s">
        <v>3612</v>
      </c>
      <c r="J1720" s="42" t="s">
        <v>2675</v>
      </c>
      <c r="K1720" s="42" t="s">
        <v>231</v>
      </c>
      <c r="L1720" s="42" t="s">
        <v>275</v>
      </c>
      <c r="M1720" s="42" t="s">
        <v>507</v>
      </c>
      <c r="N1720" s="42" t="s">
        <v>8876</v>
      </c>
      <c r="O1720" s="42"/>
    </row>
    <row r="1721" spans="1:15" x14ac:dyDescent="0.3">
      <c r="A1721" s="42" t="s">
        <v>3465</v>
      </c>
      <c r="B1721" s="42" t="s">
        <v>3614</v>
      </c>
      <c r="C1721" s="43" t="s">
        <v>2556</v>
      </c>
      <c r="D1721" s="42" t="s">
        <v>142</v>
      </c>
      <c r="E1721" s="43" t="s">
        <v>2289</v>
      </c>
      <c r="F1721" s="42" t="s">
        <v>510</v>
      </c>
      <c r="G1721" s="42" t="s">
        <v>3613</v>
      </c>
      <c r="H1721" s="42" t="s">
        <v>70</v>
      </c>
      <c r="I1721" s="42" t="s">
        <v>3615</v>
      </c>
      <c r="J1721" s="42" t="s">
        <v>2675</v>
      </c>
      <c r="K1721" s="42" t="s">
        <v>231</v>
      </c>
      <c r="L1721" s="42" t="s">
        <v>275</v>
      </c>
      <c r="M1721" s="42" t="s">
        <v>507</v>
      </c>
      <c r="N1721" s="42" t="s">
        <v>8876</v>
      </c>
      <c r="O1721" s="42"/>
    </row>
    <row r="1722" spans="1:15" x14ac:dyDescent="0.3">
      <c r="A1722" s="42" t="s">
        <v>3465</v>
      </c>
      <c r="B1722" s="42" t="s">
        <v>3221</v>
      </c>
      <c r="C1722" s="43" t="s">
        <v>8878</v>
      </c>
      <c r="D1722" s="42" t="s">
        <v>142</v>
      </c>
      <c r="E1722" s="43" t="s">
        <v>2289</v>
      </c>
      <c r="F1722" s="42" t="s">
        <v>508</v>
      </c>
      <c r="G1722" s="42" t="s">
        <v>3533</v>
      </c>
      <c r="H1722" s="42" t="s">
        <v>70</v>
      </c>
      <c r="I1722" s="42" t="s">
        <v>3534</v>
      </c>
      <c r="J1722" s="42" t="s">
        <v>2675</v>
      </c>
      <c r="K1722" s="42" t="s">
        <v>231</v>
      </c>
      <c r="L1722" s="42" t="s">
        <v>275</v>
      </c>
      <c r="M1722" s="42" t="s">
        <v>507</v>
      </c>
      <c r="N1722" s="42" t="s">
        <v>8876</v>
      </c>
      <c r="O1722" s="42"/>
    </row>
    <row r="1723" spans="1:15" x14ac:dyDescent="0.3">
      <c r="A1723" s="42" t="s">
        <v>3465</v>
      </c>
      <c r="B1723" s="42" t="s">
        <v>3224</v>
      </c>
      <c r="C1723" s="43" t="s">
        <v>3048</v>
      </c>
      <c r="D1723" s="42" t="s">
        <v>142</v>
      </c>
      <c r="E1723" s="43" t="s">
        <v>2289</v>
      </c>
      <c r="F1723" s="42" t="s">
        <v>562</v>
      </c>
      <c r="G1723" s="42" t="s">
        <v>4056</v>
      </c>
      <c r="H1723" s="42" t="s">
        <v>70</v>
      </c>
      <c r="I1723" s="42" t="s">
        <v>4057</v>
      </c>
      <c r="J1723" s="42" t="s">
        <v>2675</v>
      </c>
      <c r="K1723" s="42" t="s">
        <v>231</v>
      </c>
      <c r="L1723" s="42" t="s">
        <v>275</v>
      </c>
      <c r="M1723" s="42" t="s">
        <v>565</v>
      </c>
      <c r="N1723" s="42" t="s">
        <v>8876</v>
      </c>
      <c r="O1723" s="42"/>
    </row>
    <row r="1724" spans="1:15" x14ac:dyDescent="0.3">
      <c r="A1724" s="42" t="s">
        <v>3465</v>
      </c>
      <c r="B1724" s="42" t="s">
        <v>3227</v>
      </c>
      <c r="C1724" s="43" t="s">
        <v>2556</v>
      </c>
      <c r="D1724" s="42" t="s">
        <v>142</v>
      </c>
      <c r="E1724" s="43" t="s">
        <v>2289</v>
      </c>
      <c r="F1724" s="42" t="s">
        <v>562</v>
      </c>
      <c r="G1724" s="42" t="s">
        <v>4049</v>
      </c>
      <c r="H1724" s="42" t="s">
        <v>70</v>
      </c>
      <c r="I1724" s="42" t="s">
        <v>4050</v>
      </c>
      <c r="J1724" s="42" t="s">
        <v>2675</v>
      </c>
      <c r="K1724" s="42" t="s">
        <v>231</v>
      </c>
      <c r="L1724" s="42" t="s">
        <v>275</v>
      </c>
      <c r="M1724" s="42" t="s">
        <v>565</v>
      </c>
      <c r="N1724" s="42" t="s">
        <v>8876</v>
      </c>
      <c r="O1724" s="42"/>
    </row>
    <row r="1725" spans="1:15" x14ac:dyDescent="0.3">
      <c r="A1725" s="42" t="s">
        <v>3465</v>
      </c>
      <c r="B1725" s="42" t="s">
        <v>3230</v>
      </c>
      <c r="C1725" s="43" t="s">
        <v>2556</v>
      </c>
      <c r="D1725" s="42" t="s">
        <v>142</v>
      </c>
      <c r="E1725" s="43" t="s">
        <v>2289</v>
      </c>
      <c r="F1725" s="42" t="s">
        <v>562</v>
      </c>
      <c r="G1725" s="42" t="s">
        <v>4051</v>
      </c>
      <c r="H1725" s="42" t="s">
        <v>70</v>
      </c>
      <c r="I1725" s="42" t="s">
        <v>4052</v>
      </c>
      <c r="J1725" s="42" t="s">
        <v>2675</v>
      </c>
      <c r="K1725" s="42" t="s">
        <v>231</v>
      </c>
      <c r="L1725" s="42" t="s">
        <v>275</v>
      </c>
      <c r="M1725" s="42" t="s">
        <v>565</v>
      </c>
      <c r="N1725" s="42" t="s">
        <v>8876</v>
      </c>
      <c r="O1725" s="42"/>
    </row>
    <row r="1726" spans="1:15" x14ac:dyDescent="0.3">
      <c r="A1726" s="42" t="s">
        <v>3465</v>
      </c>
      <c r="B1726" s="42" t="s">
        <v>3213</v>
      </c>
      <c r="C1726" s="43" t="s">
        <v>8878</v>
      </c>
      <c r="D1726" s="42" t="s">
        <v>142</v>
      </c>
      <c r="E1726" s="43" t="s">
        <v>2289</v>
      </c>
      <c r="F1726" s="42" t="s">
        <v>562</v>
      </c>
      <c r="G1726" s="42" t="s">
        <v>4033</v>
      </c>
      <c r="H1726" s="42" t="s">
        <v>70</v>
      </c>
      <c r="I1726" s="42" t="s">
        <v>4034</v>
      </c>
      <c r="J1726" s="42" t="s">
        <v>2675</v>
      </c>
      <c r="K1726" s="42" t="s">
        <v>231</v>
      </c>
      <c r="L1726" s="42" t="s">
        <v>275</v>
      </c>
      <c r="M1726" s="42" t="s">
        <v>565</v>
      </c>
      <c r="N1726" s="42" t="s">
        <v>8876</v>
      </c>
      <c r="O1726" s="42"/>
    </row>
    <row r="1727" spans="1:15" x14ac:dyDescent="0.3">
      <c r="A1727" s="42" t="s">
        <v>3465</v>
      </c>
      <c r="B1727" s="42" t="s">
        <v>4054</v>
      </c>
      <c r="C1727" s="43" t="s">
        <v>2556</v>
      </c>
      <c r="D1727" s="42" t="s">
        <v>142</v>
      </c>
      <c r="E1727" s="43" t="s">
        <v>2289</v>
      </c>
      <c r="F1727" s="42" t="s">
        <v>562</v>
      </c>
      <c r="G1727" s="42" t="s">
        <v>4053</v>
      </c>
      <c r="H1727" s="42" t="s">
        <v>70</v>
      </c>
      <c r="I1727" s="42" t="s">
        <v>4055</v>
      </c>
      <c r="J1727" s="42" t="s">
        <v>2675</v>
      </c>
      <c r="K1727" s="42" t="s">
        <v>231</v>
      </c>
      <c r="L1727" s="42" t="s">
        <v>275</v>
      </c>
      <c r="M1727" s="42" t="s">
        <v>565</v>
      </c>
      <c r="N1727" s="42" t="s">
        <v>8876</v>
      </c>
      <c r="O1727" s="42"/>
    </row>
    <row r="1728" spans="1:15" x14ac:dyDescent="0.3">
      <c r="A1728" s="42" t="s">
        <v>3465</v>
      </c>
      <c r="B1728" s="42" t="s">
        <v>3620</v>
      </c>
      <c r="C1728" s="43" t="s">
        <v>2556</v>
      </c>
      <c r="D1728" s="42" t="s">
        <v>142</v>
      </c>
      <c r="E1728" s="43" t="s">
        <v>2289</v>
      </c>
      <c r="F1728" s="42" t="s">
        <v>510</v>
      </c>
      <c r="G1728" s="42" t="s">
        <v>3619</v>
      </c>
      <c r="H1728" s="42" t="s">
        <v>70</v>
      </c>
      <c r="I1728" s="42" t="s">
        <v>3621</v>
      </c>
      <c r="J1728" s="42" t="s">
        <v>2675</v>
      </c>
      <c r="K1728" s="42" t="s">
        <v>231</v>
      </c>
      <c r="L1728" s="42" t="s">
        <v>275</v>
      </c>
      <c r="M1728" s="42" t="s">
        <v>507</v>
      </c>
      <c r="N1728" s="42" t="s">
        <v>8876</v>
      </c>
      <c r="O1728" s="42"/>
    </row>
    <row r="1729" spans="1:15" x14ac:dyDescent="0.3">
      <c r="A1729" s="42" t="s">
        <v>2553</v>
      </c>
      <c r="B1729" s="42" t="s">
        <v>4990</v>
      </c>
      <c r="C1729" s="43" t="s">
        <v>8878</v>
      </c>
      <c r="D1729" s="42" t="s">
        <v>1944</v>
      </c>
      <c r="E1729" s="43" t="s">
        <v>2289</v>
      </c>
      <c r="F1729" s="42" t="s">
        <v>653</v>
      </c>
      <c r="G1729" s="42" t="s">
        <v>4989</v>
      </c>
      <c r="H1729" s="42" t="s">
        <v>70</v>
      </c>
      <c r="I1729" s="42" t="s">
        <v>4992</v>
      </c>
      <c r="J1729" s="42" t="s">
        <v>4991</v>
      </c>
      <c r="K1729" s="42" t="s">
        <v>231</v>
      </c>
      <c r="L1729" s="42" t="s">
        <v>275</v>
      </c>
      <c r="M1729" s="42" t="s">
        <v>655</v>
      </c>
      <c r="N1729" s="42" t="s">
        <v>8876</v>
      </c>
      <c r="O1729" s="42"/>
    </row>
    <row r="1730" spans="1:15" x14ac:dyDescent="0.3">
      <c r="A1730" s="42" t="s">
        <v>2553</v>
      </c>
      <c r="B1730" s="42" t="s">
        <v>3363</v>
      </c>
      <c r="C1730" s="43" t="s">
        <v>8878</v>
      </c>
      <c r="D1730" s="42" t="s">
        <v>142</v>
      </c>
      <c r="E1730" s="43" t="s">
        <v>2289</v>
      </c>
      <c r="F1730" s="42" t="s">
        <v>492</v>
      </c>
      <c r="G1730" s="42" t="s">
        <v>3362</v>
      </c>
      <c r="H1730" s="42" t="s">
        <v>70</v>
      </c>
      <c r="I1730" s="42" t="s">
        <v>3364</v>
      </c>
      <c r="J1730" s="42" t="s">
        <v>2554</v>
      </c>
      <c r="K1730" s="42" t="s">
        <v>231</v>
      </c>
      <c r="L1730" s="42" t="s">
        <v>275</v>
      </c>
      <c r="M1730" s="42" t="s">
        <v>495</v>
      </c>
      <c r="N1730" s="42" t="s">
        <v>8876</v>
      </c>
      <c r="O1730" s="42"/>
    </row>
    <row r="1731" spans="1:15" x14ac:dyDescent="0.3">
      <c r="A1731" s="42" t="s">
        <v>2553</v>
      </c>
      <c r="B1731" s="42" t="s">
        <v>2870</v>
      </c>
      <c r="C1731" s="43" t="s">
        <v>8878</v>
      </c>
      <c r="D1731" s="42" t="s">
        <v>142</v>
      </c>
      <c r="E1731" s="43" t="s">
        <v>2289</v>
      </c>
      <c r="F1731" s="42" t="s">
        <v>451</v>
      </c>
      <c r="G1731" s="42" t="s">
        <v>2869</v>
      </c>
      <c r="H1731" s="42" t="s">
        <v>70</v>
      </c>
      <c r="I1731" s="42" t="s">
        <v>2871</v>
      </c>
      <c r="J1731" s="42" t="s">
        <v>2554</v>
      </c>
      <c r="K1731" s="42" t="s">
        <v>231</v>
      </c>
      <c r="L1731" s="42" t="s">
        <v>275</v>
      </c>
      <c r="M1731" s="42" t="s">
        <v>454</v>
      </c>
      <c r="N1731" s="42" t="s">
        <v>8876</v>
      </c>
      <c r="O1731" s="42"/>
    </row>
    <row r="1732" spans="1:15" x14ac:dyDescent="0.3">
      <c r="A1732" s="42" t="s">
        <v>2553</v>
      </c>
      <c r="B1732" s="42" t="s">
        <v>3481</v>
      </c>
      <c r="C1732" s="43" t="s">
        <v>8878</v>
      </c>
      <c r="D1732" s="42" t="s">
        <v>142</v>
      </c>
      <c r="E1732" s="43" t="s">
        <v>2289</v>
      </c>
      <c r="F1732" s="42" t="s">
        <v>504</v>
      </c>
      <c r="G1732" s="42" t="s">
        <v>3480</v>
      </c>
      <c r="H1732" s="42" t="s">
        <v>70</v>
      </c>
      <c r="I1732" s="42" t="s">
        <v>3482</v>
      </c>
      <c r="J1732" s="42" t="s">
        <v>2554</v>
      </c>
      <c r="K1732" s="42" t="s">
        <v>231</v>
      </c>
      <c r="L1732" s="42" t="s">
        <v>275</v>
      </c>
      <c r="M1732" s="42" t="s">
        <v>507</v>
      </c>
      <c r="N1732" s="42" t="s">
        <v>8876</v>
      </c>
      <c r="O1732" s="42"/>
    </row>
    <row r="1733" spans="1:15" x14ac:dyDescent="0.3">
      <c r="A1733" s="42" t="s">
        <v>2553</v>
      </c>
      <c r="B1733" s="42" t="s">
        <v>5699</v>
      </c>
      <c r="C1733" s="43" t="s">
        <v>8878</v>
      </c>
      <c r="D1733" s="42" t="s">
        <v>142</v>
      </c>
      <c r="E1733" s="43" t="s">
        <v>2289</v>
      </c>
      <c r="F1733" s="42" t="s">
        <v>682</v>
      </c>
      <c r="G1733" s="42" t="s">
        <v>5698</v>
      </c>
      <c r="H1733" s="42" t="s">
        <v>70</v>
      </c>
      <c r="I1733" s="42" t="s">
        <v>5700</v>
      </c>
      <c r="J1733" s="42" t="s">
        <v>2554</v>
      </c>
      <c r="K1733" s="42" t="s">
        <v>231</v>
      </c>
      <c r="L1733" s="42" t="s">
        <v>275</v>
      </c>
      <c r="M1733" s="42" t="s">
        <v>9073</v>
      </c>
      <c r="N1733" s="42" t="s">
        <v>8876</v>
      </c>
      <c r="O1733" s="42"/>
    </row>
    <row r="1734" spans="1:15" x14ac:dyDescent="0.3">
      <c r="A1734" s="42" t="s">
        <v>2553</v>
      </c>
      <c r="B1734" s="42" t="s">
        <v>3892</v>
      </c>
      <c r="C1734" s="43" t="s">
        <v>2556</v>
      </c>
      <c r="D1734" s="42" t="s">
        <v>142</v>
      </c>
      <c r="E1734" s="43" t="s">
        <v>2289</v>
      </c>
      <c r="F1734" s="42" t="s">
        <v>536</v>
      </c>
      <c r="G1734" s="42" t="s">
        <v>3891</v>
      </c>
      <c r="H1734" s="42" t="s">
        <v>70</v>
      </c>
      <c r="I1734" s="42" t="s">
        <v>3893</v>
      </c>
      <c r="J1734" s="42" t="s">
        <v>2554</v>
      </c>
      <c r="K1734" s="42" t="s">
        <v>231</v>
      </c>
      <c r="L1734" s="42" t="s">
        <v>275</v>
      </c>
      <c r="M1734" s="42" t="s">
        <v>539</v>
      </c>
      <c r="N1734" s="42" t="s">
        <v>8876</v>
      </c>
      <c r="O1734" s="42"/>
    </row>
    <row r="1735" spans="1:15" x14ac:dyDescent="0.3">
      <c r="A1735" s="42" t="s">
        <v>2553</v>
      </c>
      <c r="B1735" s="42" t="s">
        <v>3351</v>
      </c>
      <c r="C1735" s="43" t="s">
        <v>2556</v>
      </c>
      <c r="D1735" s="42" t="s">
        <v>142</v>
      </c>
      <c r="E1735" s="43" t="s">
        <v>2289</v>
      </c>
      <c r="F1735" s="42" t="s">
        <v>488</v>
      </c>
      <c r="G1735" s="42" t="s">
        <v>3350</v>
      </c>
      <c r="H1735" s="42" t="s">
        <v>70</v>
      </c>
      <c r="I1735" s="42" t="s">
        <v>3352</v>
      </c>
      <c r="J1735" s="42" t="s">
        <v>2554</v>
      </c>
      <c r="K1735" s="42" t="s">
        <v>231</v>
      </c>
      <c r="L1735" s="42" t="s">
        <v>275</v>
      </c>
      <c r="M1735" s="42" t="s">
        <v>491</v>
      </c>
      <c r="N1735" s="42" t="s">
        <v>8876</v>
      </c>
      <c r="O1735" s="42"/>
    </row>
    <row r="1736" spans="1:15" x14ac:dyDescent="0.3">
      <c r="A1736" s="42" t="s">
        <v>2553</v>
      </c>
      <c r="B1736" s="42" t="s">
        <v>3121</v>
      </c>
      <c r="C1736" s="43" t="s">
        <v>2556</v>
      </c>
      <c r="D1736" s="42" t="s">
        <v>142</v>
      </c>
      <c r="E1736" s="43" t="s">
        <v>2289</v>
      </c>
      <c r="F1736" s="42" t="s">
        <v>462</v>
      </c>
      <c r="G1736" s="42" t="s">
        <v>3120</v>
      </c>
      <c r="H1736" s="42" t="s">
        <v>70</v>
      </c>
      <c r="I1736" s="42" t="s">
        <v>3122</v>
      </c>
      <c r="J1736" s="42" t="s">
        <v>2554</v>
      </c>
      <c r="K1736" s="42" t="s">
        <v>231</v>
      </c>
      <c r="L1736" s="42" t="s">
        <v>275</v>
      </c>
      <c r="M1736" s="42" t="s">
        <v>465</v>
      </c>
      <c r="N1736" s="42" t="s">
        <v>8876</v>
      </c>
      <c r="O1736" s="42"/>
    </row>
    <row r="1737" spans="1:15" x14ac:dyDescent="0.3">
      <c r="A1737" s="42" t="s">
        <v>2553</v>
      </c>
      <c r="B1737" s="42" t="s">
        <v>3354</v>
      </c>
      <c r="C1737" s="43" t="s">
        <v>2556</v>
      </c>
      <c r="D1737" s="42" t="s">
        <v>142</v>
      </c>
      <c r="E1737" s="43" t="s">
        <v>2289</v>
      </c>
      <c r="F1737" s="42" t="s">
        <v>488</v>
      </c>
      <c r="G1737" s="42" t="s">
        <v>3353</v>
      </c>
      <c r="H1737" s="42" t="s">
        <v>70</v>
      </c>
      <c r="I1737" s="42" t="s">
        <v>3355</v>
      </c>
      <c r="J1737" s="42" t="s">
        <v>2554</v>
      </c>
      <c r="K1737" s="42" t="s">
        <v>231</v>
      </c>
      <c r="L1737" s="42" t="s">
        <v>275</v>
      </c>
      <c r="M1737" s="42" t="s">
        <v>491</v>
      </c>
      <c r="N1737" s="42" t="s">
        <v>8876</v>
      </c>
      <c r="O1737" s="42"/>
    </row>
    <row r="1738" spans="1:15" x14ac:dyDescent="0.3">
      <c r="A1738" s="42" t="s">
        <v>2553</v>
      </c>
      <c r="B1738" s="42" t="s">
        <v>3632</v>
      </c>
      <c r="C1738" s="43" t="s">
        <v>2556</v>
      </c>
      <c r="D1738" s="42" t="s">
        <v>142</v>
      </c>
      <c r="E1738" s="43" t="s">
        <v>2289</v>
      </c>
      <c r="F1738" s="42" t="s">
        <v>512</v>
      </c>
      <c r="G1738" s="42" t="s">
        <v>3631</v>
      </c>
      <c r="H1738" s="42" t="s">
        <v>70</v>
      </c>
      <c r="I1738" s="42" t="s">
        <v>3633</v>
      </c>
      <c r="J1738" s="42" t="s">
        <v>2554</v>
      </c>
      <c r="K1738" s="42" t="s">
        <v>231</v>
      </c>
      <c r="L1738" s="42" t="s">
        <v>275</v>
      </c>
      <c r="M1738" s="42" t="s">
        <v>515</v>
      </c>
      <c r="N1738" s="42" t="s">
        <v>8876</v>
      </c>
      <c r="O1738" s="42"/>
    </row>
    <row r="1739" spans="1:15" x14ac:dyDescent="0.3">
      <c r="A1739" s="42" t="s">
        <v>2553</v>
      </c>
      <c r="B1739" s="42" t="s">
        <v>3124</v>
      </c>
      <c r="C1739" s="43" t="s">
        <v>2556</v>
      </c>
      <c r="D1739" s="42" t="s">
        <v>142</v>
      </c>
      <c r="E1739" s="43" t="s">
        <v>2289</v>
      </c>
      <c r="F1739" s="42" t="s">
        <v>462</v>
      </c>
      <c r="G1739" s="42" t="s">
        <v>3123</v>
      </c>
      <c r="H1739" s="42" t="s">
        <v>70</v>
      </c>
      <c r="I1739" s="42" t="s">
        <v>3125</v>
      </c>
      <c r="J1739" s="42" t="s">
        <v>2554</v>
      </c>
      <c r="K1739" s="42" t="s">
        <v>231</v>
      </c>
      <c r="L1739" s="42" t="s">
        <v>275</v>
      </c>
      <c r="M1739" s="42" t="s">
        <v>465</v>
      </c>
      <c r="N1739" s="42" t="s">
        <v>8876</v>
      </c>
      <c r="O1739" s="42"/>
    </row>
    <row r="1740" spans="1:15" x14ac:dyDescent="0.3">
      <c r="A1740" s="42" t="s">
        <v>2553</v>
      </c>
      <c r="B1740" s="42" t="s">
        <v>5981</v>
      </c>
      <c r="C1740" s="43" t="s">
        <v>2556</v>
      </c>
      <c r="D1740" s="42" t="s">
        <v>142</v>
      </c>
      <c r="E1740" s="43" t="s">
        <v>2289</v>
      </c>
      <c r="F1740" s="42" t="s">
        <v>692</v>
      </c>
      <c r="G1740" s="42" t="s">
        <v>5980</v>
      </c>
      <c r="H1740" s="42" t="s">
        <v>70</v>
      </c>
      <c r="I1740" s="42" t="s">
        <v>5982</v>
      </c>
      <c r="J1740" s="42" t="s">
        <v>2554</v>
      </c>
      <c r="K1740" s="42" t="s">
        <v>231</v>
      </c>
      <c r="L1740" s="42" t="s">
        <v>275</v>
      </c>
      <c r="M1740" s="42" t="s">
        <v>9071</v>
      </c>
      <c r="N1740" s="42" t="s">
        <v>8876</v>
      </c>
      <c r="O1740" s="42"/>
    </row>
    <row r="1741" spans="1:15" x14ac:dyDescent="0.3">
      <c r="A1741" s="42" t="s">
        <v>2553</v>
      </c>
      <c r="B1741" s="42" t="s">
        <v>5394</v>
      </c>
      <c r="C1741" s="43" t="s">
        <v>3048</v>
      </c>
      <c r="D1741" s="42" t="s">
        <v>142</v>
      </c>
      <c r="E1741" s="43" t="s">
        <v>2289</v>
      </c>
      <c r="F1741" s="42" t="s">
        <v>668</v>
      </c>
      <c r="G1741" s="42" t="s">
        <v>5393</v>
      </c>
      <c r="H1741" s="42" t="s">
        <v>70</v>
      </c>
      <c r="I1741" s="42" t="s">
        <v>5395</v>
      </c>
      <c r="J1741" s="42" t="s">
        <v>2554</v>
      </c>
      <c r="K1741" s="42" t="s">
        <v>231</v>
      </c>
      <c r="L1741" s="42" t="s">
        <v>275</v>
      </c>
      <c r="M1741" s="42" t="s">
        <v>655</v>
      </c>
      <c r="N1741" s="42" t="s">
        <v>8876</v>
      </c>
      <c r="O1741" s="42"/>
    </row>
    <row r="1742" spans="1:15" x14ac:dyDescent="0.3">
      <c r="A1742" s="42" t="s">
        <v>2553</v>
      </c>
      <c r="B1742" s="42" t="s">
        <v>3318</v>
      </c>
      <c r="C1742" s="43" t="s">
        <v>8878</v>
      </c>
      <c r="D1742" s="42" t="s">
        <v>142</v>
      </c>
      <c r="E1742" s="43" t="s">
        <v>2289</v>
      </c>
      <c r="F1742" s="42" t="s">
        <v>488</v>
      </c>
      <c r="G1742" s="42" t="s">
        <v>3317</v>
      </c>
      <c r="H1742" s="42" t="s">
        <v>70</v>
      </c>
      <c r="I1742" s="42" t="s">
        <v>3319</v>
      </c>
      <c r="J1742" s="42" t="s">
        <v>2554</v>
      </c>
      <c r="K1742" s="42" t="s">
        <v>231</v>
      </c>
      <c r="L1742" s="42" t="s">
        <v>275</v>
      </c>
      <c r="M1742" s="42" t="s">
        <v>491</v>
      </c>
      <c r="N1742" s="42" t="s">
        <v>8876</v>
      </c>
      <c r="O1742" s="42"/>
    </row>
    <row r="1743" spans="1:15" x14ac:dyDescent="0.3">
      <c r="A1743" s="42" t="s">
        <v>2553</v>
      </c>
      <c r="B1743" s="42" t="s">
        <v>4311</v>
      </c>
      <c r="C1743" s="43" t="s">
        <v>2556</v>
      </c>
      <c r="D1743" s="42" t="s">
        <v>142</v>
      </c>
      <c r="E1743" s="43" t="s">
        <v>2289</v>
      </c>
      <c r="F1743" s="42" t="s">
        <v>600</v>
      </c>
      <c r="G1743" s="42" t="s">
        <v>4310</v>
      </c>
      <c r="H1743" s="42" t="s">
        <v>70</v>
      </c>
      <c r="I1743" s="42" t="s">
        <v>4312</v>
      </c>
      <c r="J1743" s="42" t="s">
        <v>2554</v>
      </c>
      <c r="K1743" s="42" t="s">
        <v>231</v>
      </c>
      <c r="L1743" s="42" t="s">
        <v>275</v>
      </c>
      <c r="M1743" s="42" t="s">
        <v>603</v>
      </c>
      <c r="N1743" s="42" t="s">
        <v>8876</v>
      </c>
      <c r="O1743" s="42"/>
    </row>
    <row r="1744" spans="1:15" x14ac:dyDescent="0.3">
      <c r="A1744" s="42" t="s">
        <v>2553</v>
      </c>
      <c r="B1744" s="42" t="s">
        <v>5994</v>
      </c>
      <c r="C1744" s="43" t="s">
        <v>3048</v>
      </c>
      <c r="D1744" s="42" t="s">
        <v>142</v>
      </c>
      <c r="E1744" s="43" t="s">
        <v>2289</v>
      </c>
      <c r="F1744" s="42" t="s">
        <v>694</v>
      </c>
      <c r="G1744" s="42" t="s">
        <v>5993</v>
      </c>
      <c r="H1744" s="42" t="s">
        <v>70</v>
      </c>
      <c r="I1744" s="42" t="s">
        <v>5995</v>
      </c>
      <c r="J1744" s="42" t="s">
        <v>2554</v>
      </c>
      <c r="K1744" s="42" t="s">
        <v>231</v>
      </c>
      <c r="L1744" s="42" t="s">
        <v>275</v>
      </c>
      <c r="M1744" s="42" t="s">
        <v>9071</v>
      </c>
      <c r="N1744" s="42" t="s">
        <v>8876</v>
      </c>
      <c r="O1744" s="42"/>
    </row>
    <row r="1745" spans="1:15" x14ac:dyDescent="0.3">
      <c r="A1745" s="42" t="s">
        <v>2553</v>
      </c>
      <c r="B1745" s="42" t="s">
        <v>4169</v>
      </c>
      <c r="C1745" s="43" t="s">
        <v>8878</v>
      </c>
      <c r="D1745" s="42" t="s">
        <v>142</v>
      </c>
      <c r="E1745" s="43" t="s">
        <v>2289</v>
      </c>
      <c r="F1745" s="42" t="s">
        <v>582</v>
      </c>
      <c r="G1745" s="42" t="s">
        <v>4168</v>
      </c>
      <c r="H1745" s="42" t="s">
        <v>70</v>
      </c>
      <c r="I1745" s="42" t="s">
        <v>4170</v>
      </c>
      <c r="J1745" s="42" t="s">
        <v>2554</v>
      </c>
      <c r="K1745" s="42" t="s">
        <v>231</v>
      </c>
      <c r="L1745" s="42" t="s">
        <v>275</v>
      </c>
      <c r="M1745" s="42" t="s">
        <v>585</v>
      </c>
      <c r="N1745" s="42" t="s">
        <v>8876</v>
      </c>
      <c r="O1745" s="42"/>
    </row>
    <row r="1746" spans="1:15" x14ac:dyDescent="0.3">
      <c r="A1746" s="42" t="s">
        <v>2553</v>
      </c>
      <c r="B1746" s="42" t="s">
        <v>5753</v>
      </c>
      <c r="C1746" s="43" t="s">
        <v>8878</v>
      </c>
      <c r="D1746" s="42" t="s">
        <v>142</v>
      </c>
      <c r="E1746" s="43" t="s">
        <v>2289</v>
      </c>
      <c r="F1746" s="42" t="s">
        <v>684</v>
      </c>
      <c r="G1746" s="42" t="s">
        <v>5752</v>
      </c>
      <c r="H1746" s="42" t="s">
        <v>70</v>
      </c>
      <c r="I1746" s="42" t="s">
        <v>5754</v>
      </c>
      <c r="J1746" s="42" t="s">
        <v>2554</v>
      </c>
      <c r="K1746" s="42" t="s">
        <v>231</v>
      </c>
      <c r="L1746" s="42" t="s">
        <v>275</v>
      </c>
      <c r="M1746" s="42" t="s">
        <v>9071</v>
      </c>
      <c r="N1746" s="42" t="s">
        <v>8876</v>
      </c>
      <c r="O1746" s="42"/>
    </row>
    <row r="1747" spans="1:15" x14ac:dyDescent="0.3">
      <c r="A1747" s="42" t="s">
        <v>2553</v>
      </c>
      <c r="B1747" s="42" t="s">
        <v>5337</v>
      </c>
      <c r="C1747" s="43" t="s">
        <v>2556</v>
      </c>
      <c r="D1747" s="42" t="s">
        <v>142</v>
      </c>
      <c r="E1747" s="43" t="s">
        <v>2289</v>
      </c>
      <c r="F1747" s="42" t="s">
        <v>666</v>
      </c>
      <c r="G1747" s="42" t="s">
        <v>5336</v>
      </c>
      <c r="H1747" s="42" t="s">
        <v>70</v>
      </c>
      <c r="I1747" s="42" t="s">
        <v>5338</v>
      </c>
      <c r="J1747" s="42" t="s">
        <v>2554</v>
      </c>
      <c r="K1747" s="42" t="s">
        <v>231</v>
      </c>
      <c r="L1747" s="42" t="s">
        <v>275</v>
      </c>
      <c r="M1747" s="42" t="s">
        <v>8879</v>
      </c>
      <c r="N1747" s="42" t="s">
        <v>8876</v>
      </c>
      <c r="O1747" s="42"/>
    </row>
    <row r="1748" spans="1:15" x14ac:dyDescent="0.3">
      <c r="A1748" s="42" t="s">
        <v>2553</v>
      </c>
      <c r="B1748" s="42" t="s">
        <v>5157</v>
      </c>
      <c r="C1748" s="43" t="s">
        <v>8878</v>
      </c>
      <c r="D1748" s="42" t="s">
        <v>142</v>
      </c>
      <c r="E1748" s="43" t="s">
        <v>2289</v>
      </c>
      <c r="F1748" s="42" t="s">
        <v>660</v>
      </c>
      <c r="G1748" s="42" t="s">
        <v>5156</v>
      </c>
      <c r="H1748" s="42" t="s">
        <v>70</v>
      </c>
      <c r="I1748" s="42" t="s">
        <v>5158</v>
      </c>
      <c r="J1748" s="42" t="s">
        <v>2554</v>
      </c>
      <c r="K1748" s="42" t="s">
        <v>231</v>
      </c>
      <c r="L1748" s="42" t="s">
        <v>275</v>
      </c>
      <c r="M1748" s="42" t="s">
        <v>8879</v>
      </c>
      <c r="N1748" s="42" t="s">
        <v>8876</v>
      </c>
      <c r="O1748" s="42"/>
    </row>
    <row r="1749" spans="1:15" x14ac:dyDescent="0.3">
      <c r="A1749" s="42" t="s">
        <v>2553</v>
      </c>
      <c r="B1749" s="42" t="s">
        <v>5512</v>
      </c>
      <c r="C1749" s="43" t="s">
        <v>8878</v>
      </c>
      <c r="D1749" s="42" t="s">
        <v>142</v>
      </c>
      <c r="E1749" s="43" t="s">
        <v>2289</v>
      </c>
      <c r="F1749" s="42" t="s">
        <v>673</v>
      </c>
      <c r="G1749" s="42" t="s">
        <v>5511</v>
      </c>
      <c r="H1749" s="42" t="s">
        <v>70</v>
      </c>
      <c r="I1749" s="42" t="s">
        <v>5513</v>
      </c>
      <c r="J1749" s="42" t="s">
        <v>2554</v>
      </c>
      <c r="K1749" s="42" t="s">
        <v>231</v>
      </c>
      <c r="L1749" s="42" t="s">
        <v>275</v>
      </c>
      <c r="M1749" s="42" t="s">
        <v>9077</v>
      </c>
      <c r="N1749" s="42" t="s">
        <v>8876</v>
      </c>
      <c r="O1749" s="42"/>
    </row>
    <row r="1750" spans="1:15" x14ac:dyDescent="0.3">
      <c r="A1750" s="42" t="s">
        <v>2553</v>
      </c>
      <c r="B1750" s="42" t="s">
        <v>2845</v>
      </c>
      <c r="C1750" s="43" t="s">
        <v>8878</v>
      </c>
      <c r="D1750" s="42" t="s">
        <v>142</v>
      </c>
      <c r="E1750" s="43" t="s">
        <v>2289</v>
      </c>
      <c r="F1750" s="42" t="s">
        <v>445</v>
      </c>
      <c r="G1750" s="42" t="s">
        <v>2844</v>
      </c>
      <c r="H1750" s="42" t="s">
        <v>70</v>
      </c>
      <c r="I1750" s="42" t="s">
        <v>2846</v>
      </c>
      <c r="J1750" s="42" t="s">
        <v>2554</v>
      </c>
      <c r="K1750" s="42" t="s">
        <v>231</v>
      </c>
      <c r="L1750" s="42" t="s">
        <v>275</v>
      </c>
      <c r="M1750" s="42" t="s">
        <v>448</v>
      </c>
      <c r="N1750" s="42" t="s">
        <v>8876</v>
      </c>
      <c r="O1750" s="42"/>
    </row>
    <row r="1751" spans="1:15" x14ac:dyDescent="0.3">
      <c r="A1751" s="42" t="s">
        <v>2553</v>
      </c>
      <c r="B1751" s="42" t="s">
        <v>3327</v>
      </c>
      <c r="C1751" s="43" t="s">
        <v>8878</v>
      </c>
      <c r="D1751" s="42" t="s">
        <v>142</v>
      </c>
      <c r="E1751" s="43" t="s">
        <v>2289</v>
      </c>
      <c r="F1751" s="42" t="s">
        <v>488</v>
      </c>
      <c r="G1751" s="42" t="s">
        <v>3326</v>
      </c>
      <c r="H1751" s="42" t="s">
        <v>70</v>
      </c>
      <c r="I1751" s="42" t="s">
        <v>3328</v>
      </c>
      <c r="J1751" s="42" t="s">
        <v>2554</v>
      </c>
      <c r="K1751" s="42" t="s">
        <v>231</v>
      </c>
      <c r="L1751" s="42" t="s">
        <v>275</v>
      </c>
      <c r="M1751" s="42" t="s">
        <v>491</v>
      </c>
      <c r="N1751" s="42" t="s">
        <v>8876</v>
      </c>
      <c r="O1751" s="42"/>
    </row>
    <row r="1752" spans="1:15" x14ac:dyDescent="0.3">
      <c r="A1752" s="42" t="s">
        <v>2553</v>
      </c>
      <c r="B1752" s="42" t="s">
        <v>3510</v>
      </c>
      <c r="C1752" s="43" t="s">
        <v>8878</v>
      </c>
      <c r="D1752" s="42" t="s">
        <v>142</v>
      </c>
      <c r="E1752" s="43" t="s">
        <v>2289</v>
      </c>
      <c r="F1752" s="42" t="s">
        <v>504</v>
      </c>
      <c r="G1752" s="42" t="s">
        <v>3509</v>
      </c>
      <c r="H1752" s="42" t="s">
        <v>70</v>
      </c>
      <c r="I1752" s="42" t="s">
        <v>3511</v>
      </c>
      <c r="J1752" s="42" t="s">
        <v>2554</v>
      </c>
      <c r="K1752" s="42" t="s">
        <v>231</v>
      </c>
      <c r="L1752" s="42" t="s">
        <v>275</v>
      </c>
      <c r="M1752" s="42" t="s">
        <v>507</v>
      </c>
      <c r="N1752" s="42" t="s">
        <v>8876</v>
      </c>
      <c r="O1752" s="42"/>
    </row>
    <row r="1753" spans="1:15" x14ac:dyDescent="0.3">
      <c r="A1753" s="42" t="s">
        <v>2553</v>
      </c>
      <c r="B1753" s="42" t="s">
        <v>3528</v>
      </c>
      <c r="C1753" s="43" t="s">
        <v>8878</v>
      </c>
      <c r="D1753" s="42" t="s">
        <v>142</v>
      </c>
      <c r="E1753" s="43" t="s">
        <v>2289</v>
      </c>
      <c r="F1753" s="42" t="s">
        <v>508</v>
      </c>
      <c r="G1753" s="42" t="s">
        <v>3527</v>
      </c>
      <c r="H1753" s="42" t="s">
        <v>70</v>
      </c>
      <c r="I1753" s="42" t="s">
        <v>3529</v>
      </c>
      <c r="J1753" s="42" t="s">
        <v>2554</v>
      </c>
      <c r="K1753" s="42" t="s">
        <v>231</v>
      </c>
      <c r="L1753" s="42" t="s">
        <v>275</v>
      </c>
      <c r="M1753" s="42" t="s">
        <v>507</v>
      </c>
      <c r="N1753" s="42" t="s">
        <v>8876</v>
      </c>
      <c r="O1753" s="42"/>
    </row>
    <row r="1754" spans="1:15" x14ac:dyDescent="0.3">
      <c r="A1754" s="42" t="s">
        <v>2553</v>
      </c>
      <c r="B1754" s="42" t="s">
        <v>2555</v>
      </c>
      <c r="C1754" s="43" t="s">
        <v>8878</v>
      </c>
      <c r="D1754" s="42" t="s">
        <v>142</v>
      </c>
      <c r="E1754" s="43" t="s">
        <v>2289</v>
      </c>
      <c r="F1754" s="42" t="s">
        <v>455</v>
      </c>
      <c r="G1754" s="42" t="s">
        <v>2966</v>
      </c>
      <c r="H1754" s="42" t="s">
        <v>19</v>
      </c>
      <c r="I1754" s="42" t="s">
        <v>2550</v>
      </c>
      <c r="J1754" s="42" t="s">
        <v>2554</v>
      </c>
      <c r="K1754" s="42" t="s">
        <v>231</v>
      </c>
      <c r="L1754" s="42" t="s">
        <v>275</v>
      </c>
      <c r="M1754" s="42" t="s">
        <v>454</v>
      </c>
      <c r="N1754" s="42" t="s">
        <v>8876</v>
      </c>
      <c r="O1754" s="42"/>
    </row>
    <row r="1755" spans="1:15" x14ac:dyDescent="0.3">
      <c r="A1755" s="42" t="s">
        <v>2553</v>
      </c>
      <c r="B1755" s="42" t="s">
        <v>2555</v>
      </c>
      <c r="C1755" s="43" t="s">
        <v>2556</v>
      </c>
      <c r="D1755" s="42" t="s">
        <v>142</v>
      </c>
      <c r="E1755" s="43" t="s">
        <v>2289</v>
      </c>
      <c r="F1755" s="42" t="s">
        <v>2549</v>
      </c>
      <c r="G1755" s="42" t="s">
        <v>8878</v>
      </c>
      <c r="H1755" s="42" t="s">
        <v>70</v>
      </c>
      <c r="I1755" s="42" t="s">
        <v>2550</v>
      </c>
      <c r="J1755" s="42" t="s">
        <v>2554</v>
      </c>
      <c r="K1755" s="42" t="s">
        <v>8878</v>
      </c>
      <c r="L1755" s="42" t="s">
        <v>275</v>
      </c>
      <c r="M1755" s="42" t="s">
        <v>454</v>
      </c>
      <c r="N1755" s="42" t="s">
        <v>8876</v>
      </c>
      <c r="O1755" s="42"/>
    </row>
    <row r="1756" spans="1:15" x14ac:dyDescent="0.3">
      <c r="A1756" s="42" t="s">
        <v>2553</v>
      </c>
      <c r="B1756" s="42" t="s">
        <v>5824</v>
      </c>
      <c r="C1756" s="43" t="s">
        <v>8878</v>
      </c>
      <c r="D1756" s="42" t="s">
        <v>142</v>
      </c>
      <c r="E1756" s="43" t="s">
        <v>2289</v>
      </c>
      <c r="F1756" s="42" t="s">
        <v>686</v>
      </c>
      <c r="G1756" s="42" t="s">
        <v>5823</v>
      </c>
      <c r="H1756" s="42" t="s">
        <v>70</v>
      </c>
      <c r="I1756" s="42" t="s">
        <v>5825</v>
      </c>
      <c r="J1756" s="42" t="s">
        <v>2554</v>
      </c>
      <c r="K1756" s="42" t="s">
        <v>231</v>
      </c>
      <c r="L1756" s="42" t="s">
        <v>275</v>
      </c>
      <c r="M1756" s="42" t="s">
        <v>9071</v>
      </c>
      <c r="N1756" s="42" t="s">
        <v>8876</v>
      </c>
      <c r="O1756" s="42"/>
    </row>
    <row r="1757" spans="1:15" x14ac:dyDescent="0.3">
      <c r="A1757" s="42" t="s">
        <v>2553</v>
      </c>
      <c r="B1757" s="42" t="s">
        <v>5228</v>
      </c>
      <c r="C1757" s="43" t="s">
        <v>8878</v>
      </c>
      <c r="D1757" s="42" t="s">
        <v>142</v>
      </c>
      <c r="E1757" s="43" t="s">
        <v>2289</v>
      </c>
      <c r="F1757" s="42" t="s">
        <v>662</v>
      </c>
      <c r="G1757" s="42" t="s">
        <v>5227</v>
      </c>
      <c r="H1757" s="42" t="s">
        <v>70</v>
      </c>
      <c r="I1757" s="42" t="s">
        <v>5229</v>
      </c>
      <c r="J1757" s="42" t="s">
        <v>2554</v>
      </c>
      <c r="K1757" s="42" t="s">
        <v>231</v>
      </c>
      <c r="L1757" s="42" t="s">
        <v>275</v>
      </c>
      <c r="M1757" s="42" t="s">
        <v>8879</v>
      </c>
      <c r="N1757" s="42" t="s">
        <v>8876</v>
      </c>
      <c r="O1757" s="42"/>
    </row>
    <row r="1758" spans="1:15" x14ac:dyDescent="0.3">
      <c r="A1758" s="42" t="s">
        <v>2553</v>
      </c>
      <c r="B1758" s="42" t="s">
        <v>5958</v>
      </c>
      <c r="C1758" s="43" t="s">
        <v>2556</v>
      </c>
      <c r="D1758" s="42" t="s">
        <v>142</v>
      </c>
      <c r="E1758" s="43" t="s">
        <v>2289</v>
      </c>
      <c r="F1758" s="42" t="s">
        <v>692</v>
      </c>
      <c r="G1758" s="42" t="s">
        <v>5957</v>
      </c>
      <c r="H1758" s="42" t="s">
        <v>70</v>
      </c>
      <c r="I1758" s="42" t="s">
        <v>5959</v>
      </c>
      <c r="J1758" s="42" t="s">
        <v>2554</v>
      </c>
      <c r="K1758" s="42" t="s">
        <v>231</v>
      </c>
      <c r="L1758" s="42" t="s">
        <v>275</v>
      </c>
      <c r="M1758" s="42" t="s">
        <v>9093</v>
      </c>
      <c r="N1758" s="42" t="s">
        <v>8876</v>
      </c>
      <c r="O1758" s="42"/>
    </row>
    <row r="1759" spans="1:15" x14ac:dyDescent="0.3">
      <c r="A1759" s="42" t="s">
        <v>2553</v>
      </c>
      <c r="B1759" s="42" t="s">
        <v>3375</v>
      </c>
      <c r="C1759" s="43" t="s">
        <v>8878</v>
      </c>
      <c r="D1759" s="42" t="s">
        <v>142</v>
      </c>
      <c r="E1759" s="43" t="s">
        <v>2289</v>
      </c>
      <c r="F1759" s="42" t="s">
        <v>492</v>
      </c>
      <c r="G1759" s="42" t="s">
        <v>3374</v>
      </c>
      <c r="H1759" s="42" t="s">
        <v>70</v>
      </c>
      <c r="I1759" s="42" t="s">
        <v>3376</v>
      </c>
      <c r="J1759" s="42" t="s">
        <v>2554</v>
      </c>
      <c r="K1759" s="42" t="s">
        <v>231</v>
      </c>
      <c r="L1759" s="42" t="s">
        <v>275</v>
      </c>
      <c r="M1759" s="42" t="s">
        <v>495</v>
      </c>
      <c r="N1759" s="42" t="s">
        <v>8876</v>
      </c>
      <c r="O1759" s="42"/>
    </row>
    <row r="1760" spans="1:15" x14ac:dyDescent="0.3">
      <c r="A1760" s="42" t="s">
        <v>2553</v>
      </c>
      <c r="B1760" s="42" t="s">
        <v>5521</v>
      </c>
      <c r="C1760" s="43" t="s">
        <v>8878</v>
      </c>
      <c r="D1760" s="42" t="s">
        <v>142</v>
      </c>
      <c r="E1760" s="43" t="s">
        <v>2289</v>
      </c>
      <c r="F1760" s="42" t="s">
        <v>675</v>
      </c>
      <c r="G1760" s="42" t="s">
        <v>5520</v>
      </c>
      <c r="H1760" s="42" t="s">
        <v>70</v>
      </c>
      <c r="I1760" s="42" t="s">
        <v>5522</v>
      </c>
      <c r="J1760" s="42" t="s">
        <v>2554</v>
      </c>
      <c r="K1760" s="42" t="s">
        <v>231</v>
      </c>
      <c r="L1760" s="42" t="s">
        <v>275</v>
      </c>
      <c r="M1760" s="42" t="s">
        <v>9070</v>
      </c>
      <c r="N1760" s="42" t="s">
        <v>8876</v>
      </c>
      <c r="O1760" s="42"/>
    </row>
    <row r="1761" spans="1:15" x14ac:dyDescent="0.3">
      <c r="A1761" s="42" t="s">
        <v>2553</v>
      </c>
      <c r="B1761" s="42" t="s">
        <v>3536</v>
      </c>
      <c r="C1761" s="43" t="s">
        <v>8878</v>
      </c>
      <c r="D1761" s="42" t="s">
        <v>142</v>
      </c>
      <c r="E1761" s="43" t="s">
        <v>2289</v>
      </c>
      <c r="F1761" s="42" t="s">
        <v>508</v>
      </c>
      <c r="G1761" s="42" t="s">
        <v>3535</v>
      </c>
      <c r="H1761" s="42" t="s">
        <v>70</v>
      </c>
      <c r="I1761" s="42" t="s">
        <v>3537</v>
      </c>
      <c r="J1761" s="42" t="s">
        <v>2554</v>
      </c>
      <c r="K1761" s="42" t="s">
        <v>231</v>
      </c>
      <c r="L1761" s="42" t="s">
        <v>275</v>
      </c>
      <c r="M1761" s="42" t="s">
        <v>507</v>
      </c>
      <c r="N1761" s="42" t="s">
        <v>8876</v>
      </c>
      <c r="O1761" s="42"/>
    </row>
    <row r="1762" spans="1:15" x14ac:dyDescent="0.3">
      <c r="A1762" s="42" t="s">
        <v>2793</v>
      </c>
      <c r="B1762" s="42" t="s">
        <v>3459</v>
      </c>
      <c r="C1762" s="43" t="s">
        <v>8878</v>
      </c>
      <c r="D1762" s="42" t="s">
        <v>154</v>
      </c>
      <c r="E1762" s="43" t="s">
        <v>2289</v>
      </c>
      <c r="F1762" s="42" t="s">
        <v>504</v>
      </c>
      <c r="G1762" s="42" t="s">
        <v>3458</v>
      </c>
      <c r="H1762" s="42" t="s">
        <v>70</v>
      </c>
      <c r="I1762" s="42" t="s">
        <v>3460</v>
      </c>
      <c r="J1762" s="42" t="s">
        <v>2795</v>
      </c>
      <c r="K1762" s="42" t="s">
        <v>231</v>
      </c>
      <c r="L1762" s="42" t="s">
        <v>275</v>
      </c>
      <c r="M1762" s="42" t="s">
        <v>507</v>
      </c>
      <c r="N1762" s="42" t="s">
        <v>8876</v>
      </c>
      <c r="O1762" s="42"/>
    </row>
    <row r="1763" spans="1:15" x14ac:dyDescent="0.3">
      <c r="A1763" s="42" t="s">
        <v>2793</v>
      </c>
      <c r="B1763" s="42" t="s">
        <v>3548</v>
      </c>
      <c r="C1763" s="43" t="s">
        <v>2556</v>
      </c>
      <c r="D1763" s="42" t="s">
        <v>154</v>
      </c>
      <c r="E1763" s="43" t="s">
        <v>2289</v>
      </c>
      <c r="F1763" s="42" t="s">
        <v>508</v>
      </c>
      <c r="G1763" s="42" t="s">
        <v>3547</v>
      </c>
      <c r="H1763" s="42" t="s">
        <v>70</v>
      </c>
      <c r="I1763" s="42" t="s">
        <v>3549</v>
      </c>
      <c r="J1763" s="42" t="s">
        <v>2795</v>
      </c>
      <c r="K1763" s="42" t="s">
        <v>231</v>
      </c>
      <c r="L1763" s="42" t="s">
        <v>275</v>
      </c>
      <c r="M1763" s="42" t="s">
        <v>507</v>
      </c>
      <c r="N1763" s="42" t="s">
        <v>8876</v>
      </c>
      <c r="O1763" s="42"/>
    </row>
    <row r="1764" spans="1:15" x14ac:dyDescent="0.3">
      <c r="A1764" s="42" t="s">
        <v>2793</v>
      </c>
      <c r="B1764" s="42" t="s">
        <v>3551</v>
      </c>
      <c r="C1764" s="43" t="s">
        <v>2556</v>
      </c>
      <c r="D1764" s="42" t="s">
        <v>154</v>
      </c>
      <c r="E1764" s="43" t="s">
        <v>2289</v>
      </c>
      <c r="F1764" s="42" t="s">
        <v>508</v>
      </c>
      <c r="G1764" s="42" t="s">
        <v>3550</v>
      </c>
      <c r="H1764" s="42" t="s">
        <v>70</v>
      </c>
      <c r="I1764" s="42" t="s">
        <v>3552</v>
      </c>
      <c r="J1764" s="42" t="s">
        <v>2795</v>
      </c>
      <c r="K1764" s="42" t="s">
        <v>231</v>
      </c>
      <c r="L1764" s="42" t="s">
        <v>275</v>
      </c>
      <c r="M1764" s="42" t="s">
        <v>507</v>
      </c>
      <c r="N1764" s="42" t="s">
        <v>8876</v>
      </c>
      <c r="O1764" s="42"/>
    </row>
    <row r="1765" spans="1:15" x14ac:dyDescent="0.3">
      <c r="A1765" s="42" t="s">
        <v>2793</v>
      </c>
      <c r="B1765" s="42" t="s">
        <v>4961</v>
      </c>
      <c r="C1765" s="43" t="s">
        <v>8878</v>
      </c>
      <c r="D1765" s="42" t="s">
        <v>154</v>
      </c>
      <c r="E1765" s="43" t="s">
        <v>2289</v>
      </c>
      <c r="F1765" s="42" t="s">
        <v>653</v>
      </c>
      <c r="G1765" s="42" t="s">
        <v>4960</v>
      </c>
      <c r="H1765" s="42" t="s">
        <v>70</v>
      </c>
      <c r="I1765" s="42" t="s">
        <v>4962</v>
      </c>
      <c r="J1765" s="42" t="s">
        <v>2795</v>
      </c>
      <c r="K1765" s="42" t="s">
        <v>231</v>
      </c>
      <c r="L1765" s="42" t="s">
        <v>275</v>
      </c>
      <c r="M1765" s="42" t="s">
        <v>8879</v>
      </c>
      <c r="N1765" s="42" t="s">
        <v>8876</v>
      </c>
      <c r="O1765" s="42"/>
    </row>
    <row r="1766" spans="1:15" x14ac:dyDescent="0.3">
      <c r="A1766" s="42" t="s">
        <v>2793</v>
      </c>
      <c r="B1766" s="42" t="s">
        <v>5611</v>
      </c>
      <c r="C1766" s="43" t="s">
        <v>8878</v>
      </c>
      <c r="D1766" s="42" t="s">
        <v>154</v>
      </c>
      <c r="E1766" s="43" t="s">
        <v>2289</v>
      </c>
      <c r="F1766" s="42" t="s">
        <v>679</v>
      </c>
      <c r="G1766" s="42" t="s">
        <v>5610</v>
      </c>
      <c r="H1766" s="42" t="s">
        <v>70</v>
      </c>
      <c r="I1766" s="42" t="s">
        <v>5612</v>
      </c>
      <c r="J1766" s="42" t="s">
        <v>2795</v>
      </c>
      <c r="K1766" s="42" t="s">
        <v>231</v>
      </c>
      <c r="L1766" s="42" t="s">
        <v>275</v>
      </c>
      <c r="M1766" s="42" t="s">
        <v>9085</v>
      </c>
      <c r="N1766" s="42" t="s">
        <v>8876</v>
      </c>
      <c r="O1766" s="42"/>
    </row>
    <row r="1767" spans="1:15" x14ac:dyDescent="0.3">
      <c r="A1767" s="42" t="s">
        <v>2793</v>
      </c>
      <c r="B1767" s="42" t="s">
        <v>5614</v>
      </c>
      <c r="C1767" s="43" t="s">
        <v>8878</v>
      </c>
      <c r="D1767" s="42" t="s">
        <v>154</v>
      </c>
      <c r="E1767" s="43" t="s">
        <v>2289</v>
      </c>
      <c r="F1767" s="42" t="s">
        <v>679</v>
      </c>
      <c r="G1767" s="42" t="s">
        <v>5613</v>
      </c>
      <c r="H1767" s="42" t="s">
        <v>70</v>
      </c>
      <c r="I1767" s="42" t="s">
        <v>5615</v>
      </c>
      <c r="J1767" s="42" t="s">
        <v>2795</v>
      </c>
      <c r="K1767" s="42" t="s">
        <v>231</v>
      </c>
      <c r="L1767" s="42" t="s">
        <v>275</v>
      </c>
      <c r="M1767" s="42" t="s">
        <v>9085</v>
      </c>
      <c r="N1767" s="42" t="s">
        <v>8876</v>
      </c>
      <c r="O1767" s="42"/>
    </row>
    <row r="1768" spans="1:15" x14ac:dyDescent="0.3">
      <c r="A1768" s="42" t="s">
        <v>2793</v>
      </c>
      <c r="B1768" s="42" t="s">
        <v>5617</v>
      </c>
      <c r="C1768" s="43" t="s">
        <v>8878</v>
      </c>
      <c r="D1768" s="42" t="s">
        <v>154</v>
      </c>
      <c r="E1768" s="43" t="s">
        <v>2289</v>
      </c>
      <c r="F1768" s="42" t="s">
        <v>679</v>
      </c>
      <c r="G1768" s="42" t="s">
        <v>5616</v>
      </c>
      <c r="H1768" s="42" t="s">
        <v>70</v>
      </c>
      <c r="I1768" s="42" t="s">
        <v>5618</v>
      </c>
      <c r="J1768" s="42" t="s">
        <v>2795</v>
      </c>
      <c r="K1768" s="42" t="s">
        <v>231</v>
      </c>
      <c r="L1768" s="42" t="s">
        <v>275</v>
      </c>
      <c r="M1768" s="42" t="s">
        <v>9085</v>
      </c>
      <c r="N1768" s="42" t="s">
        <v>8876</v>
      </c>
      <c r="O1768" s="42"/>
    </row>
    <row r="1769" spans="1:15" x14ac:dyDescent="0.3">
      <c r="A1769" s="42" t="s">
        <v>2793</v>
      </c>
      <c r="B1769" s="42" t="s">
        <v>5620</v>
      </c>
      <c r="C1769" s="43" t="s">
        <v>8878</v>
      </c>
      <c r="D1769" s="42" t="s">
        <v>154</v>
      </c>
      <c r="E1769" s="43" t="s">
        <v>2289</v>
      </c>
      <c r="F1769" s="42" t="s">
        <v>679</v>
      </c>
      <c r="G1769" s="42" t="s">
        <v>5619</v>
      </c>
      <c r="H1769" s="42" t="s">
        <v>70</v>
      </c>
      <c r="I1769" s="42" t="s">
        <v>5621</v>
      </c>
      <c r="J1769" s="42" t="s">
        <v>2795</v>
      </c>
      <c r="K1769" s="42" t="s">
        <v>231</v>
      </c>
      <c r="L1769" s="42" t="s">
        <v>275</v>
      </c>
      <c r="M1769" s="42" t="s">
        <v>9086</v>
      </c>
      <c r="N1769" s="42" t="s">
        <v>8876</v>
      </c>
      <c r="O1769" s="42"/>
    </row>
    <row r="1770" spans="1:15" x14ac:dyDescent="0.3">
      <c r="A1770" s="42" t="s">
        <v>2793</v>
      </c>
      <c r="B1770" s="42" t="s">
        <v>5404</v>
      </c>
      <c r="C1770" s="43" t="s">
        <v>8878</v>
      </c>
      <c r="D1770" s="42" t="s">
        <v>154</v>
      </c>
      <c r="E1770" s="43" t="s">
        <v>2289</v>
      </c>
      <c r="F1770" s="42" t="s">
        <v>670</v>
      </c>
      <c r="G1770" s="42" t="s">
        <v>5403</v>
      </c>
      <c r="H1770" s="42" t="s">
        <v>70</v>
      </c>
      <c r="I1770" s="42" t="s">
        <v>5405</v>
      </c>
      <c r="J1770" s="42" t="s">
        <v>2795</v>
      </c>
      <c r="K1770" s="42" t="s">
        <v>231</v>
      </c>
      <c r="L1770" s="42" t="s">
        <v>275</v>
      </c>
      <c r="M1770" s="42" t="s">
        <v>9087</v>
      </c>
      <c r="N1770" s="42" t="s">
        <v>8876</v>
      </c>
      <c r="O1770" s="42"/>
    </row>
    <row r="1771" spans="1:15" x14ac:dyDescent="0.3">
      <c r="A1771" s="42" t="s">
        <v>2793</v>
      </c>
      <c r="B1771" s="42" t="s">
        <v>5623</v>
      </c>
      <c r="C1771" s="43" t="s">
        <v>8878</v>
      </c>
      <c r="D1771" s="42" t="s">
        <v>154</v>
      </c>
      <c r="E1771" s="43" t="s">
        <v>2289</v>
      </c>
      <c r="F1771" s="42" t="s">
        <v>679</v>
      </c>
      <c r="G1771" s="42" t="s">
        <v>5622</v>
      </c>
      <c r="H1771" s="42" t="s">
        <v>70</v>
      </c>
      <c r="I1771" s="42" t="s">
        <v>5624</v>
      </c>
      <c r="J1771" s="42" t="s">
        <v>2795</v>
      </c>
      <c r="K1771" s="42" t="s">
        <v>231</v>
      </c>
      <c r="L1771" s="42" t="s">
        <v>275</v>
      </c>
      <c r="M1771" s="42" t="s">
        <v>9088</v>
      </c>
      <c r="N1771" s="42" t="s">
        <v>8876</v>
      </c>
      <c r="O1771" s="42"/>
    </row>
    <row r="1772" spans="1:15" x14ac:dyDescent="0.3">
      <c r="A1772" s="42" t="s">
        <v>2793</v>
      </c>
      <c r="B1772" s="42" t="s">
        <v>5237</v>
      </c>
      <c r="C1772" s="43" t="s">
        <v>2556</v>
      </c>
      <c r="D1772" s="42" t="s">
        <v>154</v>
      </c>
      <c r="E1772" s="43" t="s">
        <v>2289</v>
      </c>
      <c r="F1772" s="42" t="s">
        <v>662</v>
      </c>
      <c r="G1772" s="42" t="s">
        <v>5236</v>
      </c>
      <c r="H1772" s="42" t="s">
        <v>70</v>
      </c>
      <c r="I1772" s="42" t="s">
        <v>5238</v>
      </c>
      <c r="J1772" s="42" t="s">
        <v>2795</v>
      </c>
      <c r="K1772" s="42" t="s">
        <v>231</v>
      </c>
      <c r="L1772" s="42" t="s">
        <v>275</v>
      </c>
      <c r="M1772" s="42" t="s">
        <v>8879</v>
      </c>
      <c r="N1772" s="42" t="s">
        <v>8876</v>
      </c>
      <c r="O1772" s="42"/>
    </row>
    <row r="1773" spans="1:15" x14ac:dyDescent="0.3">
      <c r="A1773" s="42" t="s">
        <v>2793</v>
      </c>
      <c r="B1773" s="42" t="s">
        <v>5240</v>
      </c>
      <c r="C1773" s="43" t="s">
        <v>2556</v>
      </c>
      <c r="D1773" s="42" t="s">
        <v>154</v>
      </c>
      <c r="E1773" s="43" t="s">
        <v>2289</v>
      </c>
      <c r="F1773" s="42" t="s">
        <v>662</v>
      </c>
      <c r="G1773" s="42" t="s">
        <v>5239</v>
      </c>
      <c r="H1773" s="42" t="s">
        <v>70</v>
      </c>
      <c r="I1773" s="42" t="s">
        <v>5241</v>
      </c>
      <c r="J1773" s="42" t="s">
        <v>2795</v>
      </c>
      <c r="K1773" s="42" t="s">
        <v>231</v>
      </c>
      <c r="L1773" s="42" t="s">
        <v>275</v>
      </c>
      <c r="M1773" s="42" t="s">
        <v>8879</v>
      </c>
      <c r="N1773" s="42" t="s">
        <v>8876</v>
      </c>
      <c r="O1773" s="42"/>
    </row>
    <row r="1774" spans="1:15" x14ac:dyDescent="0.3">
      <c r="A1774" s="42" t="s">
        <v>2793</v>
      </c>
      <c r="B1774" s="42" t="s">
        <v>5530</v>
      </c>
      <c r="C1774" s="43" t="s">
        <v>2556</v>
      </c>
      <c r="D1774" s="42" t="s">
        <v>154</v>
      </c>
      <c r="E1774" s="43" t="s">
        <v>2289</v>
      </c>
      <c r="F1774" s="42" t="s">
        <v>675</v>
      </c>
      <c r="G1774" s="42" t="s">
        <v>5529</v>
      </c>
      <c r="H1774" s="42" t="s">
        <v>70</v>
      </c>
      <c r="I1774" s="42" t="s">
        <v>5531</v>
      </c>
      <c r="J1774" s="42" t="s">
        <v>2795</v>
      </c>
      <c r="K1774" s="42" t="s">
        <v>231</v>
      </c>
      <c r="L1774" s="42" t="s">
        <v>275</v>
      </c>
      <c r="M1774" s="42" t="s">
        <v>9065</v>
      </c>
      <c r="N1774" s="42" t="s">
        <v>8876</v>
      </c>
      <c r="O1774" s="42"/>
    </row>
    <row r="1775" spans="1:15" x14ac:dyDescent="0.3">
      <c r="A1775" s="42" t="s">
        <v>2793</v>
      </c>
      <c r="B1775" s="42" t="s">
        <v>5407</v>
      </c>
      <c r="C1775" s="43" t="s">
        <v>8878</v>
      </c>
      <c r="D1775" s="42" t="s">
        <v>154</v>
      </c>
      <c r="E1775" s="43" t="s">
        <v>2289</v>
      </c>
      <c r="F1775" s="42" t="s">
        <v>670</v>
      </c>
      <c r="G1775" s="42" t="s">
        <v>5406</v>
      </c>
      <c r="H1775" s="42" t="s">
        <v>70</v>
      </c>
      <c r="I1775" s="42" t="s">
        <v>5408</v>
      </c>
      <c r="J1775" s="42" t="s">
        <v>2795</v>
      </c>
      <c r="K1775" s="42" t="s">
        <v>231</v>
      </c>
      <c r="L1775" s="42" t="s">
        <v>275</v>
      </c>
      <c r="M1775" s="42" t="s">
        <v>9065</v>
      </c>
      <c r="N1775" s="42" t="s">
        <v>8876</v>
      </c>
      <c r="O1775" s="42"/>
    </row>
    <row r="1776" spans="1:15" x14ac:dyDescent="0.3">
      <c r="A1776" s="42" t="s">
        <v>2793</v>
      </c>
      <c r="B1776" s="42" t="s">
        <v>5410</v>
      </c>
      <c r="C1776" s="43" t="s">
        <v>8878</v>
      </c>
      <c r="D1776" s="42" t="s">
        <v>154</v>
      </c>
      <c r="E1776" s="43" t="s">
        <v>2289</v>
      </c>
      <c r="F1776" s="42" t="s">
        <v>670</v>
      </c>
      <c r="G1776" s="42" t="s">
        <v>5409</v>
      </c>
      <c r="H1776" s="42" t="s">
        <v>70</v>
      </c>
      <c r="I1776" s="42" t="s">
        <v>5411</v>
      </c>
      <c r="J1776" s="42" t="s">
        <v>2795</v>
      </c>
      <c r="K1776" s="42" t="s">
        <v>231</v>
      </c>
      <c r="L1776" s="42" t="s">
        <v>275</v>
      </c>
      <c r="M1776" s="42" t="s">
        <v>9065</v>
      </c>
      <c r="N1776" s="42" t="s">
        <v>8876</v>
      </c>
      <c r="O1776" s="42"/>
    </row>
    <row r="1777" spans="1:15" x14ac:dyDescent="0.3">
      <c r="A1777" s="42" t="s">
        <v>2793</v>
      </c>
      <c r="B1777" s="42" t="s">
        <v>5413</v>
      </c>
      <c r="C1777" s="43" t="s">
        <v>8878</v>
      </c>
      <c r="D1777" s="42" t="s">
        <v>154</v>
      </c>
      <c r="E1777" s="43" t="s">
        <v>2289</v>
      </c>
      <c r="F1777" s="42" t="s">
        <v>670</v>
      </c>
      <c r="G1777" s="42" t="s">
        <v>5412</v>
      </c>
      <c r="H1777" s="42" t="s">
        <v>70</v>
      </c>
      <c r="I1777" s="42" t="s">
        <v>5414</v>
      </c>
      <c r="J1777" s="42" t="s">
        <v>2795</v>
      </c>
      <c r="K1777" s="42" t="s">
        <v>231</v>
      </c>
      <c r="L1777" s="42" t="s">
        <v>275</v>
      </c>
      <c r="M1777" s="42" t="s">
        <v>9065</v>
      </c>
      <c r="N1777" s="42" t="s">
        <v>8876</v>
      </c>
      <c r="O1777" s="42"/>
    </row>
    <row r="1778" spans="1:15" x14ac:dyDescent="0.3">
      <c r="A1778" s="42" t="s">
        <v>2793</v>
      </c>
      <c r="B1778" s="42" t="s">
        <v>5626</v>
      </c>
      <c r="C1778" s="43" t="s">
        <v>8878</v>
      </c>
      <c r="D1778" s="42" t="s">
        <v>154</v>
      </c>
      <c r="E1778" s="43" t="s">
        <v>2289</v>
      </c>
      <c r="F1778" s="42" t="s">
        <v>679</v>
      </c>
      <c r="G1778" s="42" t="s">
        <v>5625</v>
      </c>
      <c r="H1778" s="42" t="s">
        <v>70</v>
      </c>
      <c r="I1778" s="42" t="s">
        <v>5627</v>
      </c>
      <c r="J1778" s="42" t="s">
        <v>2795</v>
      </c>
      <c r="K1778" s="42" t="s">
        <v>231</v>
      </c>
      <c r="L1778" s="42" t="s">
        <v>275</v>
      </c>
      <c r="M1778" s="42" t="s">
        <v>9068</v>
      </c>
      <c r="N1778" s="42" t="s">
        <v>8876</v>
      </c>
      <c r="O1778" s="42"/>
    </row>
    <row r="1779" spans="1:15" x14ac:dyDescent="0.3">
      <c r="A1779" s="42" t="s">
        <v>2793</v>
      </c>
      <c r="B1779" s="42" t="s">
        <v>5848</v>
      </c>
      <c r="C1779" s="43" t="s">
        <v>2556</v>
      </c>
      <c r="D1779" s="42" t="s">
        <v>154</v>
      </c>
      <c r="E1779" s="43" t="s">
        <v>2289</v>
      </c>
      <c r="F1779" s="42" t="s">
        <v>688</v>
      </c>
      <c r="G1779" s="42" t="s">
        <v>5847</v>
      </c>
      <c r="H1779" s="42" t="s">
        <v>70</v>
      </c>
      <c r="I1779" s="42" t="s">
        <v>5849</v>
      </c>
      <c r="J1779" s="42" t="s">
        <v>2795</v>
      </c>
      <c r="K1779" s="42" t="s">
        <v>231</v>
      </c>
      <c r="L1779" s="42" t="s">
        <v>275</v>
      </c>
      <c r="M1779" s="42" t="s">
        <v>9068</v>
      </c>
      <c r="N1779" s="42" t="s">
        <v>8876</v>
      </c>
      <c r="O1779" s="42"/>
    </row>
    <row r="1780" spans="1:15" x14ac:dyDescent="0.3">
      <c r="A1780" s="42" t="s">
        <v>2793</v>
      </c>
      <c r="B1780" s="42" t="s">
        <v>5851</v>
      </c>
      <c r="C1780" s="43" t="s">
        <v>2556</v>
      </c>
      <c r="D1780" s="42" t="s">
        <v>154</v>
      </c>
      <c r="E1780" s="43" t="s">
        <v>2289</v>
      </c>
      <c r="F1780" s="42" t="s">
        <v>688</v>
      </c>
      <c r="G1780" s="42" t="s">
        <v>5850</v>
      </c>
      <c r="H1780" s="42" t="s">
        <v>70</v>
      </c>
      <c r="I1780" s="42" t="s">
        <v>5852</v>
      </c>
      <c r="J1780" s="42" t="s">
        <v>2795</v>
      </c>
      <c r="K1780" s="42" t="s">
        <v>231</v>
      </c>
      <c r="L1780" s="42" t="s">
        <v>275</v>
      </c>
      <c r="M1780" s="42" t="s">
        <v>9068</v>
      </c>
      <c r="N1780" s="42" t="s">
        <v>8876</v>
      </c>
      <c r="O1780" s="42"/>
    </row>
    <row r="1781" spans="1:15" x14ac:dyDescent="0.3">
      <c r="A1781" s="42" t="s">
        <v>2793</v>
      </c>
      <c r="B1781" s="42" t="s">
        <v>5854</v>
      </c>
      <c r="C1781" s="43" t="s">
        <v>2556</v>
      </c>
      <c r="D1781" s="42" t="s">
        <v>154</v>
      </c>
      <c r="E1781" s="43" t="s">
        <v>2289</v>
      </c>
      <c r="F1781" s="42" t="s">
        <v>688</v>
      </c>
      <c r="G1781" s="42" t="s">
        <v>5853</v>
      </c>
      <c r="H1781" s="42" t="s">
        <v>70</v>
      </c>
      <c r="I1781" s="42" t="s">
        <v>5855</v>
      </c>
      <c r="J1781" s="42" t="s">
        <v>2795</v>
      </c>
      <c r="K1781" s="42" t="s">
        <v>231</v>
      </c>
      <c r="L1781" s="42" t="s">
        <v>275</v>
      </c>
      <c r="M1781" s="42" t="s">
        <v>9068</v>
      </c>
      <c r="N1781" s="42" t="s">
        <v>8876</v>
      </c>
      <c r="O1781" s="42"/>
    </row>
    <row r="1782" spans="1:15" x14ac:dyDescent="0.3">
      <c r="A1782" s="42" t="s">
        <v>2793</v>
      </c>
      <c r="B1782" s="42" t="s">
        <v>5857</v>
      </c>
      <c r="C1782" s="43" t="s">
        <v>2556</v>
      </c>
      <c r="D1782" s="42" t="s">
        <v>154</v>
      </c>
      <c r="E1782" s="43" t="s">
        <v>2289</v>
      </c>
      <c r="F1782" s="42" t="s">
        <v>688</v>
      </c>
      <c r="G1782" s="42" t="s">
        <v>5856</v>
      </c>
      <c r="H1782" s="42" t="s">
        <v>70</v>
      </c>
      <c r="I1782" s="42" t="s">
        <v>5858</v>
      </c>
      <c r="J1782" s="42" t="s">
        <v>2795</v>
      </c>
      <c r="K1782" s="42" t="s">
        <v>231</v>
      </c>
      <c r="L1782" s="42" t="s">
        <v>275</v>
      </c>
      <c r="M1782" s="42" t="s">
        <v>9068</v>
      </c>
      <c r="N1782" s="42" t="s">
        <v>8876</v>
      </c>
      <c r="O1782" s="42"/>
    </row>
    <row r="1783" spans="1:15" x14ac:dyDescent="0.3">
      <c r="A1783" s="42" t="s">
        <v>2793</v>
      </c>
      <c r="B1783" s="42" t="s">
        <v>5629</v>
      </c>
      <c r="C1783" s="43" t="s">
        <v>8878</v>
      </c>
      <c r="D1783" s="42" t="s">
        <v>154</v>
      </c>
      <c r="E1783" s="43" t="s">
        <v>2289</v>
      </c>
      <c r="F1783" s="42" t="s">
        <v>679</v>
      </c>
      <c r="G1783" s="42" t="s">
        <v>5628</v>
      </c>
      <c r="H1783" s="42" t="s">
        <v>70</v>
      </c>
      <c r="I1783" s="42" t="s">
        <v>5630</v>
      </c>
      <c r="J1783" s="42" t="s">
        <v>2795</v>
      </c>
      <c r="K1783" s="42" t="s">
        <v>231</v>
      </c>
      <c r="L1783" s="42" t="s">
        <v>275</v>
      </c>
      <c r="M1783" s="42" t="s">
        <v>9068</v>
      </c>
      <c r="N1783" s="42" t="s">
        <v>8876</v>
      </c>
      <c r="O1783" s="42"/>
    </row>
    <row r="1784" spans="1:15" x14ac:dyDescent="0.3">
      <c r="A1784" s="42" t="s">
        <v>2793</v>
      </c>
      <c r="B1784" s="42" t="s">
        <v>5632</v>
      </c>
      <c r="C1784" s="43" t="s">
        <v>8878</v>
      </c>
      <c r="D1784" s="42" t="s">
        <v>154</v>
      </c>
      <c r="E1784" s="43" t="s">
        <v>2289</v>
      </c>
      <c r="F1784" s="42" t="s">
        <v>679</v>
      </c>
      <c r="G1784" s="42" t="s">
        <v>5631</v>
      </c>
      <c r="H1784" s="42" t="s">
        <v>70</v>
      </c>
      <c r="I1784" s="42" t="s">
        <v>5633</v>
      </c>
      <c r="J1784" s="42" t="s">
        <v>2795</v>
      </c>
      <c r="K1784" s="42" t="s">
        <v>231</v>
      </c>
      <c r="L1784" s="42" t="s">
        <v>275</v>
      </c>
      <c r="M1784" s="42" t="s">
        <v>9068</v>
      </c>
      <c r="N1784" s="42" t="s">
        <v>8876</v>
      </c>
      <c r="O1784" s="42"/>
    </row>
    <row r="1785" spans="1:15" x14ac:dyDescent="0.3">
      <c r="A1785" s="42" t="s">
        <v>2793</v>
      </c>
      <c r="B1785" s="42" t="s">
        <v>5635</v>
      </c>
      <c r="C1785" s="43" t="s">
        <v>8878</v>
      </c>
      <c r="D1785" s="42" t="s">
        <v>154</v>
      </c>
      <c r="E1785" s="43" t="s">
        <v>2289</v>
      </c>
      <c r="F1785" s="42" t="s">
        <v>679</v>
      </c>
      <c r="G1785" s="42" t="s">
        <v>5634</v>
      </c>
      <c r="H1785" s="42" t="s">
        <v>70</v>
      </c>
      <c r="I1785" s="42" t="s">
        <v>5636</v>
      </c>
      <c r="J1785" s="42" t="s">
        <v>2795</v>
      </c>
      <c r="K1785" s="42" t="s">
        <v>231</v>
      </c>
      <c r="L1785" s="42" t="s">
        <v>275</v>
      </c>
      <c r="M1785" s="42" t="s">
        <v>9068</v>
      </c>
      <c r="N1785" s="42" t="s">
        <v>8876</v>
      </c>
      <c r="O1785" s="42"/>
    </row>
    <row r="1786" spans="1:15" x14ac:dyDescent="0.3">
      <c r="A1786" s="42" t="s">
        <v>2793</v>
      </c>
      <c r="B1786" s="42" t="s">
        <v>5638</v>
      </c>
      <c r="C1786" s="43" t="s">
        <v>8878</v>
      </c>
      <c r="D1786" s="42" t="s">
        <v>154</v>
      </c>
      <c r="E1786" s="43" t="s">
        <v>2289</v>
      </c>
      <c r="F1786" s="42" t="s">
        <v>679</v>
      </c>
      <c r="G1786" s="42" t="s">
        <v>5637</v>
      </c>
      <c r="H1786" s="42" t="s">
        <v>70</v>
      </c>
      <c r="I1786" s="42" t="s">
        <v>5639</v>
      </c>
      <c r="J1786" s="42" t="s">
        <v>2795</v>
      </c>
      <c r="K1786" s="42" t="s">
        <v>231</v>
      </c>
      <c r="L1786" s="42" t="s">
        <v>275</v>
      </c>
      <c r="M1786" s="42" t="s">
        <v>9068</v>
      </c>
      <c r="N1786" s="42" t="s">
        <v>8876</v>
      </c>
      <c r="O1786" s="42"/>
    </row>
    <row r="1787" spans="1:15" x14ac:dyDescent="0.3">
      <c r="A1787" s="42" t="s">
        <v>2793</v>
      </c>
      <c r="B1787" s="42" t="s">
        <v>4964</v>
      </c>
      <c r="C1787" s="43" t="s">
        <v>8878</v>
      </c>
      <c r="D1787" s="42" t="s">
        <v>154</v>
      </c>
      <c r="E1787" s="43" t="s">
        <v>2289</v>
      </c>
      <c r="F1787" s="42" t="s">
        <v>653</v>
      </c>
      <c r="G1787" s="42" t="s">
        <v>4963</v>
      </c>
      <c r="H1787" s="42" t="s">
        <v>70</v>
      </c>
      <c r="I1787" s="42" t="s">
        <v>4965</v>
      </c>
      <c r="J1787" s="42" t="s">
        <v>2795</v>
      </c>
      <c r="K1787" s="42" t="s">
        <v>231</v>
      </c>
      <c r="L1787" s="42" t="s">
        <v>275</v>
      </c>
      <c r="M1787" s="42" t="s">
        <v>8879</v>
      </c>
      <c r="N1787" s="42" t="s">
        <v>8876</v>
      </c>
      <c r="O1787" s="42"/>
    </row>
    <row r="1788" spans="1:15" x14ac:dyDescent="0.3">
      <c r="A1788" s="42" t="s">
        <v>2793</v>
      </c>
      <c r="B1788" s="42" t="s">
        <v>5416</v>
      </c>
      <c r="C1788" s="43" t="s">
        <v>8878</v>
      </c>
      <c r="D1788" s="42" t="s">
        <v>154</v>
      </c>
      <c r="E1788" s="43" t="s">
        <v>2289</v>
      </c>
      <c r="F1788" s="42" t="s">
        <v>670</v>
      </c>
      <c r="G1788" s="42" t="s">
        <v>5415</v>
      </c>
      <c r="H1788" s="42" t="s">
        <v>70</v>
      </c>
      <c r="I1788" s="42" t="s">
        <v>5417</v>
      </c>
      <c r="J1788" s="42" t="s">
        <v>2795</v>
      </c>
      <c r="K1788" s="42" t="s">
        <v>231</v>
      </c>
      <c r="L1788" s="42" t="s">
        <v>275</v>
      </c>
      <c r="M1788" s="42" t="s">
        <v>9065</v>
      </c>
      <c r="N1788" s="42" t="s">
        <v>8876</v>
      </c>
      <c r="O1788" s="42"/>
    </row>
    <row r="1789" spans="1:15" x14ac:dyDescent="0.3">
      <c r="A1789" s="42" t="s">
        <v>2793</v>
      </c>
      <c r="B1789" s="42" t="s">
        <v>5641</v>
      </c>
      <c r="C1789" s="43" t="s">
        <v>8878</v>
      </c>
      <c r="D1789" s="42" t="s">
        <v>154</v>
      </c>
      <c r="E1789" s="43" t="s">
        <v>2289</v>
      </c>
      <c r="F1789" s="42" t="s">
        <v>679</v>
      </c>
      <c r="G1789" s="42" t="s">
        <v>5640</v>
      </c>
      <c r="H1789" s="42" t="s">
        <v>70</v>
      </c>
      <c r="I1789" s="42" t="s">
        <v>5642</v>
      </c>
      <c r="J1789" s="42" t="s">
        <v>2795</v>
      </c>
      <c r="K1789" s="42" t="s">
        <v>231</v>
      </c>
      <c r="L1789" s="42" t="s">
        <v>275</v>
      </c>
      <c r="M1789" s="42" t="s">
        <v>9088</v>
      </c>
      <c r="N1789" s="42" t="s">
        <v>8876</v>
      </c>
      <c r="O1789" s="42"/>
    </row>
    <row r="1790" spans="1:15" x14ac:dyDescent="0.3">
      <c r="A1790" s="42" t="s">
        <v>2793</v>
      </c>
      <c r="B1790" s="42" t="s">
        <v>5644</v>
      </c>
      <c r="C1790" s="43" t="s">
        <v>8878</v>
      </c>
      <c r="D1790" s="42" t="s">
        <v>154</v>
      </c>
      <c r="E1790" s="43" t="s">
        <v>2289</v>
      </c>
      <c r="F1790" s="42" t="s">
        <v>679</v>
      </c>
      <c r="G1790" s="42" t="s">
        <v>5643</v>
      </c>
      <c r="H1790" s="42" t="s">
        <v>70</v>
      </c>
      <c r="I1790" s="42" t="s">
        <v>5645</v>
      </c>
      <c r="J1790" s="42" t="s">
        <v>2795</v>
      </c>
      <c r="K1790" s="42" t="s">
        <v>231</v>
      </c>
      <c r="L1790" s="42" t="s">
        <v>275</v>
      </c>
      <c r="M1790" s="42" t="s">
        <v>9089</v>
      </c>
      <c r="N1790" s="42" t="s">
        <v>8876</v>
      </c>
      <c r="O1790" s="42"/>
    </row>
    <row r="1791" spans="1:15" x14ac:dyDescent="0.3">
      <c r="A1791" s="42" t="s">
        <v>2793</v>
      </c>
      <c r="B1791" s="42" t="s">
        <v>4967</v>
      </c>
      <c r="C1791" s="43" t="s">
        <v>8878</v>
      </c>
      <c r="D1791" s="42" t="s">
        <v>154</v>
      </c>
      <c r="E1791" s="43" t="s">
        <v>2289</v>
      </c>
      <c r="F1791" s="42" t="s">
        <v>653</v>
      </c>
      <c r="G1791" s="42" t="s">
        <v>4966</v>
      </c>
      <c r="H1791" s="42" t="s">
        <v>70</v>
      </c>
      <c r="I1791" s="42" t="s">
        <v>4968</v>
      </c>
      <c r="J1791" s="42" t="s">
        <v>2795</v>
      </c>
      <c r="K1791" s="42" t="s">
        <v>231</v>
      </c>
      <c r="L1791" s="42" t="s">
        <v>275</v>
      </c>
      <c r="M1791" s="42" t="s">
        <v>8879</v>
      </c>
      <c r="N1791" s="42" t="s">
        <v>8876</v>
      </c>
      <c r="O1791" s="42"/>
    </row>
    <row r="1792" spans="1:15" x14ac:dyDescent="0.3">
      <c r="A1792" s="42" t="s">
        <v>2793</v>
      </c>
      <c r="B1792" s="42" t="s">
        <v>5258</v>
      </c>
      <c r="C1792" s="43" t="s">
        <v>2556</v>
      </c>
      <c r="D1792" s="42" t="s">
        <v>154</v>
      </c>
      <c r="E1792" s="43" t="s">
        <v>2289</v>
      </c>
      <c r="F1792" s="42" t="s">
        <v>664</v>
      </c>
      <c r="G1792" s="42" t="s">
        <v>5257</v>
      </c>
      <c r="H1792" s="42" t="s">
        <v>70</v>
      </c>
      <c r="I1792" s="42" t="s">
        <v>5259</v>
      </c>
      <c r="J1792" s="42" t="s">
        <v>2795</v>
      </c>
      <c r="K1792" s="42" t="s">
        <v>231</v>
      </c>
      <c r="L1792" s="42" t="s">
        <v>275</v>
      </c>
      <c r="M1792" s="42" t="s">
        <v>655</v>
      </c>
      <c r="N1792" s="42" t="s">
        <v>8876</v>
      </c>
      <c r="O1792" s="42"/>
    </row>
    <row r="1793" spans="1:15" x14ac:dyDescent="0.3">
      <c r="A1793" s="42" t="s">
        <v>2793</v>
      </c>
      <c r="B1793" s="42" t="s">
        <v>3977</v>
      </c>
      <c r="C1793" s="43" t="s">
        <v>2556</v>
      </c>
      <c r="D1793" s="42" t="s">
        <v>154</v>
      </c>
      <c r="E1793" s="43" t="s">
        <v>2289</v>
      </c>
      <c r="F1793" s="42" t="s">
        <v>550</v>
      </c>
      <c r="G1793" s="42" t="s">
        <v>3976</v>
      </c>
      <c r="H1793" s="42" t="s">
        <v>70</v>
      </c>
      <c r="I1793" s="42" t="s">
        <v>3978</v>
      </c>
      <c r="J1793" s="42" t="s">
        <v>2795</v>
      </c>
      <c r="K1793" s="42" t="s">
        <v>231</v>
      </c>
      <c r="L1793" s="42" t="s">
        <v>275</v>
      </c>
      <c r="M1793" s="42" t="s">
        <v>270</v>
      </c>
      <c r="N1793" s="42" t="s">
        <v>8876</v>
      </c>
      <c r="O1793" s="42"/>
    </row>
    <row r="1794" spans="1:15" x14ac:dyDescent="0.3">
      <c r="A1794" s="42" t="s">
        <v>2793</v>
      </c>
      <c r="B1794" s="42" t="s">
        <v>3980</v>
      </c>
      <c r="C1794" s="43" t="s">
        <v>2556</v>
      </c>
      <c r="D1794" s="42" t="s">
        <v>154</v>
      </c>
      <c r="E1794" s="43" t="s">
        <v>2289</v>
      </c>
      <c r="F1794" s="42" t="s">
        <v>550</v>
      </c>
      <c r="G1794" s="42" t="s">
        <v>3979</v>
      </c>
      <c r="H1794" s="42" t="s">
        <v>70</v>
      </c>
      <c r="I1794" s="42" t="s">
        <v>3981</v>
      </c>
      <c r="J1794" s="42" t="s">
        <v>2795</v>
      </c>
      <c r="K1794" s="42" t="s">
        <v>231</v>
      </c>
      <c r="L1794" s="42" t="s">
        <v>275</v>
      </c>
      <c r="M1794" s="42" t="s">
        <v>270</v>
      </c>
      <c r="N1794" s="42" t="s">
        <v>8876</v>
      </c>
      <c r="O1794" s="42"/>
    </row>
    <row r="1795" spans="1:15" x14ac:dyDescent="0.3">
      <c r="A1795" s="42" t="s">
        <v>2793</v>
      </c>
      <c r="B1795" s="42" t="s">
        <v>5656</v>
      </c>
      <c r="C1795" s="43" t="s">
        <v>8878</v>
      </c>
      <c r="D1795" s="42" t="s">
        <v>154</v>
      </c>
      <c r="E1795" s="43" t="s">
        <v>2289</v>
      </c>
      <c r="F1795" s="42" t="s">
        <v>679</v>
      </c>
      <c r="G1795" s="42" t="s">
        <v>5655</v>
      </c>
      <c r="H1795" s="42" t="s">
        <v>70</v>
      </c>
      <c r="I1795" s="42" t="s">
        <v>5657</v>
      </c>
      <c r="J1795" s="42" t="s">
        <v>2795</v>
      </c>
      <c r="K1795" s="42" t="s">
        <v>231</v>
      </c>
      <c r="L1795" s="42" t="s">
        <v>275</v>
      </c>
      <c r="M1795" s="42" t="s">
        <v>9071</v>
      </c>
      <c r="N1795" s="42" t="s">
        <v>8876</v>
      </c>
      <c r="O1795" s="42"/>
    </row>
    <row r="1796" spans="1:15" x14ac:dyDescent="0.3">
      <c r="A1796" s="42" t="s">
        <v>2793</v>
      </c>
      <c r="B1796" s="42" t="s">
        <v>5659</v>
      </c>
      <c r="C1796" s="43" t="s">
        <v>8878</v>
      </c>
      <c r="D1796" s="42" t="s">
        <v>154</v>
      </c>
      <c r="E1796" s="43" t="s">
        <v>2289</v>
      </c>
      <c r="F1796" s="42" t="s">
        <v>679</v>
      </c>
      <c r="G1796" s="42" t="s">
        <v>5658</v>
      </c>
      <c r="H1796" s="42" t="s">
        <v>70</v>
      </c>
      <c r="I1796" s="42" t="s">
        <v>5660</v>
      </c>
      <c r="J1796" s="42" t="s">
        <v>2795</v>
      </c>
      <c r="K1796" s="42" t="s">
        <v>231</v>
      </c>
      <c r="L1796" s="42" t="s">
        <v>275</v>
      </c>
      <c r="M1796" s="42" t="s">
        <v>9071</v>
      </c>
      <c r="N1796" s="42" t="s">
        <v>8876</v>
      </c>
      <c r="O1796" s="42"/>
    </row>
    <row r="1797" spans="1:15" x14ac:dyDescent="0.3">
      <c r="A1797" s="42" t="s">
        <v>2793</v>
      </c>
      <c r="B1797" s="42" t="s">
        <v>5662</v>
      </c>
      <c r="C1797" s="43" t="s">
        <v>8878</v>
      </c>
      <c r="D1797" s="42" t="s">
        <v>154</v>
      </c>
      <c r="E1797" s="43" t="s">
        <v>2289</v>
      </c>
      <c r="F1797" s="42" t="s">
        <v>679</v>
      </c>
      <c r="G1797" s="42" t="s">
        <v>5661</v>
      </c>
      <c r="H1797" s="42" t="s">
        <v>70</v>
      </c>
      <c r="I1797" s="42" t="s">
        <v>5663</v>
      </c>
      <c r="J1797" s="42" t="s">
        <v>2795</v>
      </c>
      <c r="K1797" s="42" t="s">
        <v>231</v>
      </c>
      <c r="L1797" s="42" t="s">
        <v>275</v>
      </c>
      <c r="M1797" s="42" t="s">
        <v>9071</v>
      </c>
      <c r="N1797" s="42" t="s">
        <v>8876</v>
      </c>
      <c r="O1797" s="42"/>
    </row>
    <row r="1798" spans="1:15" x14ac:dyDescent="0.3">
      <c r="A1798" s="42" t="s">
        <v>2793</v>
      </c>
      <c r="B1798" s="42" t="s">
        <v>5665</v>
      </c>
      <c r="C1798" s="43" t="s">
        <v>8878</v>
      </c>
      <c r="D1798" s="42" t="s">
        <v>154</v>
      </c>
      <c r="E1798" s="43" t="s">
        <v>2289</v>
      </c>
      <c r="F1798" s="42" t="s">
        <v>679</v>
      </c>
      <c r="G1798" s="42" t="s">
        <v>5664</v>
      </c>
      <c r="H1798" s="42" t="s">
        <v>70</v>
      </c>
      <c r="I1798" s="42" t="s">
        <v>5666</v>
      </c>
      <c r="J1798" s="42" t="s">
        <v>2795</v>
      </c>
      <c r="K1798" s="42" t="s">
        <v>231</v>
      </c>
      <c r="L1798" s="42" t="s">
        <v>275</v>
      </c>
      <c r="M1798" s="42" t="s">
        <v>9071</v>
      </c>
      <c r="N1798" s="42" t="s">
        <v>8876</v>
      </c>
      <c r="O1798" s="42"/>
    </row>
    <row r="1799" spans="1:15" x14ac:dyDescent="0.3">
      <c r="A1799" s="42" t="s">
        <v>2793</v>
      </c>
      <c r="B1799" s="42" t="s">
        <v>5668</v>
      </c>
      <c r="C1799" s="43" t="s">
        <v>8878</v>
      </c>
      <c r="D1799" s="42" t="s">
        <v>154</v>
      </c>
      <c r="E1799" s="43" t="s">
        <v>2289</v>
      </c>
      <c r="F1799" s="42" t="s">
        <v>682</v>
      </c>
      <c r="G1799" s="42" t="s">
        <v>5667</v>
      </c>
      <c r="H1799" s="42" t="s">
        <v>70</v>
      </c>
      <c r="I1799" s="42" t="s">
        <v>5669</v>
      </c>
      <c r="J1799" s="42" t="s">
        <v>2795</v>
      </c>
      <c r="K1799" s="42" t="s">
        <v>231</v>
      </c>
      <c r="L1799" s="42" t="s">
        <v>275</v>
      </c>
      <c r="M1799" s="42" t="s">
        <v>9071</v>
      </c>
      <c r="N1799" s="42" t="s">
        <v>8876</v>
      </c>
      <c r="O1799" s="42"/>
    </row>
    <row r="1800" spans="1:15" x14ac:dyDescent="0.3">
      <c r="A1800" s="42" t="s">
        <v>2793</v>
      </c>
      <c r="B1800" s="42" t="s">
        <v>2794</v>
      </c>
      <c r="C1800" s="43" t="s">
        <v>8878</v>
      </c>
      <c r="D1800" s="42" t="s">
        <v>154</v>
      </c>
      <c r="E1800" s="43" t="s">
        <v>2289</v>
      </c>
      <c r="F1800" s="42" t="s">
        <v>445</v>
      </c>
      <c r="G1800" s="42" t="s">
        <v>2792</v>
      </c>
      <c r="H1800" s="42" t="s">
        <v>70</v>
      </c>
      <c r="I1800" s="42" t="s">
        <v>2796</v>
      </c>
      <c r="J1800" s="42" t="s">
        <v>2795</v>
      </c>
      <c r="K1800" s="42" t="s">
        <v>231</v>
      </c>
      <c r="L1800" s="42" t="s">
        <v>275</v>
      </c>
      <c r="M1800" s="42" t="s">
        <v>448</v>
      </c>
      <c r="N1800" s="42" t="s">
        <v>8876</v>
      </c>
      <c r="O1800" s="42"/>
    </row>
    <row r="1801" spans="1:15" x14ac:dyDescent="0.3">
      <c r="A1801" s="42" t="s">
        <v>2793</v>
      </c>
      <c r="B1801" s="42" t="s">
        <v>2798</v>
      </c>
      <c r="C1801" s="43" t="s">
        <v>8878</v>
      </c>
      <c r="D1801" s="42" t="s">
        <v>154</v>
      </c>
      <c r="E1801" s="43" t="s">
        <v>2289</v>
      </c>
      <c r="F1801" s="42" t="s">
        <v>445</v>
      </c>
      <c r="G1801" s="42" t="s">
        <v>2797</v>
      </c>
      <c r="H1801" s="42" t="s">
        <v>70</v>
      </c>
      <c r="I1801" s="42" t="s">
        <v>2799</v>
      </c>
      <c r="J1801" s="42" t="s">
        <v>2795</v>
      </c>
      <c r="K1801" s="42" t="s">
        <v>231</v>
      </c>
      <c r="L1801" s="42" t="s">
        <v>275</v>
      </c>
      <c r="M1801" s="42" t="s">
        <v>448</v>
      </c>
      <c r="N1801" s="42" t="s">
        <v>8876</v>
      </c>
      <c r="O1801" s="42"/>
    </row>
    <row r="1802" spans="1:15" x14ac:dyDescent="0.3">
      <c r="A1802" s="42" t="s">
        <v>2793</v>
      </c>
      <c r="B1802" s="42" t="s">
        <v>3389</v>
      </c>
      <c r="C1802" s="43" t="s">
        <v>8878</v>
      </c>
      <c r="D1802" s="42" t="s">
        <v>154</v>
      </c>
      <c r="E1802" s="43" t="s">
        <v>2289</v>
      </c>
      <c r="F1802" s="42" t="s">
        <v>496</v>
      </c>
      <c r="G1802" s="42" t="s">
        <v>3388</v>
      </c>
      <c r="H1802" s="42" t="s">
        <v>70</v>
      </c>
      <c r="I1802" s="42" t="s">
        <v>3390</v>
      </c>
      <c r="J1802" s="42" t="s">
        <v>2795</v>
      </c>
      <c r="K1802" s="42" t="s">
        <v>231</v>
      </c>
      <c r="L1802" s="42" t="s">
        <v>275</v>
      </c>
      <c r="M1802" s="42" t="s">
        <v>499</v>
      </c>
      <c r="N1802" s="42" t="s">
        <v>8876</v>
      </c>
      <c r="O1802" s="42"/>
    </row>
    <row r="1803" spans="1:15" x14ac:dyDescent="0.3">
      <c r="A1803" s="42" t="s">
        <v>2793</v>
      </c>
      <c r="B1803" s="42" t="s">
        <v>3392</v>
      </c>
      <c r="C1803" s="43" t="s">
        <v>8878</v>
      </c>
      <c r="D1803" s="42" t="s">
        <v>154</v>
      </c>
      <c r="E1803" s="43" t="s">
        <v>2289</v>
      </c>
      <c r="F1803" s="42" t="s">
        <v>496</v>
      </c>
      <c r="G1803" s="42" t="s">
        <v>3391</v>
      </c>
      <c r="H1803" s="42" t="s">
        <v>70</v>
      </c>
      <c r="I1803" s="42" t="s">
        <v>3393</v>
      </c>
      <c r="J1803" s="42" t="s">
        <v>2795</v>
      </c>
      <c r="K1803" s="42" t="s">
        <v>231</v>
      </c>
      <c r="L1803" s="42" t="s">
        <v>275</v>
      </c>
      <c r="M1803" s="42" t="s">
        <v>499</v>
      </c>
      <c r="N1803" s="42" t="s">
        <v>8876</v>
      </c>
      <c r="O1803" s="42"/>
    </row>
    <row r="1804" spans="1:15" x14ac:dyDescent="0.3">
      <c r="A1804" s="42" t="s">
        <v>2793</v>
      </c>
      <c r="B1804" s="42" t="s">
        <v>3395</v>
      </c>
      <c r="C1804" s="43" t="s">
        <v>8878</v>
      </c>
      <c r="D1804" s="42" t="s">
        <v>154</v>
      </c>
      <c r="E1804" s="43" t="s">
        <v>2289</v>
      </c>
      <c r="F1804" s="42" t="s">
        <v>496</v>
      </c>
      <c r="G1804" s="42" t="s">
        <v>3394</v>
      </c>
      <c r="H1804" s="42" t="s">
        <v>70</v>
      </c>
      <c r="I1804" s="42" t="s">
        <v>3396</v>
      </c>
      <c r="J1804" s="42" t="s">
        <v>2795</v>
      </c>
      <c r="K1804" s="42" t="s">
        <v>231</v>
      </c>
      <c r="L1804" s="42" t="s">
        <v>275</v>
      </c>
      <c r="M1804" s="42" t="s">
        <v>499</v>
      </c>
      <c r="N1804" s="42" t="s">
        <v>8876</v>
      </c>
      <c r="O1804" s="42"/>
    </row>
    <row r="1805" spans="1:15" x14ac:dyDescent="0.3">
      <c r="A1805" s="42" t="s">
        <v>2793</v>
      </c>
      <c r="B1805" s="42" t="s">
        <v>5682</v>
      </c>
      <c r="C1805" s="43" t="s">
        <v>8878</v>
      </c>
      <c r="D1805" s="42" t="s">
        <v>154</v>
      </c>
      <c r="E1805" s="43" t="s">
        <v>2289</v>
      </c>
      <c r="F1805" s="42" t="s">
        <v>682</v>
      </c>
      <c r="G1805" s="42" t="s">
        <v>5681</v>
      </c>
      <c r="H1805" s="42" t="s">
        <v>70</v>
      </c>
      <c r="I1805" s="42" t="s">
        <v>5683</v>
      </c>
      <c r="J1805" s="42" t="s">
        <v>2795</v>
      </c>
      <c r="K1805" s="42" t="s">
        <v>231</v>
      </c>
      <c r="L1805" s="42" t="s">
        <v>275</v>
      </c>
      <c r="M1805" s="42" t="s">
        <v>9071</v>
      </c>
      <c r="N1805" s="42" t="s">
        <v>8876</v>
      </c>
      <c r="O1805" s="42"/>
    </row>
    <row r="1806" spans="1:15" x14ac:dyDescent="0.3">
      <c r="A1806" s="42" t="s">
        <v>2793</v>
      </c>
      <c r="B1806" s="42" t="s">
        <v>5006</v>
      </c>
      <c r="C1806" s="43" t="s">
        <v>8878</v>
      </c>
      <c r="D1806" s="42" t="s">
        <v>154</v>
      </c>
      <c r="E1806" s="43" t="s">
        <v>2289</v>
      </c>
      <c r="F1806" s="42" t="s">
        <v>653</v>
      </c>
      <c r="G1806" s="42" t="s">
        <v>5005</v>
      </c>
      <c r="H1806" s="42" t="s">
        <v>70</v>
      </c>
      <c r="I1806" s="42" t="s">
        <v>5007</v>
      </c>
      <c r="J1806" s="42" t="s">
        <v>2795</v>
      </c>
      <c r="K1806" s="42" t="s">
        <v>231</v>
      </c>
      <c r="L1806" s="42" t="s">
        <v>275</v>
      </c>
      <c r="M1806" s="42" t="s">
        <v>8879</v>
      </c>
      <c r="N1806" s="42" t="s">
        <v>8876</v>
      </c>
      <c r="O1806" s="42"/>
    </row>
    <row r="1807" spans="1:15" x14ac:dyDescent="0.3">
      <c r="A1807" s="42" t="s">
        <v>2793</v>
      </c>
      <c r="B1807" s="42" t="s">
        <v>5009</v>
      </c>
      <c r="C1807" s="43" t="s">
        <v>8878</v>
      </c>
      <c r="D1807" s="42" t="s">
        <v>154</v>
      </c>
      <c r="E1807" s="43" t="s">
        <v>2289</v>
      </c>
      <c r="F1807" s="42" t="s">
        <v>653</v>
      </c>
      <c r="G1807" s="42" t="s">
        <v>5008</v>
      </c>
      <c r="H1807" s="42" t="s">
        <v>70</v>
      </c>
      <c r="I1807" s="42" t="s">
        <v>5010</v>
      </c>
      <c r="J1807" s="42" t="s">
        <v>2795</v>
      </c>
      <c r="K1807" s="42" t="s">
        <v>231</v>
      </c>
      <c r="L1807" s="42" t="s">
        <v>275</v>
      </c>
      <c r="M1807" s="42" t="s">
        <v>8879</v>
      </c>
      <c r="N1807" s="42" t="s">
        <v>8876</v>
      </c>
      <c r="O1807" s="42"/>
    </row>
    <row r="1808" spans="1:15" x14ac:dyDescent="0.3">
      <c r="A1808" s="42" t="s">
        <v>2793</v>
      </c>
      <c r="B1808" s="42" t="s">
        <v>5012</v>
      </c>
      <c r="C1808" s="43" t="s">
        <v>8878</v>
      </c>
      <c r="D1808" s="42" t="s">
        <v>154</v>
      </c>
      <c r="E1808" s="43" t="s">
        <v>2289</v>
      </c>
      <c r="F1808" s="42" t="s">
        <v>653</v>
      </c>
      <c r="G1808" s="42" t="s">
        <v>5011</v>
      </c>
      <c r="H1808" s="42" t="s">
        <v>70</v>
      </c>
      <c r="I1808" s="42" t="s">
        <v>5013</v>
      </c>
      <c r="J1808" s="42" t="s">
        <v>2795</v>
      </c>
      <c r="K1808" s="42" t="s">
        <v>231</v>
      </c>
      <c r="L1808" s="42" t="s">
        <v>275</v>
      </c>
      <c r="M1808" s="42" t="s">
        <v>8879</v>
      </c>
      <c r="N1808" s="42" t="s">
        <v>8876</v>
      </c>
      <c r="O1808" s="42"/>
    </row>
    <row r="1809" spans="1:15" x14ac:dyDescent="0.3">
      <c r="A1809" s="42" t="s">
        <v>2793</v>
      </c>
      <c r="B1809" s="42" t="s">
        <v>3971</v>
      </c>
      <c r="C1809" s="43" t="s">
        <v>2556</v>
      </c>
      <c r="D1809" s="42" t="s">
        <v>154</v>
      </c>
      <c r="E1809" s="43" t="s">
        <v>2289</v>
      </c>
      <c r="F1809" s="42" t="s">
        <v>550</v>
      </c>
      <c r="G1809" s="42" t="s">
        <v>3970</v>
      </c>
      <c r="H1809" s="42" t="s">
        <v>70</v>
      </c>
      <c r="I1809" s="42" t="s">
        <v>3972</v>
      </c>
      <c r="J1809" s="42" t="s">
        <v>2795</v>
      </c>
      <c r="K1809" s="42" t="s">
        <v>231</v>
      </c>
      <c r="L1809" s="42" t="s">
        <v>275</v>
      </c>
      <c r="M1809" s="42" t="s">
        <v>270</v>
      </c>
      <c r="N1809" s="42" t="s">
        <v>8876</v>
      </c>
      <c r="O1809" s="42"/>
    </row>
    <row r="1810" spans="1:15" x14ac:dyDescent="0.3">
      <c r="A1810" s="42" t="s">
        <v>2793</v>
      </c>
      <c r="B1810" s="42" t="s">
        <v>5029</v>
      </c>
      <c r="C1810" s="43" t="s">
        <v>8878</v>
      </c>
      <c r="D1810" s="42" t="s">
        <v>154</v>
      </c>
      <c r="E1810" s="43" t="s">
        <v>2289</v>
      </c>
      <c r="F1810" s="42" t="s">
        <v>656</v>
      </c>
      <c r="G1810" s="42" t="s">
        <v>5028</v>
      </c>
      <c r="H1810" s="42" t="s">
        <v>70</v>
      </c>
      <c r="I1810" s="42" t="s">
        <v>5030</v>
      </c>
      <c r="J1810" s="42" t="s">
        <v>2795</v>
      </c>
      <c r="K1810" s="42" t="s">
        <v>231</v>
      </c>
      <c r="L1810" s="42" t="s">
        <v>275</v>
      </c>
      <c r="M1810" s="42" t="s">
        <v>8879</v>
      </c>
      <c r="N1810" s="42" t="s">
        <v>8876</v>
      </c>
      <c r="O1810" s="42"/>
    </row>
    <row r="1811" spans="1:15" x14ac:dyDescent="0.3">
      <c r="A1811" s="42" t="s">
        <v>2793</v>
      </c>
      <c r="B1811" s="42" t="s">
        <v>5282</v>
      </c>
      <c r="C1811" s="43" t="s">
        <v>2556</v>
      </c>
      <c r="D1811" s="42" t="s">
        <v>154</v>
      </c>
      <c r="E1811" s="43" t="s">
        <v>2289</v>
      </c>
      <c r="F1811" s="42" t="s">
        <v>664</v>
      </c>
      <c r="G1811" s="42" t="s">
        <v>5281</v>
      </c>
      <c r="H1811" s="42" t="s">
        <v>70</v>
      </c>
      <c r="I1811" s="42" t="s">
        <v>4769</v>
      </c>
      <c r="J1811" s="42" t="s">
        <v>2795</v>
      </c>
      <c r="K1811" s="42" t="s">
        <v>231</v>
      </c>
      <c r="L1811" s="42" t="s">
        <v>275</v>
      </c>
      <c r="M1811" s="42" t="s">
        <v>8879</v>
      </c>
      <c r="N1811" s="42" t="s">
        <v>8876</v>
      </c>
      <c r="O1811" s="42"/>
    </row>
    <row r="1812" spans="1:15" x14ac:dyDescent="0.3">
      <c r="A1812" s="42" t="s">
        <v>2793</v>
      </c>
      <c r="B1812" s="42" t="s">
        <v>5293</v>
      </c>
      <c r="C1812" s="43" t="s">
        <v>2556</v>
      </c>
      <c r="D1812" s="42" t="s">
        <v>154</v>
      </c>
      <c r="E1812" s="43" t="s">
        <v>2289</v>
      </c>
      <c r="F1812" s="42" t="s">
        <v>664</v>
      </c>
      <c r="G1812" s="42" t="s">
        <v>5292</v>
      </c>
      <c r="H1812" s="42" t="s">
        <v>70</v>
      </c>
      <c r="I1812" s="42" t="s">
        <v>4766</v>
      </c>
      <c r="J1812" s="42" t="s">
        <v>2795</v>
      </c>
      <c r="K1812" s="42" t="s">
        <v>231</v>
      </c>
      <c r="L1812" s="42" t="s">
        <v>275</v>
      </c>
      <c r="M1812" s="42" t="s">
        <v>655</v>
      </c>
      <c r="N1812" s="42" t="s">
        <v>8876</v>
      </c>
      <c r="O1812" s="42"/>
    </row>
    <row r="1813" spans="1:15" x14ac:dyDescent="0.3">
      <c r="A1813" s="42" t="s">
        <v>2793</v>
      </c>
      <c r="B1813" s="42" t="s">
        <v>5702</v>
      </c>
      <c r="C1813" s="43" t="s">
        <v>8878</v>
      </c>
      <c r="D1813" s="42" t="s">
        <v>154</v>
      </c>
      <c r="E1813" s="43" t="s">
        <v>2289</v>
      </c>
      <c r="F1813" s="42" t="s">
        <v>682</v>
      </c>
      <c r="G1813" s="42" t="s">
        <v>5701</v>
      </c>
      <c r="H1813" s="42" t="s">
        <v>70</v>
      </c>
      <c r="I1813" s="42" t="s">
        <v>5703</v>
      </c>
      <c r="J1813" s="42" t="s">
        <v>2795</v>
      </c>
      <c r="K1813" s="42" t="s">
        <v>231</v>
      </c>
      <c r="L1813" s="42" t="s">
        <v>275</v>
      </c>
      <c r="M1813" s="42" t="s">
        <v>9088</v>
      </c>
      <c r="N1813" s="42" t="s">
        <v>8876</v>
      </c>
      <c r="O1813" s="42"/>
    </row>
    <row r="1814" spans="1:15" x14ac:dyDescent="0.3">
      <c r="A1814" s="42" t="s">
        <v>2793</v>
      </c>
      <c r="B1814" s="42" t="s">
        <v>5038</v>
      </c>
      <c r="C1814" s="43" t="s">
        <v>8878</v>
      </c>
      <c r="D1814" s="42" t="s">
        <v>154</v>
      </c>
      <c r="E1814" s="43" t="s">
        <v>2289</v>
      </c>
      <c r="F1814" s="42" t="s">
        <v>656</v>
      </c>
      <c r="G1814" s="42" t="s">
        <v>5037</v>
      </c>
      <c r="H1814" s="42" t="s">
        <v>70</v>
      </c>
      <c r="I1814" s="42" t="s">
        <v>4698</v>
      </c>
      <c r="J1814" s="42" t="s">
        <v>2795</v>
      </c>
      <c r="K1814" s="42" t="s">
        <v>231</v>
      </c>
      <c r="L1814" s="42" t="s">
        <v>275</v>
      </c>
      <c r="M1814" s="42" t="s">
        <v>8879</v>
      </c>
      <c r="N1814" s="42" t="s">
        <v>8876</v>
      </c>
      <c r="O1814" s="42"/>
    </row>
    <row r="1815" spans="1:15" x14ac:dyDescent="0.3">
      <c r="A1815" s="42" t="s">
        <v>2793</v>
      </c>
      <c r="B1815" s="42" t="s">
        <v>5243</v>
      </c>
      <c r="C1815" s="43" t="s">
        <v>2556</v>
      </c>
      <c r="D1815" s="42" t="s">
        <v>154</v>
      </c>
      <c r="E1815" s="43" t="s">
        <v>2289</v>
      </c>
      <c r="F1815" s="42" t="s">
        <v>662</v>
      </c>
      <c r="G1815" s="42" t="s">
        <v>5242</v>
      </c>
      <c r="H1815" s="42" t="s">
        <v>70</v>
      </c>
      <c r="I1815" s="42" t="s">
        <v>5244</v>
      </c>
      <c r="J1815" s="42" t="s">
        <v>2795</v>
      </c>
      <c r="K1815" s="42" t="s">
        <v>231</v>
      </c>
      <c r="L1815" s="42" t="s">
        <v>275</v>
      </c>
      <c r="M1815" s="42" t="s">
        <v>8879</v>
      </c>
      <c r="N1815" s="42" t="s">
        <v>8876</v>
      </c>
      <c r="O1815" s="42"/>
    </row>
    <row r="1816" spans="1:15" x14ac:dyDescent="0.3">
      <c r="A1816" s="42" t="s">
        <v>2793</v>
      </c>
      <c r="B1816" s="42" t="s">
        <v>3554</v>
      </c>
      <c r="C1816" s="43" t="s">
        <v>2556</v>
      </c>
      <c r="D1816" s="42" t="s">
        <v>154</v>
      </c>
      <c r="E1816" s="43" t="s">
        <v>2289</v>
      </c>
      <c r="F1816" s="42" t="s">
        <v>508</v>
      </c>
      <c r="G1816" s="42" t="s">
        <v>3553</v>
      </c>
      <c r="H1816" s="42" t="s">
        <v>70</v>
      </c>
      <c r="I1816" s="42" t="s">
        <v>3555</v>
      </c>
      <c r="J1816" s="42" t="s">
        <v>2795</v>
      </c>
      <c r="K1816" s="42" t="s">
        <v>231</v>
      </c>
      <c r="L1816" s="42" t="s">
        <v>275</v>
      </c>
      <c r="M1816" s="42" t="s">
        <v>507</v>
      </c>
      <c r="N1816" s="42" t="s">
        <v>8876</v>
      </c>
      <c r="O1816" s="42"/>
    </row>
    <row r="1817" spans="1:15" x14ac:dyDescent="0.3">
      <c r="A1817" s="42" t="s">
        <v>2793</v>
      </c>
      <c r="B1817" s="42" t="s">
        <v>3557</v>
      </c>
      <c r="C1817" s="43" t="s">
        <v>2556</v>
      </c>
      <c r="D1817" s="42" t="s">
        <v>154</v>
      </c>
      <c r="E1817" s="43" t="s">
        <v>2289</v>
      </c>
      <c r="F1817" s="42" t="s">
        <v>508</v>
      </c>
      <c r="G1817" s="42" t="s">
        <v>3556</v>
      </c>
      <c r="H1817" s="42" t="s">
        <v>70</v>
      </c>
      <c r="I1817" s="42" t="s">
        <v>3558</v>
      </c>
      <c r="J1817" s="42" t="s">
        <v>2795</v>
      </c>
      <c r="K1817" s="42" t="s">
        <v>231</v>
      </c>
      <c r="L1817" s="42" t="s">
        <v>275</v>
      </c>
      <c r="M1817" s="42" t="s">
        <v>507</v>
      </c>
      <c r="N1817" s="42" t="s">
        <v>8876</v>
      </c>
      <c r="O1817" s="42"/>
    </row>
    <row r="1818" spans="1:15" x14ac:dyDescent="0.3">
      <c r="A1818" s="42" t="s">
        <v>2793</v>
      </c>
      <c r="B1818" s="42" t="s">
        <v>3560</v>
      </c>
      <c r="C1818" s="43" t="s">
        <v>2556</v>
      </c>
      <c r="D1818" s="42" t="s">
        <v>154</v>
      </c>
      <c r="E1818" s="43" t="s">
        <v>2289</v>
      </c>
      <c r="F1818" s="42" t="s">
        <v>508</v>
      </c>
      <c r="G1818" s="42" t="s">
        <v>3559</v>
      </c>
      <c r="H1818" s="42" t="s">
        <v>70</v>
      </c>
      <c r="I1818" s="42" t="s">
        <v>3561</v>
      </c>
      <c r="J1818" s="42" t="s">
        <v>2795</v>
      </c>
      <c r="K1818" s="42" t="s">
        <v>231</v>
      </c>
      <c r="L1818" s="42" t="s">
        <v>275</v>
      </c>
      <c r="M1818" s="42" t="s">
        <v>507</v>
      </c>
      <c r="N1818" s="42" t="s">
        <v>8876</v>
      </c>
      <c r="O1818" s="42"/>
    </row>
    <row r="1819" spans="1:15" x14ac:dyDescent="0.3">
      <c r="A1819" s="42" t="s">
        <v>2793</v>
      </c>
      <c r="B1819" s="42" t="s">
        <v>3581</v>
      </c>
      <c r="C1819" s="43" t="s">
        <v>2556</v>
      </c>
      <c r="D1819" s="42" t="s">
        <v>154</v>
      </c>
      <c r="E1819" s="43" t="s">
        <v>2289</v>
      </c>
      <c r="F1819" s="42" t="s">
        <v>510</v>
      </c>
      <c r="G1819" s="42" t="s">
        <v>3580</v>
      </c>
      <c r="H1819" s="42" t="s">
        <v>70</v>
      </c>
      <c r="I1819" s="42" t="s">
        <v>3582</v>
      </c>
      <c r="J1819" s="42" t="s">
        <v>2795</v>
      </c>
      <c r="K1819" s="42" t="s">
        <v>231</v>
      </c>
      <c r="L1819" s="42" t="s">
        <v>275</v>
      </c>
      <c r="M1819" s="42" t="s">
        <v>507</v>
      </c>
      <c r="N1819" s="42" t="s">
        <v>8876</v>
      </c>
      <c r="O1819" s="42"/>
    </row>
    <row r="1820" spans="1:15" x14ac:dyDescent="0.3">
      <c r="A1820" s="42" t="s">
        <v>2793</v>
      </c>
      <c r="B1820" s="42" t="s">
        <v>3563</v>
      </c>
      <c r="C1820" s="43" t="s">
        <v>2556</v>
      </c>
      <c r="D1820" s="42" t="s">
        <v>154</v>
      </c>
      <c r="E1820" s="43" t="s">
        <v>2289</v>
      </c>
      <c r="F1820" s="42" t="s">
        <v>508</v>
      </c>
      <c r="G1820" s="42" t="s">
        <v>3562</v>
      </c>
      <c r="H1820" s="42" t="s">
        <v>70</v>
      </c>
      <c r="I1820" s="42" t="s">
        <v>3564</v>
      </c>
      <c r="J1820" s="42" t="s">
        <v>2795</v>
      </c>
      <c r="K1820" s="42" t="s">
        <v>231</v>
      </c>
      <c r="L1820" s="42" t="s">
        <v>275</v>
      </c>
      <c r="M1820" s="42" t="s">
        <v>507</v>
      </c>
      <c r="N1820" s="42" t="s">
        <v>8876</v>
      </c>
      <c r="O1820" s="42"/>
    </row>
    <row r="1821" spans="1:15" x14ac:dyDescent="0.3">
      <c r="A1821" s="42" t="s">
        <v>2793</v>
      </c>
      <c r="B1821" s="42" t="s">
        <v>3584</v>
      </c>
      <c r="C1821" s="43" t="s">
        <v>2556</v>
      </c>
      <c r="D1821" s="42" t="s">
        <v>154</v>
      </c>
      <c r="E1821" s="43" t="s">
        <v>2289</v>
      </c>
      <c r="F1821" s="42" t="s">
        <v>510</v>
      </c>
      <c r="G1821" s="42" t="s">
        <v>3583</v>
      </c>
      <c r="H1821" s="42" t="s">
        <v>70</v>
      </c>
      <c r="I1821" s="42" t="s">
        <v>3585</v>
      </c>
      <c r="J1821" s="42" t="s">
        <v>2795</v>
      </c>
      <c r="K1821" s="42" t="s">
        <v>231</v>
      </c>
      <c r="L1821" s="42" t="s">
        <v>275</v>
      </c>
      <c r="M1821" s="42" t="s">
        <v>507</v>
      </c>
      <c r="N1821" s="42" t="s">
        <v>8876</v>
      </c>
      <c r="O1821" s="42"/>
    </row>
    <row r="1822" spans="1:15" x14ac:dyDescent="0.3">
      <c r="A1822" s="42" t="s">
        <v>2793</v>
      </c>
      <c r="B1822" s="42" t="s">
        <v>5527</v>
      </c>
      <c r="C1822" s="43" t="s">
        <v>2556</v>
      </c>
      <c r="D1822" s="42" t="s">
        <v>154</v>
      </c>
      <c r="E1822" s="43" t="s">
        <v>2289</v>
      </c>
      <c r="F1822" s="42" t="s">
        <v>675</v>
      </c>
      <c r="G1822" s="42" t="s">
        <v>5526</v>
      </c>
      <c r="H1822" s="42" t="s">
        <v>70</v>
      </c>
      <c r="I1822" s="42" t="s">
        <v>5528</v>
      </c>
      <c r="J1822" s="42" t="s">
        <v>2795</v>
      </c>
      <c r="K1822" s="42" t="s">
        <v>231</v>
      </c>
      <c r="L1822" s="42" t="s">
        <v>275</v>
      </c>
      <c r="M1822" s="42" t="s">
        <v>9066</v>
      </c>
      <c r="N1822" s="42" t="s">
        <v>8876</v>
      </c>
      <c r="O1822" s="42"/>
    </row>
    <row r="1823" spans="1:15" x14ac:dyDescent="0.3">
      <c r="A1823" s="42" t="s">
        <v>2793</v>
      </c>
      <c r="B1823" s="42" t="s">
        <v>5397</v>
      </c>
      <c r="C1823" s="43" t="s">
        <v>3048</v>
      </c>
      <c r="D1823" s="42" t="s">
        <v>154</v>
      </c>
      <c r="E1823" s="43" t="s">
        <v>2289</v>
      </c>
      <c r="F1823" s="42" t="s">
        <v>668</v>
      </c>
      <c r="G1823" s="42" t="s">
        <v>5396</v>
      </c>
      <c r="H1823" s="42" t="s">
        <v>70</v>
      </c>
      <c r="I1823" s="42" t="s">
        <v>5398</v>
      </c>
      <c r="J1823" s="42" t="s">
        <v>2795</v>
      </c>
      <c r="K1823" s="42" t="s">
        <v>231</v>
      </c>
      <c r="L1823" s="42" t="s">
        <v>275</v>
      </c>
      <c r="M1823" s="42" t="s">
        <v>8879</v>
      </c>
      <c r="N1823" s="42" t="s">
        <v>8876</v>
      </c>
      <c r="O1823" s="42"/>
    </row>
    <row r="1824" spans="1:15" x14ac:dyDescent="0.3">
      <c r="A1824" s="42" t="s">
        <v>2793</v>
      </c>
      <c r="B1824" s="42" t="s">
        <v>5533</v>
      </c>
      <c r="C1824" s="43" t="s">
        <v>2556</v>
      </c>
      <c r="D1824" s="42" t="s">
        <v>154</v>
      </c>
      <c r="E1824" s="43" t="s">
        <v>2289</v>
      </c>
      <c r="F1824" s="42" t="s">
        <v>675</v>
      </c>
      <c r="G1824" s="42" t="s">
        <v>5532</v>
      </c>
      <c r="H1824" s="42" t="s">
        <v>70</v>
      </c>
      <c r="I1824" s="42" t="s">
        <v>5534</v>
      </c>
      <c r="J1824" s="42" t="s">
        <v>2795</v>
      </c>
      <c r="K1824" s="42" t="s">
        <v>231</v>
      </c>
      <c r="L1824" s="42" t="s">
        <v>275</v>
      </c>
      <c r="M1824" s="42" t="s">
        <v>672</v>
      </c>
      <c r="N1824" s="42" t="s">
        <v>8876</v>
      </c>
      <c r="O1824" s="42"/>
    </row>
    <row r="1825" spans="1:15" x14ac:dyDescent="0.3">
      <c r="A1825" s="42" t="s">
        <v>2793</v>
      </c>
      <c r="B1825" s="42" t="s">
        <v>2801</v>
      </c>
      <c r="C1825" s="43" t="s">
        <v>8878</v>
      </c>
      <c r="D1825" s="42" t="s">
        <v>154</v>
      </c>
      <c r="E1825" s="43" t="s">
        <v>2289</v>
      </c>
      <c r="F1825" s="42" t="s">
        <v>445</v>
      </c>
      <c r="G1825" s="42" t="s">
        <v>2800</v>
      </c>
      <c r="H1825" s="42" t="s">
        <v>70</v>
      </c>
      <c r="I1825" s="42" t="s">
        <v>2802</v>
      </c>
      <c r="J1825" s="42" t="s">
        <v>2795</v>
      </c>
      <c r="K1825" s="42" t="s">
        <v>231</v>
      </c>
      <c r="L1825" s="42" t="s">
        <v>275</v>
      </c>
      <c r="M1825" s="42" t="s">
        <v>448</v>
      </c>
      <c r="N1825" s="42" t="s">
        <v>8876</v>
      </c>
      <c r="O1825" s="42"/>
    </row>
    <row r="1826" spans="1:15" x14ac:dyDescent="0.3">
      <c r="A1826" s="42" t="s">
        <v>2793</v>
      </c>
      <c r="B1826" s="42" t="s">
        <v>2804</v>
      </c>
      <c r="C1826" s="43" t="s">
        <v>8878</v>
      </c>
      <c r="D1826" s="42" t="s">
        <v>154</v>
      </c>
      <c r="E1826" s="43" t="s">
        <v>2289</v>
      </c>
      <c r="F1826" s="42" t="s">
        <v>445</v>
      </c>
      <c r="G1826" s="42" t="s">
        <v>2803</v>
      </c>
      <c r="H1826" s="42" t="s">
        <v>70</v>
      </c>
      <c r="I1826" s="42" t="s">
        <v>2805</v>
      </c>
      <c r="J1826" s="42" t="s">
        <v>2795</v>
      </c>
      <c r="K1826" s="42" t="s">
        <v>231</v>
      </c>
      <c r="L1826" s="42" t="s">
        <v>275</v>
      </c>
      <c r="M1826" s="42" t="s">
        <v>448</v>
      </c>
      <c r="N1826" s="42" t="s">
        <v>8876</v>
      </c>
      <c r="O1826" s="42"/>
    </row>
    <row r="1827" spans="1:15" x14ac:dyDescent="0.3">
      <c r="A1827" s="42" t="s">
        <v>2793</v>
      </c>
      <c r="B1827" s="42" t="s">
        <v>2807</v>
      </c>
      <c r="C1827" s="43" t="s">
        <v>8878</v>
      </c>
      <c r="D1827" s="42" t="s">
        <v>154</v>
      </c>
      <c r="E1827" s="43" t="s">
        <v>2289</v>
      </c>
      <c r="F1827" s="42" t="s">
        <v>445</v>
      </c>
      <c r="G1827" s="42" t="s">
        <v>2806</v>
      </c>
      <c r="H1827" s="42" t="s">
        <v>70</v>
      </c>
      <c r="I1827" s="42" t="s">
        <v>2808</v>
      </c>
      <c r="J1827" s="42" t="s">
        <v>2795</v>
      </c>
      <c r="K1827" s="42" t="s">
        <v>231</v>
      </c>
      <c r="L1827" s="42" t="s">
        <v>275</v>
      </c>
      <c r="M1827" s="42" t="s">
        <v>448</v>
      </c>
      <c r="N1827" s="42" t="s">
        <v>8876</v>
      </c>
      <c r="O1827" s="42"/>
    </row>
    <row r="1828" spans="1:15" x14ac:dyDescent="0.3">
      <c r="A1828" s="42" t="s">
        <v>2793</v>
      </c>
      <c r="B1828" s="42" t="s">
        <v>5234</v>
      </c>
      <c r="C1828" s="43" t="s">
        <v>2556</v>
      </c>
      <c r="D1828" s="42" t="s">
        <v>154</v>
      </c>
      <c r="E1828" s="43" t="s">
        <v>2289</v>
      </c>
      <c r="F1828" s="42" t="s">
        <v>662</v>
      </c>
      <c r="G1828" s="42" t="s">
        <v>5233</v>
      </c>
      <c r="H1828" s="42" t="s">
        <v>70</v>
      </c>
      <c r="I1828" s="42" t="s">
        <v>5235</v>
      </c>
      <c r="J1828" s="42" t="s">
        <v>2795</v>
      </c>
      <c r="K1828" s="42" t="s">
        <v>231</v>
      </c>
      <c r="L1828" s="42" t="s">
        <v>275</v>
      </c>
      <c r="M1828" s="42" t="s">
        <v>8879</v>
      </c>
      <c r="N1828" s="42" t="s">
        <v>8876</v>
      </c>
      <c r="O1828" s="42"/>
    </row>
    <row r="1829" spans="1:15" x14ac:dyDescent="0.3">
      <c r="A1829" s="42" t="s">
        <v>2793</v>
      </c>
      <c r="B1829" s="42" t="s">
        <v>5863</v>
      </c>
      <c r="C1829" s="43" t="s">
        <v>2556</v>
      </c>
      <c r="D1829" s="42" t="s">
        <v>154</v>
      </c>
      <c r="E1829" s="43" t="s">
        <v>2289</v>
      </c>
      <c r="F1829" s="42" t="s">
        <v>688</v>
      </c>
      <c r="G1829" s="42" t="s">
        <v>5862</v>
      </c>
      <c r="H1829" s="42" t="s">
        <v>70</v>
      </c>
      <c r="I1829" s="42" t="s">
        <v>5864</v>
      </c>
      <c r="J1829" s="42" t="s">
        <v>2795</v>
      </c>
      <c r="K1829" s="42" t="s">
        <v>231</v>
      </c>
      <c r="L1829" s="42" t="s">
        <v>275</v>
      </c>
      <c r="M1829" s="42" t="s">
        <v>9090</v>
      </c>
      <c r="N1829" s="42" t="s">
        <v>8876</v>
      </c>
      <c r="O1829" s="42"/>
    </row>
    <row r="1830" spans="1:15" x14ac:dyDescent="0.3">
      <c r="A1830" s="42" t="s">
        <v>2793</v>
      </c>
      <c r="B1830" s="42" t="s">
        <v>5866</v>
      </c>
      <c r="C1830" s="43" t="s">
        <v>2556</v>
      </c>
      <c r="D1830" s="42" t="s">
        <v>154</v>
      </c>
      <c r="E1830" s="43" t="s">
        <v>2289</v>
      </c>
      <c r="F1830" s="42" t="s">
        <v>688</v>
      </c>
      <c r="G1830" s="42" t="s">
        <v>5865</v>
      </c>
      <c r="H1830" s="42" t="s">
        <v>70</v>
      </c>
      <c r="I1830" s="42" t="s">
        <v>5867</v>
      </c>
      <c r="J1830" s="42" t="s">
        <v>2795</v>
      </c>
      <c r="K1830" s="42" t="s">
        <v>231</v>
      </c>
      <c r="L1830" s="42" t="s">
        <v>275</v>
      </c>
      <c r="M1830" s="42" t="s">
        <v>9090</v>
      </c>
      <c r="N1830" s="42" t="s">
        <v>8876</v>
      </c>
      <c r="O1830" s="42"/>
    </row>
    <row r="1831" spans="1:15" x14ac:dyDescent="0.3">
      <c r="A1831" s="42" t="s">
        <v>2793</v>
      </c>
      <c r="B1831" s="42" t="s">
        <v>5869</v>
      </c>
      <c r="C1831" s="43" t="s">
        <v>2556</v>
      </c>
      <c r="D1831" s="42" t="s">
        <v>154</v>
      </c>
      <c r="E1831" s="43" t="s">
        <v>2289</v>
      </c>
      <c r="F1831" s="42" t="s">
        <v>688</v>
      </c>
      <c r="G1831" s="42" t="s">
        <v>5868</v>
      </c>
      <c r="H1831" s="42" t="s">
        <v>70</v>
      </c>
      <c r="I1831" s="42" t="s">
        <v>5870</v>
      </c>
      <c r="J1831" s="42" t="s">
        <v>2795</v>
      </c>
      <c r="K1831" s="42" t="s">
        <v>231</v>
      </c>
      <c r="L1831" s="42" t="s">
        <v>275</v>
      </c>
      <c r="M1831" s="42" t="s">
        <v>9090</v>
      </c>
      <c r="N1831" s="42" t="s">
        <v>8876</v>
      </c>
      <c r="O1831" s="42"/>
    </row>
    <row r="1832" spans="1:15" x14ac:dyDescent="0.3">
      <c r="A1832" s="42" t="s">
        <v>2793</v>
      </c>
      <c r="B1832" s="42" t="s">
        <v>3423</v>
      </c>
      <c r="C1832" s="43" t="s">
        <v>8878</v>
      </c>
      <c r="D1832" s="42" t="s">
        <v>154</v>
      </c>
      <c r="E1832" s="43" t="s">
        <v>2289</v>
      </c>
      <c r="F1832" s="42" t="s">
        <v>500</v>
      </c>
      <c r="G1832" s="42" t="s">
        <v>3422</v>
      </c>
      <c r="H1832" s="42" t="s">
        <v>70</v>
      </c>
      <c r="I1832" s="42" t="s">
        <v>3424</v>
      </c>
      <c r="J1832" s="42" t="s">
        <v>2795</v>
      </c>
      <c r="K1832" s="42" t="s">
        <v>231</v>
      </c>
      <c r="L1832" s="42" t="s">
        <v>275</v>
      </c>
      <c r="M1832" s="42" t="s">
        <v>503</v>
      </c>
      <c r="N1832" s="42" t="s">
        <v>8876</v>
      </c>
      <c r="O1832" s="42"/>
    </row>
    <row r="1833" spans="1:15" x14ac:dyDescent="0.3">
      <c r="A1833" s="42" t="s">
        <v>2793</v>
      </c>
      <c r="B1833" s="42" t="s">
        <v>3426</v>
      </c>
      <c r="C1833" s="43" t="s">
        <v>8878</v>
      </c>
      <c r="D1833" s="42" t="s">
        <v>154</v>
      </c>
      <c r="E1833" s="43" t="s">
        <v>2289</v>
      </c>
      <c r="F1833" s="42" t="s">
        <v>500</v>
      </c>
      <c r="G1833" s="42" t="s">
        <v>3425</v>
      </c>
      <c r="H1833" s="42" t="s">
        <v>70</v>
      </c>
      <c r="I1833" s="42" t="s">
        <v>3427</v>
      </c>
      <c r="J1833" s="42" t="s">
        <v>2795</v>
      </c>
      <c r="K1833" s="42" t="s">
        <v>231</v>
      </c>
      <c r="L1833" s="42" t="s">
        <v>275</v>
      </c>
      <c r="M1833" s="42" t="s">
        <v>503</v>
      </c>
      <c r="N1833" s="42" t="s">
        <v>8876</v>
      </c>
      <c r="O1833" s="42"/>
    </row>
    <row r="1834" spans="1:15" x14ac:dyDescent="0.3">
      <c r="A1834" s="42" t="s">
        <v>2793</v>
      </c>
      <c r="B1834" s="42" t="s">
        <v>3438</v>
      </c>
      <c r="C1834" s="43" t="s">
        <v>2556</v>
      </c>
      <c r="D1834" s="42" t="s">
        <v>154</v>
      </c>
      <c r="E1834" s="43" t="s">
        <v>2289</v>
      </c>
      <c r="F1834" s="42" t="s">
        <v>500</v>
      </c>
      <c r="G1834" s="42" t="s">
        <v>3437</v>
      </c>
      <c r="H1834" s="42" t="s">
        <v>70</v>
      </c>
      <c r="I1834" s="42" t="s">
        <v>3439</v>
      </c>
      <c r="J1834" s="42" t="s">
        <v>2795</v>
      </c>
      <c r="K1834" s="42" t="s">
        <v>231</v>
      </c>
      <c r="L1834" s="42" t="s">
        <v>275</v>
      </c>
      <c r="M1834" s="42" t="s">
        <v>503</v>
      </c>
      <c r="N1834" s="42" t="s">
        <v>8876</v>
      </c>
      <c r="O1834" s="42"/>
    </row>
    <row r="1835" spans="1:15" x14ac:dyDescent="0.3">
      <c r="A1835" s="42" t="s">
        <v>2793</v>
      </c>
      <c r="B1835" s="42" t="s">
        <v>3441</v>
      </c>
      <c r="C1835" s="43" t="s">
        <v>2556</v>
      </c>
      <c r="D1835" s="42" t="s">
        <v>154</v>
      </c>
      <c r="E1835" s="43" t="s">
        <v>2289</v>
      </c>
      <c r="F1835" s="42" t="s">
        <v>500</v>
      </c>
      <c r="G1835" s="42" t="s">
        <v>3440</v>
      </c>
      <c r="H1835" s="42" t="s">
        <v>70</v>
      </c>
      <c r="I1835" s="42" t="s">
        <v>3442</v>
      </c>
      <c r="J1835" s="42" t="s">
        <v>2795</v>
      </c>
      <c r="K1835" s="42" t="s">
        <v>231</v>
      </c>
      <c r="L1835" s="42" t="s">
        <v>275</v>
      </c>
      <c r="M1835" s="42" t="s">
        <v>503</v>
      </c>
      <c r="N1835" s="42" t="s">
        <v>8876</v>
      </c>
      <c r="O1835" s="42"/>
    </row>
    <row r="1836" spans="1:15" x14ac:dyDescent="0.3">
      <c r="A1836" s="42" t="s">
        <v>2793</v>
      </c>
      <c r="B1836" s="42" t="s">
        <v>3429</v>
      </c>
      <c r="C1836" s="43" t="s">
        <v>8878</v>
      </c>
      <c r="D1836" s="42" t="s">
        <v>154</v>
      </c>
      <c r="E1836" s="43" t="s">
        <v>2289</v>
      </c>
      <c r="F1836" s="42" t="s">
        <v>500</v>
      </c>
      <c r="G1836" s="42" t="s">
        <v>3428</v>
      </c>
      <c r="H1836" s="42" t="s">
        <v>70</v>
      </c>
      <c r="I1836" s="42" t="s">
        <v>3430</v>
      </c>
      <c r="J1836" s="42" t="s">
        <v>2795</v>
      </c>
      <c r="K1836" s="42" t="s">
        <v>231</v>
      </c>
      <c r="L1836" s="42" t="s">
        <v>275</v>
      </c>
      <c r="M1836" s="42" t="s">
        <v>503</v>
      </c>
      <c r="N1836" s="42" t="s">
        <v>8876</v>
      </c>
      <c r="O1836" s="42"/>
    </row>
    <row r="1837" spans="1:15" x14ac:dyDescent="0.3">
      <c r="A1837" s="42" t="s">
        <v>2793</v>
      </c>
      <c r="B1837" s="42" t="s">
        <v>3447</v>
      </c>
      <c r="C1837" s="43" t="s">
        <v>2556</v>
      </c>
      <c r="D1837" s="42" t="s">
        <v>154</v>
      </c>
      <c r="E1837" s="43" t="s">
        <v>2289</v>
      </c>
      <c r="F1837" s="42" t="s">
        <v>500</v>
      </c>
      <c r="G1837" s="42" t="s">
        <v>3446</v>
      </c>
      <c r="H1837" s="42" t="s">
        <v>70</v>
      </c>
      <c r="I1837" s="42" t="s">
        <v>3448</v>
      </c>
      <c r="J1837" s="42" t="s">
        <v>2795</v>
      </c>
      <c r="K1837" s="42" t="s">
        <v>231</v>
      </c>
      <c r="L1837" s="42" t="s">
        <v>275</v>
      </c>
      <c r="M1837" s="42" t="s">
        <v>503</v>
      </c>
      <c r="N1837" s="42" t="s">
        <v>8876</v>
      </c>
      <c r="O1837" s="42"/>
    </row>
    <row r="1838" spans="1:15" x14ac:dyDescent="0.3">
      <c r="A1838" s="42" t="s">
        <v>2793</v>
      </c>
      <c r="B1838" s="42" t="s">
        <v>3432</v>
      </c>
      <c r="C1838" s="43" t="s">
        <v>8878</v>
      </c>
      <c r="D1838" s="42" t="s">
        <v>154</v>
      </c>
      <c r="E1838" s="43" t="s">
        <v>2289</v>
      </c>
      <c r="F1838" s="42" t="s">
        <v>500</v>
      </c>
      <c r="G1838" s="42" t="s">
        <v>3431</v>
      </c>
      <c r="H1838" s="42" t="s">
        <v>70</v>
      </c>
      <c r="I1838" s="42" t="s">
        <v>3433</v>
      </c>
      <c r="J1838" s="42" t="s">
        <v>2795</v>
      </c>
      <c r="K1838" s="42" t="s">
        <v>231</v>
      </c>
      <c r="L1838" s="42" t="s">
        <v>275</v>
      </c>
      <c r="M1838" s="42" t="s">
        <v>503</v>
      </c>
      <c r="N1838" s="42" t="s">
        <v>8876</v>
      </c>
      <c r="O1838" s="42"/>
    </row>
    <row r="1839" spans="1:15" x14ac:dyDescent="0.3">
      <c r="A1839" s="42" t="s">
        <v>2793</v>
      </c>
      <c r="B1839" s="42" t="s">
        <v>3444</v>
      </c>
      <c r="C1839" s="43" t="s">
        <v>2556</v>
      </c>
      <c r="D1839" s="42" t="s">
        <v>154</v>
      </c>
      <c r="E1839" s="43" t="s">
        <v>2289</v>
      </c>
      <c r="F1839" s="42" t="s">
        <v>500</v>
      </c>
      <c r="G1839" s="42" t="s">
        <v>3443</v>
      </c>
      <c r="H1839" s="42" t="s">
        <v>70</v>
      </c>
      <c r="I1839" s="42" t="s">
        <v>3445</v>
      </c>
      <c r="J1839" s="42" t="s">
        <v>2795</v>
      </c>
      <c r="K1839" s="42" t="s">
        <v>231</v>
      </c>
      <c r="L1839" s="42" t="s">
        <v>275</v>
      </c>
      <c r="M1839" s="42" t="s">
        <v>503</v>
      </c>
      <c r="N1839" s="42" t="s">
        <v>8876</v>
      </c>
      <c r="O1839" s="42"/>
    </row>
    <row r="1840" spans="1:15" x14ac:dyDescent="0.3">
      <c r="A1840" s="42" t="s">
        <v>2793</v>
      </c>
      <c r="B1840" s="42" t="s">
        <v>3435</v>
      </c>
      <c r="C1840" s="43" t="s">
        <v>8878</v>
      </c>
      <c r="D1840" s="42" t="s">
        <v>154</v>
      </c>
      <c r="E1840" s="43" t="s">
        <v>2289</v>
      </c>
      <c r="F1840" s="42" t="s">
        <v>500</v>
      </c>
      <c r="G1840" s="42" t="s">
        <v>3434</v>
      </c>
      <c r="H1840" s="42" t="s">
        <v>70</v>
      </c>
      <c r="I1840" s="42" t="s">
        <v>3436</v>
      </c>
      <c r="J1840" s="42" t="s">
        <v>2795</v>
      </c>
      <c r="K1840" s="42" t="s">
        <v>231</v>
      </c>
      <c r="L1840" s="42" t="s">
        <v>275</v>
      </c>
      <c r="M1840" s="42" t="s">
        <v>503</v>
      </c>
      <c r="N1840" s="42" t="s">
        <v>8876</v>
      </c>
      <c r="O1840" s="42"/>
    </row>
    <row r="1841" spans="1:15" x14ac:dyDescent="0.3">
      <c r="A1841" s="42" t="s">
        <v>2793</v>
      </c>
      <c r="B1841" s="42" t="s">
        <v>3974</v>
      </c>
      <c r="C1841" s="43" t="s">
        <v>2556</v>
      </c>
      <c r="D1841" s="42" t="s">
        <v>154</v>
      </c>
      <c r="E1841" s="43" t="s">
        <v>2289</v>
      </c>
      <c r="F1841" s="42" t="s">
        <v>550</v>
      </c>
      <c r="G1841" s="42" t="s">
        <v>3973</v>
      </c>
      <c r="H1841" s="42" t="s">
        <v>70</v>
      </c>
      <c r="I1841" s="42" t="s">
        <v>3975</v>
      </c>
      <c r="J1841" s="42" t="s">
        <v>2795</v>
      </c>
      <c r="K1841" s="42" t="s">
        <v>231</v>
      </c>
      <c r="L1841" s="42" t="s">
        <v>275</v>
      </c>
      <c r="M1841" s="42" t="s">
        <v>270</v>
      </c>
      <c r="N1841" s="42" t="s">
        <v>8876</v>
      </c>
      <c r="O1841" s="42"/>
    </row>
    <row r="1842" spans="1:15" x14ac:dyDescent="0.3">
      <c r="A1842" s="42" t="s">
        <v>2793</v>
      </c>
      <c r="B1842" s="42" t="s">
        <v>3947</v>
      </c>
      <c r="C1842" s="43" t="s">
        <v>8878</v>
      </c>
      <c r="D1842" s="42" t="s">
        <v>154</v>
      </c>
      <c r="E1842" s="43" t="s">
        <v>2289</v>
      </c>
      <c r="F1842" s="42" t="s">
        <v>548</v>
      </c>
      <c r="G1842" s="42" t="s">
        <v>3946</v>
      </c>
      <c r="H1842" s="42" t="s">
        <v>70</v>
      </c>
      <c r="I1842" s="42" t="s">
        <v>3948</v>
      </c>
      <c r="J1842" s="42" t="s">
        <v>2795</v>
      </c>
      <c r="K1842" s="42" t="s">
        <v>231</v>
      </c>
      <c r="L1842" s="42" t="s">
        <v>275</v>
      </c>
      <c r="M1842" s="42" t="s">
        <v>266</v>
      </c>
      <c r="N1842" s="42" t="s">
        <v>8876</v>
      </c>
      <c r="O1842" s="42"/>
    </row>
    <row r="1843" spans="1:15" x14ac:dyDescent="0.3">
      <c r="A1843" s="42" t="s">
        <v>2793</v>
      </c>
      <c r="B1843" s="42" t="s">
        <v>3950</v>
      </c>
      <c r="C1843" s="43" t="s">
        <v>8878</v>
      </c>
      <c r="D1843" s="42" t="s">
        <v>154</v>
      </c>
      <c r="E1843" s="43" t="s">
        <v>2289</v>
      </c>
      <c r="F1843" s="42" t="s">
        <v>548</v>
      </c>
      <c r="G1843" s="42" t="s">
        <v>3949</v>
      </c>
      <c r="H1843" s="42" t="s">
        <v>70</v>
      </c>
      <c r="I1843" s="42" t="s">
        <v>3951</v>
      </c>
      <c r="J1843" s="42" t="s">
        <v>2795</v>
      </c>
      <c r="K1843" s="42" t="s">
        <v>231</v>
      </c>
      <c r="L1843" s="42" t="s">
        <v>275</v>
      </c>
      <c r="M1843" s="42" t="s">
        <v>266</v>
      </c>
      <c r="N1843" s="42" t="s">
        <v>8876</v>
      </c>
      <c r="O1843" s="42"/>
    </row>
    <row r="1844" spans="1:15" x14ac:dyDescent="0.3">
      <c r="A1844" s="42" t="s">
        <v>2793</v>
      </c>
      <c r="B1844" s="42" t="s">
        <v>2646</v>
      </c>
      <c r="C1844" s="43" t="s">
        <v>8878</v>
      </c>
      <c r="D1844" s="42" t="s">
        <v>154</v>
      </c>
      <c r="E1844" s="43" t="s">
        <v>2289</v>
      </c>
      <c r="F1844" s="42" t="s">
        <v>682</v>
      </c>
      <c r="G1844" s="42" t="s">
        <v>5716</v>
      </c>
      <c r="H1844" s="42" t="s">
        <v>70</v>
      </c>
      <c r="I1844" s="42" t="s">
        <v>5717</v>
      </c>
      <c r="J1844" s="42" t="s">
        <v>2795</v>
      </c>
      <c r="K1844" s="42" t="s">
        <v>231</v>
      </c>
      <c r="L1844" s="42" t="s">
        <v>275</v>
      </c>
      <c r="M1844" s="42" t="s">
        <v>9089</v>
      </c>
      <c r="N1844" s="42" t="s">
        <v>8876</v>
      </c>
      <c r="O1844" s="42"/>
    </row>
    <row r="1845" spans="1:15" x14ac:dyDescent="0.3">
      <c r="A1845" s="42" t="s">
        <v>2793</v>
      </c>
      <c r="B1845" s="42" t="s">
        <v>2691</v>
      </c>
      <c r="C1845" s="43" t="s">
        <v>2556</v>
      </c>
      <c r="D1845" s="42" t="s">
        <v>154</v>
      </c>
      <c r="E1845" s="43" t="s">
        <v>2289</v>
      </c>
      <c r="F1845" s="42" t="s">
        <v>675</v>
      </c>
      <c r="G1845" s="42" t="s">
        <v>5535</v>
      </c>
      <c r="H1845" s="42" t="s">
        <v>70</v>
      </c>
      <c r="I1845" s="42" t="s">
        <v>5536</v>
      </c>
      <c r="J1845" s="42" t="s">
        <v>2795</v>
      </c>
      <c r="K1845" s="42" t="s">
        <v>231</v>
      </c>
      <c r="L1845" s="42" t="s">
        <v>275</v>
      </c>
      <c r="M1845" s="42" t="s">
        <v>8906</v>
      </c>
      <c r="N1845" s="42" t="s">
        <v>8876</v>
      </c>
      <c r="O1845" s="42"/>
    </row>
    <row r="1846" spans="1:15" x14ac:dyDescent="0.3">
      <c r="A1846" s="42" t="s">
        <v>2793</v>
      </c>
      <c r="B1846" s="42" t="s">
        <v>3484</v>
      </c>
      <c r="C1846" s="43" t="s">
        <v>8878</v>
      </c>
      <c r="D1846" s="42" t="s">
        <v>154</v>
      </c>
      <c r="E1846" s="43" t="s">
        <v>2289</v>
      </c>
      <c r="F1846" s="42" t="s">
        <v>504</v>
      </c>
      <c r="G1846" s="42" t="s">
        <v>3483</v>
      </c>
      <c r="H1846" s="42" t="s">
        <v>70</v>
      </c>
      <c r="I1846" s="42" t="s">
        <v>3485</v>
      </c>
      <c r="J1846" s="42" t="s">
        <v>2795</v>
      </c>
      <c r="K1846" s="42" t="s">
        <v>231</v>
      </c>
      <c r="L1846" s="42" t="s">
        <v>275</v>
      </c>
      <c r="M1846" s="42" t="s">
        <v>507</v>
      </c>
      <c r="N1846" s="42" t="s">
        <v>8876</v>
      </c>
      <c r="O1846" s="42"/>
    </row>
    <row r="1847" spans="1:15" x14ac:dyDescent="0.3">
      <c r="A1847" s="42" t="s">
        <v>2793</v>
      </c>
      <c r="B1847" s="42" t="s">
        <v>5860</v>
      </c>
      <c r="C1847" s="43" t="s">
        <v>2556</v>
      </c>
      <c r="D1847" s="42" t="s">
        <v>154</v>
      </c>
      <c r="E1847" s="43" t="s">
        <v>2289</v>
      </c>
      <c r="F1847" s="42" t="s">
        <v>688</v>
      </c>
      <c r="G1847" s="42" t="s">
        <v>5859</v>
      </c>
      <c r="H1847" s="42" t="s">
        <v>70</v>
      </c>
      <c r="I1847" s="42" t="s">
        <v>5861</v>
      </c>
      <c r="J1847" s="42" t="s">
        <v>2795</v>
      </c>
      <c r="K1847" s="42" t="s">
        <v>231</v>
      </c>
      <c r="L1847" s="42" t="s">
        <v>275</v>
      </c>
      <c r="M1847" s="42" t="s">
        <v>9089</v>
      </c>
      <c r="N1847" s="42" t="s">
        <v>8876</v>
      </c>
      <c r="O1847" s="42"/>
    </row>
    <row r="1848" spans="1:15" x14ac:dyDescent="0.3">
      <c r="A1848" s="42" t="s">
        <v>2793</v>
      </c>
      <c r="B1848" s="42" t="s">
        <v>3566</v>
      </c>
      <c r="C1848" s="43" t="s">
        <v>2556</v>
      </c>
      <c r="D1848" s="42" t="s">
        <v>154</v>
      </c>
      <c r="E1848" s="43" t="s">
        <v>2289</v>
      </c>
      <c r="F1848" s="42" t="s">
        <v>508</v>
      </c>
      <c r="G1848" s="42" t="s">
        <v>3565</v>
      </c>
      <c r="H1848" s="42" t="s">
        <v>70</v>
      </c>
      <c r="I1848" s="42" t="s">
        <v>3567</v>
      </c>
      <c r="J1848" s="42" t="s">
        <v>2795</v>
      </c>
      <c r="K1848" s="42" t="s">
        <v>231</v>
      </c>
      <c r="L1848" s="42" t="s">
        <v>275</v>
      </c>
      <c r="M1848" s="42" t="s">
        <v>507</v>
      </c>
      <c r="N1848" s="42" t="s">
        <v>8876</v>
      </c>
      <c r="O1848" s="42"/>
    </row>
    <row r="1849" spans="1:15" x14ac:dyDescent="0.3">
      <c r="A1849" s="42" t="s">
        <v>2793</v>
      </c>
      <c r="B1849" s="42" t="s">
        <v>3569</v>
      </c>
      <c r="C1849" s="43" t="s">
        <v>2556</v>
      </c>
      <c r="D1849" s="42" t="s">
        <v>154</v>
      </c>
      <c r="E1849" s="43" t="s">
        <v>2289</v>
      </c>
      <c r="F1849" s="42" t="s">
        <v>508</v>
      </c>
      <c r="G1849" s="42" t="s">
        <v>3568</v>
      </c>
      <c r="H1849" s="42" t="s">
        <v>70</v>
      </c>
      <c r="I1849" s="42" t="s">
        <v>3570</v>
      </c>
      <c r="J1849" s="42" t="s">
        <v>2795</v>
      </c>
      <c r="K1849" s="42" t="s">
        <v>231</v>
      </c>
      <c r="L1849" s="42" t="s">
        <v>275</v>
      </c>
      <c r="M1849" s="42" t="s">
        <v>507</v>
      </c>
      <c r="N1849" s="42" t="s">
        <v>8876</v>
      </c>
      <c r="O1849" s="42"/>
    </row>
    <row r="1850" spans="1:15" x14ac:dyDescent="0.3">
      <c r="A1850" s="42" t="s">
        <v>2793</v>
      </c>
      <c r="B1850" s="42" t="s">
        <v>3490</v>
      </c>
      <c r="C1850" s="43" t="s">
        <v>8878</v>
      </c>
      <c r="D1850" s="42" t="s">
        <v>154</v>
      </c>
      <c r="E1850" s="43" t="s">
        <v>2289</v>
      </c>
      <c r="F1850" s="42" t="s">
        <v>504</v>
      </c>
      <c r="G1850" s="42" t="s">
        <v>3489</v>
      </c>
      <c r="H1850" s="42" t="s">
        <v>70</v>
      </c>
      <c r="I1850" s="42" t="s">
        <v>3491</v>
      </c>
      <c r="J1850" s="42" t="s">
        <v>2795</v>
      </c>
      <c r="K1850" s="42" t="s">
        <v>231</v>
      </c>
      <c r="L1850" s="42" t="s">
        <v>275</v>
      </c>
      <c r="M1850" s="42" t="s">
        <v>507</v>
      </c>
      <c r="N1850" s="42" t="s">
        <v>8876</v>
      </c>
      <c r="O1850" s="42"/>
    </row>
    <row r="1851" spans="1:15" x14ac:dyDescent="0.3">
      <c r="A1851" s="42" t="s">
        <v>2793</v>
      </c>
      <c r="B1851" s="42" t="s">
        <v>3572</v>
      </c>
      <c r="C1851" s="43" t="s">
        <v>2556</v>
      </c>
      <c r="D1851" s="42" t="s">
        <v>154</v>
      </c>
      <c r="E1851" s="43" t="s">
        <v>2289</v>
      </c>
      <c r="F1851" s="42" t="s">
        <v>508</v>
      </c>
      <c r="G1851" s="42" t="s">
        <v>3571</v>
      </c>
      <c r="H1851" s="42" t="s">
        <v>70</v>
      </c>
      <c r="I1851" s="42" t="s">
        <v>3573</v>
      </c>
      <c r="J1851" s="42" t="s">
        <v>2795</v>
      </c>
      <c r="K1851" s="42" t="s">
        <v>231</v>
      </c>
      <c r="L1851" s="42" t="s">
        <v>275</v>
      </c>
      <c r="M1851" s="42" t="s">
        <v>507</v>
      </c>
      <c r="N1851" s="42" t="s">
        <v>8876</v>
      </c>
      <c r="O1851" s="42"/>
    </row>
    <row r="1852" spans="1:15" x14ac:dyDescent="0.3">
      <c r="A1852" s="42" t="s">
        <v>2793</v>
      </c>
      <c r="B1852" s="42" t="s">
        <v>5722</v>
      </c>
      <c r="C1852" s="43" t="s">
        <v>8878</v>
      </c>
      <c r="D1852" s="42" t="s">
        <v>154</v>
      </c>
      <c r="E1852" s="43" t="s">
        <v>2289</v>
      </c>
      <c r="F1852" s="42" t="s">
        <v>682</v>
      </c>
      <c r="G1852" s="42" t="s">
        <v>5721</v>
      </c>
      <c r="H1852" s="42" t="s">
        <v>70</v>
      </c>
      <c r="I1852" s="42" t="s">
        <v>5723</v>
      </c>
      <c r="J1852" s="42" t="s">
        <v>2795</v>
      </c>
      <c r="K1852" s="42" t="s">
        <v>231</v>
      </c>
      <c r="L1852" s="42" t="s">
        <v>275</v>
      </c>
      <c r="M1852" s="42" t="s">
        <v>9089</v>
      </c>
      <c r="N1852" s="42" t="s">
        <v>8876</v>
      </c>
      <c r="O1852" s="42"/>
    </row>
    <row r="1853" spans="1:15" x14ac:dyDescent="0.3">
      <c r="A1853" s="42" t="s">
        <v>2793</v>
      </c>
      <c r="B1853" s="42" t="s">
        <v>5543</v>
      </c>
      <c r="C1853" s="43" t="s">
        <v>2556</v>
      </c>
      <c r="D1853" s="42" t="s">
        <v>154</v>
      </c>
      <c r="E1853" s="43" t="s">
        <v>2289</v>
      </c>
      <c r="F1853" s="42" t="s">
        <v>675</v>
      </c>
      <c r="G1853" s="42" t="s">
        <v>5542</v>
      </c>
      <c r="H1853" s="42" t="s">
        <v>70</v>
      </c>
      <c r="I1853" s="42" t="s">
        <v>5544</v>
      </c>
      <c r="J1853" s="42" t="s">
        <v>2795</v>
      </c>
      <c r="K1853" s="42" t="s">
        <v>231</v>
      </c>
      <c r="L1853" s="42" t="s">
        <v>275</v>
      </c>
      <c r="M1853" s="42" t="s">
        <v>9087</v>
      </c>
      <c r="N1853" s="42" t="s">
        <v>8876</v>
      </c>
      <c r="O1853" s="42"/>
    </row>
    <row r="1854" spans="1:15" x14ac:dyDescent="0.3">
      <c r="A1854" s="42" t="s">
        <v>2793</v>
      </c>
      <c r="B1854" s="42" t="s">
        <v>5100</v>
      </c>
      <c r="C1854" s="43" t="s">
        <v>8878</v>
      </c>
      <c r="D1854" s="42" t="s">
        <v>154</v>
      </c>
      <c r="E1854" s="43" t="s">
        <v>2289</v>
      </c>
      <c r="F1854" s="42" t="s">
        <v>658</v>
      </c>
      <c r="G1854" s="42" t="s">
        <v>5099</v>
      </c>
      <c r="H1854" s="42" t="s">
        <v>70</v>
      </c>
      <c r="I1854" s="42" t="s">
        <v>5101</v>
      </c>
      <c r="J1854" s="42" t="s">
        <v>2795</v>
      </c>
      <c r="K1854" s="42" t="s">
        <v>231</v>
      </c>
      <c r="L1854" s="42" t="s">
        <v>275</v>
      </c>
      <c r="M1854" s="42" t="s">
        <v>8879</v>
      </c>
      <c r="N1854" s="42" t="s">
        <v>8876</v>
      </c>
      <c r="O1854" s="42"/>
    </row>
    <row r="1855" spans="1:15" x14ac:dyDescent="0.3">
      <c r="A1855" s="42" t="s">
        <v>2793</v>
      </c>
      <c r="B1855" s="42" t="s">
        <v>5284</v>
      </c>
      <c r="C1855" s="43" t="s">
        <v>2556</v>
      </c>
      <c r="D1855" s="42" t="s">
        <v>154</v>
      </c>
      <c r="E1855" s="43" t="s">
        <v>2289</v>
      </c>
      <c r="F1855" s="42" t="s">
        <v>664</v>
      </c>
      <c r="G1855" s="42" t="s">
        <v>5283</v>
      </c>
      <c r="H1855" s="42" t="s">
        <v>70</v>
      </c>
      <c r="I1855" s="42" t="s">
        <v>5285</v>
      </c>
      <c r="J1855" s="42" t="s">
        <v>2795</v>
      </c>
      <c r="K1855" s="42" t="s">
        <v>231</v>
      </c>
      <c r="L1855" s="42" t="s">
        <v>275</v>
      </c>
      <c r="M1855" s="42" t="s">
        <v>8879</v>
      </c>
      <c r="N1855" s="42" t="s">
        <v>8876</v>
      </c>
      <c r="O1855" s="42"/>
    </row>
    <row r="1856" spans="1:15" x14ac:dyDescent="0.3">
      <c r="A1856" s="42" t="s">
        <v>2793</v>
      </c>
      <c r="B1856" s="42" t="s">
        <v>5246</v>
      </c>
      <c r="C1856" s="43" t="s">
        <v>2556</v>
      </c>
      <c r="D1856" s="42" t="s">
        <v>154</v>
      </c>
      <c r="E1856" s="43" t="s">
        <v>2289</v>
      </c>
      <c r="F1856" s="42" t="s">
        <v>664</v>
      </c>
      <c r="G1856" s="42" t="s">
        <v>5245</v>
      </c>
      <c r="H1856" s="42" t="s">
        <v>70</v>
      </c>
      <c r="I1856" s="42" t="s">
        <v>5247</v>
      </c>
      <c r="J1856" s="42" t="s">
        <v>2795</v>
      </c>
      <c r="K1856" s="42" t="s">
        <v>231</v>
      </c>
      <c r="L1856" s="42" t="s">
        <v>275</v>
      </c>
      <c r="M1856" s="42" t="s">
        <v>8879</v>
      </c>
      <c r="N1856" s="42" t="s">
        <v>8876</v>
      </c>
      <c r="O1856" s="42"/>
    </row>
    <row r="1857" spans="1:15" x14ac:dyDescent="0.3">
      <c r="A1857" s="42" t="s">
        <v>2793</v>
      </c>
      <c r="B1857" s="42" t="s">
        <v>5249</v>
      </c>
      <c r="C1857" s="43" t="s">
        <v>2556</v>
      </c>
      <c r="D1857" s="42" t="s">
        <v>154</v>
      </c>
      <c r="E1857" s="43" t="s">
        <v>2289</v>
      </c>
      <c r="F1857" s="42" t="s">
        <v>664</v>
      </c>
      <c r="G1857" s="42" t="s">
        <v>5248</v>
      </c>
      <c r="H1857" s="42" t="s">
        <v>70</v>
      </c>
      <c r="I1857" s="42" t="s">
        <v>5250</v>
      </c>
      <c r="J1857" s="42" t="s">
        <v>2795</v>
      </c>
      <c r="K1857" s="42" t="s">
        <v>231</v>
      </c>
      <c r="L1857" s="42" t="s">
        <v>275</v>
      </c>
      <c r="M1857" s="42" t="s">
        <v>8879</v>
      </c>
      <c r="N1857" s="42" t="s">
        <v>8876</v>
      </c>
      <c r="O1857" s="42"/>
    </row>
    <row r="1858" spans="1:15" x14ac:dyDescent="0.3">
      <c r="A1858" s="42" t="s">
        <v>2793</v>
      </c>
      <c r="B1858" s="42" t="s">
        <v>5290</v>
      </c>
      <c r="C1858" s="43" t="s">
        <v>2556</v>
      </c>
      <c r="D1858" s="42" t="s">
        <v>154</v>
      </c>
      <c r="E1858" s="43" t="s">
        <v>2289</v>
      </c>
      <c r="F1858" s="42" t="s">
        <v>664</v>
      </c>
      <c r="G1858" s="42" t="s">
        <v>5289</v>
      </c>
      <c r="H1858" s="42" t="s">
        <v>70</v>
      </c>
      <c r="I1858" s="42" t="s">
        <v>5291</v>
      </c>
      <c r="J1858" s="42" t="s">
        <v>2795</v>
      </c>
      <c r="K1858" s="42" t="s">
        <v>231</v>
      </c>
      <c r="L1858" s="42" t="s">
        <v>275</v>
      </c>
      <c r="M1858" s="42" t="s">
        <v>8879</v>
      </c>
      <c r="N1858" s="42" t="s">
        <v>8876</v>
      </c>
      <c r="O1858" s="42"/>
    </row>
    <row r="1859" spans="1:15" x14ac:dyDescent="0.3">
      <c r="A1859" s="42" t="s">
        <v>2793</v>
      </c>
      <c r="B1859" s="42" t="s">
        <v>5295</v>
      </c>
      <c r="C1859" s="43" t="s">
        <v>2556</v>
      </c>
      <c r="D1859" s="42" t="s">
        <v>154</v>
      </c>
      <c r="E1859" s="43" t="s">
        <v>2289</v>
      </c>
      <c r="F1859" s="42" t="s">
        <v>664</v>
      </c>
      <c r="G1859" s="42" t="s">
        <v>5294</v>
      </c>
      <c r="H1859" s="42" t="s">
        <v>70</v>
      </c>
      <c r="I1859" s="42" t="s">
        <v>5296</v>
      </c>
      <c r="J1859" s="42" t="s">
        <v>2795</v>
      </c>
      <c r="K1859" s="42" t="s">
        <v>231</v>
      </c>
      <c r="L1859" s="42" t="s">
        <v>275</v>
      </c>
      <c r="M1859" s="42" t="s">
        <v>8879</v>
      </c>
      <c r="N1859" s="42" t="s">
        <v>8876</v>
      </c>
      <c r="O1859" s="42"/>
    </row>
    <row r="1860" spans="1:15" x14ac:dyDescent="0.3">
      <c r="A1860" s="42" t="s">
        <v>2793</v>
      </c>
      <c r="B1860" s="42" t="s">
        <v>5546</v>
      </c>
      <c r="C1860" s="43" t="s">
        <v>2556</v>
      </c>
      <c r="D1860" s="42" t="s">
        <v>154</v>
      </c>
      <c r="E1860" s="43" t="s">
        <v>2289</v>
      </c>
      <c r="F1860" s="42" t="s">
        <v>675</v>
      </c>
      <c r="G1860" s="42" t="s">
        <v>5545</v>
      </c>
      <c r="H1860" s="42" t="s">
        <v>70</v>
      </c>
      <c r="I1860" s="42" t="s">
        <v>5547</v>
      </c>
      <c r="J1860" s="42" t="s">
        <v>2795</v>
      </c>
      <c r="K1860" s="42" t="s">
        <v>231</v>
      </c>
      <c r="L1860" s="42" t="s">
        <v>275</v>
      </c>
      <c r="M1860" s="42" t="s">
        <v>9091</v>
      </c>
      <c r="N1860" s="42" t="s">
        <v>8876</v>
      </c>
      <c r="O1860" s="42"/>
    </row>
    <row r="1861" spans="1:15" x14ac:dyDescent="0.3">
      <c r="A1861" s="42" t="s">
        <v>2793</v>
      </c>
      <c r="B1861" s="42" t="s">
        <v>5989</v>
      </c>
      <c r="C1861" s="43" t="s">
        <v>2556</v>
      </c>
      <c r="D1861" s="42" t="s">
        <v>154</v>
      </c>
      <c r="E1861" s="43" t="s">
        <v>2289</v>
      </c>
      <c r="F1861" s="42" t="s">
        <v>694</v>
      </c>
      <c r="G1861" s="42" t="s">
        <v>5988</v>
      </c>
      <c r="H1861" s="42" t="s">
        <v>70</v>
      </c>
      <c r="I1861" s="42" t="s">
        <v>5990</v>
      </c>
      <c r="J1861" s="42" t="s">
        <v>2795</v>
      </c>
      <c r="K1861" s="42" t="s">
        <v>231</v>
      </c>
      <c r="L1861" s="42" t="s">
        <v>275</v>
      </c>
      <c r="M1861" s="42" t="s">
        <v>9092</v>
      </c>
      <c r="N1861" s="42" t="s">
        <v>8876</v>
      </c>
      <c r="O1861" s="42"/>
    </row>
    <row r="1862" spans="1:15" x14ac:dyDescent="0.3">
      <c r="A1862" s="42" t="s">
        <v>2793</v>
      </c>
      <c r="B1862" s="42" t="s">
        <v>3905</v>
      </c>
      <c r="C1862" s="43" t="s">
        <v>2556</v>
      </c>
      <c r="D1862" s="42" t="s">
        <v>154</v>
      </c>
      <c r="E1862" s="43" t="s">
        <v>2289</v>
      </c>
      <c r="F1862" s="42" t="s">
        <v>540</v>
      </c>
      <c r="G1862" s="42" t="s">
        <v>3904</v>
      </c>
      <c r="H1862" s="42" t="s">
        <v>70</v>
      </c>
      <c r="I1862" s="42" t="s">
        <v>3906</v>
      </c>
      <c r="J1862" s="42" t="s">
        <v>2795</v>
      </c>
      <c r="K1862" s="42" t="s">
        <v>231</v>
      </c>
      <c r="L1862" s="42" t="s">
        <v>275</v>
      </c>
      <c r="M1862" s="42" t="s">
        <v>543</v>
      </c>
      <c r="N1862" s="42" t="s">
        <v>8876</v>
      </c>
      <c r="O1862" s="42"/>
    </row>
    <row r="1863" spans="1:15" x14ac:dyDescent="0.3">
      <c r="A1863" s="42" t="s">
        <v>2793</v>
      </c>
      <c r="B1863" s="42" t="s">
        <v>5108</v>
      </c>
      <c r="C1863" s="43" t="s">
        <v>8878</v>
      </c>
      <c r="D1863" s="42" t="s">
        <v>154</v>
      </c>
      <c r="E1863" s="43" t="s">
        <v>2289</v>
      </c>
      <c r="F1863" s="42" t="s">
        <v>658</v>
      </c>
      <c r="G1863" s="42" t="s">
        <v>5107</v>
      </c>
      <c r="H1863" s="42" t="s">
        <v>70</v>
      </c>
      <c r="I1863" s="42" t="s">
        <v>5109</v>
      </c>
      <c r="J1863" s="42" t="s">
        <v>2795</v>
      </c>
      <c r="K1863" s="42" t="s">
        <v>231</v>
      </c>
      <c r="L1863" s="42" t="s">
        <v>275</v>
      </c>
      <c r="M1863" s="42" t="s">
        <v>8879</v>
      </c>
      <c r="N1863" s="42" t="s">
        <v>8876</v>
      </c>
      <c r="O1863" s="42"/>
    </row>
    <row r="1864" spans="1:15" x14ac:dyDescent="0.3">
      <c r="A1864" s="42" t="s">
        <v>2793</v>
      </c>
      <c r="B1864" s="42" t="s">
        <v>2851</v>
      </c>
      <c r="C1864" s="43" t="s">
        <v>2556</v>
      </c>
      <c r="D1864" s="42" t="s">
        <v>154</v>
      </c>
      <c r="E1864" s="43" t="s">
        <v>2289</v>
      </c>
      <c r="F1864" s="42" t="s">
        <v>445</v>
      </c>
      <c r="G1864" s="42" t="s">
        <v>2850</v>
      </c>
      <c r="H1864" s="42" t="s">
        <v>70</v>
      </c>
      <c r="I1864" s="42" t="s">
        <v>2852</v>
      </c>
      <c r="J1864" s="42" t="s">
        <v>2795</v>
      </c>
      <c r="K1864" s="42" t="s">
        <v>231</v>
      </c>
      <c r="L1864" s="42" t="s">
        <v>275</v>
      </c>
      <c r="M1864" s="42" t="s">
        <v>448</v>
      </c>
      <c r="N1864" s="42" t="s">
        <v>8876</v>
      </c>
      <c r="O1864" s="42"/>
    </row>
    <row r="1865" spans="1:15" x14ac:dyDescent="0.3">
      <c r="A1865" s="42" t="s">
        <v>2793</v>
      </c>
      <c r="B1865" s="42" t="s">
        <v>2810</v>
      </c>
      <c r="C1865" s="43" t="s">
        <v>8878</v>
      </c>
      <c r="D1865" s="42" t="s">
        <v>154</v>
      </c>
      <c r="E1865" s="43" t="s">
        <v>2289</v>
      </c>
      <c r="F1865" s="42" t="s">
        <v>445</v>
      </c>
      <c r="G1865" s="42" t="s">
        <v>2809</v>
      </c>
      <c r="H1865" s="42" t="s">
        <v>70</v>
      </c>
      <c r="I1865" s="42" t="s">
        <v>2811</v>
      </c>
      <c r="J1865" s="42" t="s">
        <v>2795</v>
      </c>
      <c r="K1865" s="42" t="s">
        <v>231</v>
      </c>
      <c r="L1865" s="42" t="s">
        <v>275</v>
      </c>
      <c r="M1865" s="42" t="s">
        <v>448</v>
      </c>
      <c r="N1865" s="42" t="s">
        <v>8876</v>
      </c>
      <c r="O1865" s="42"/>
    </row>
    <row r="1866" spans="1:15" x14ac:dyDescent="0.3">
      <c r="A1866" s="42" t="s">
        <v>2793</v>
      </c>
      <c r="B1866" s="42" t="s">
        <v>2854</v>
      </c>
      <c r="C1866" s="43" t="s">
        <v>2556</v>
      </c>
      <c r="D1866" s="42" t="s">
        <v>154</v>
      </c>
      <c r="E1866" s="43" t="s">
        <v>2289</v>
      </c>
      <c r="F1866" s="42" t="s">
        <v>445</v>
      </c>
      <c r="G1866" s="42" t="s">
        <v>2853</v>
      </c>
      <c r="H1866" s="42" t="s">
        <v>70</v>
      </c>
      <c r="I1866" s="42" t="s">
        <v>2855</v>
      </c>
      <c r="J1866" s="42" t="s">
        <v>2795</v>
      </c>
      <c r="K1866" s="42" t="s">
        <v>231</v>
      </c>
      <c r="L1866" s="42" t="s">
        <v>275</v>
      </c>
      <c r="M1866" s="42" t="s">
        <v>448</v>
      </c>
      <c r="N1866" s="42" t="s">
        <v>8876</v>
      </c>
      <c r="O1866" s="42"/>
    </row>
    <row r="1867" spans="1:15" x14ac:dyDescent="0.3">
      <c r="A1867" s="42" t="s">
        <v>2793</v>
      </c>
      <c r="B1867" s="42" t="s">
        <v>5118</v>
      </c>
      <c r="C1867" s="43" t="s">
        <v>8878</v>
      </c>
      <c r="D1867" s="42" t="s">
        <v>154</v>
      </c>
      <c r="E1867" s="43" t="s">
        <v>2289</v>
      </c>
      <c r="F1867" s="42" t="s">
        <v>658</v>
      </c>
      <c r="G1867" s="42" t="s">
        <v>5117</v>
      </c>
      <c r="H1867" s="42" t="s">
        <v>70</v>
      </c>
      <c r="I1867" s="42" t="s">
        <v>5119</v>
      </c>
      <c r="J1867" s="42" t="s">
        <v>2795</v>
      </c>
      <c r="K1867" s="42" t="s">
        <v>231</v>
      </c>
      <c r="L1867" s="42" t="s">
        <v>275</v>
      </c>
      <c r="M1867" s="42" t="s">
        <v>655</v>
      </c>
      <c r="N1867" s="42" t="s">
        <v>8876</v>
      </c>
      <c r="O1867" s="42"/>
    </row>
    <row r="1868" spans="1:15" x14ac:dyDescent="0.3">
      <c r="A1868" s="42" t="s">
        <v>2793</v>
      </c>
      <c r="B1868" s="42" t="s">
        <v>3962</v>
      </c>
      <c r="C1868" s="43" t="s">
        <v>8878</v>
      </c>
      <c r="D1868" s="42" t="s">
        <v>154</v>
      </c>
      <c r="E1868" s="43" t="s">
        <v>2289</v>
      </c>
      <c r="F1868" s="42" t="s">
        <v>550</v>
      </c>
      <c r="G1868" s="42" t="s">
        <v>3961</v>
      </c>
      <c r="H1868" s="42" t="s">
        <v>70</v>
      </c>
      <c r="I1868" s="42" t="s">
        <v>3963</v>
      </c>
      <c r="J1868" s="42" t="s">
        <v>2795</v>
      </c>
      <c r="K1868" s="42" t="s">
        <v>231</v>
      </c>
      <c r="L1868" s="42" t="s">
        <v>275</v>
      </c>
      <c r="M1868" s="42" t="s">
        <v>270</v>
      </c>
      <c r="N1868" s="42" t="s">
        <v>8876</v>
      </c>
      <c r="O1868" s="42"/>
    </row>
    <row r="1869" spans="1:15" x14ac:dyDescent="0.3">
      <c r="A1869" s="42" t="s">
        <v>2793</v>
      </c>
      <c r="B1869" s="42" t="s">
        <v>3965</v>
      </c>
      <c r="C1869" s="43" t="s">
        <v>8878</v>
      </c>
      <c r="D1869" s="42" t="s">
        <v>154</v>
      </c>
      <c r="E1869" s="43" t="s">
        <v>2289</v>
      </c>
      <c r="F1869" s="42" t="s">
        <v>550</v>
      </c>
      <c r="G1869" s="42" t="s">
        <v>3964</v>
      </c>
      <c r="H1869" s="42" t="s">
        <v>70</v>
      </c>
      <c r="I1869" s="42" t="s">
        <v>3966</v>
      </c>
      <c r="J1869" s="42" t="s">
        <v>2795</v>
      </c>
      <c r="K1869" s="42" t="s">
        <v>231</v>
      </c>
      <c r="L1869" s="42" t="s">
        <v>275</v>
      </c>
      <c r="M1869" s="42" t="s">
        <v>270</v>
      </c>
      <c r="N1869" s="42" t="s">
        <v>8876</v>
      </c>
      <c r="O1869" s="42"/>
    </row>
    <row r="1870" spans="1:15" x14ac:dyDescent="0.3">
      <c r="A1870" s="42" t="s">
        <v>2793</v>
      </c>
      <c r="B1870" s="42" t="s">
        <v>5748</v>
      </c>
      <c r="C1870" s="43" t="s">
        <v>8878</v>
      </c>
      <c r="D1870" s="42" t="s">
        <v>154</v>
      </c>
      <c r="E1870" s="43" t="s">
        <v>2289</v>
      </c>
      <c r="F1870" s="42" t="s">
        <v>684</v>
      </c>
      <c r="G1870" s="42" t="s">
        <v>5747</v>
      </c>
      <c r="H1870" s="42" t="s">
        <v>70</v>
      </c>
      <c r="I1870" s="42" t="s">
        <v>5749</v>
      </c>
      <c r="J1870" s="42" t="s">
        <v>2795</v>
      </c>
      <c r="K1870" s="42" t="s">
        <v>231</v>
      </c>
      <c r="L1870" s="42" t="s">
        <v>275</v>
      </c>
      <c r="M1870" s="42" t="s">
        <v>9089</v>
      </c>
      <c r="N1870" s="42" t="s">
        <v>8876</v>
      </c>
      <c r="O1870" s="42"/>
    </row>
    <row r="1871" spans="1:15" x14ac:dyDescent="0.3">
      <c r="A1871" s="42" t="s">
        <v>2793</v>
      </c>
      <c r="B1871" s="42" t="s">
        <v>5883</v>
      </c>
      <c r="C1871" s="43" t="s">
        <v>2556</v>
      </c>
      <c r="D1871" s="42" t="s">
        <v>154</v>
      </c>
      <c r="E1871" s="43" t="s">
        <v>2289</v>
      </c>
      <c r="F1871" s="42" t="s">
        <v>688</v>
      </c>
      <c r="G1871" s="42" t="s">
        <v>5882</v>
      </c>
      <c r="H1871" s="42" t="s">
        <v>70</v>
      </c>
      <c r="I1871" s="42" t="s">
        <v>5884</v>
      </c>
      <c r="J1871" s="42" t="s">
        <v>2795</v>
      </c>
      <c r="K1871" s="42" t="s">
        <v>231</v>
      </c>
      <c r="L1871" s="42" t="s">
        <v>275</v>
      </c>
      <c r="M1871" s="42" t="s">
        <v>9068</v>
      </c>
      <c r="N1871" s="42" t="s">
        <v>8876</v>
      </c>
      <c r="O1871" s="42"/>
    </row>
    <row r="1872" spans="1:15" x14ac:dyDescent="0.3">
      <c r="A1872" s="42" t="s">
        <v>2793</v>
      </c>
      <c r="B1872" s="42" t="s">
        <v>3406</v>
      </c>
      <c r="C1872" s="43" t="s">
        <v>2556</v>
      </c>
      <c r="D1872" s="42" t="s">
        <v>154</v>
      </c>
      <c r="E1872" s="43" t="s">
        <v>2289</v>
      </c>
      <c r="F1872" s="42" t="s">
        <v>496</v>
      </c>
      <c r="G1872" s="42" t="s">
        <v>3405</v>
      </c>
      <c r="H1872" s="42" t="s">
        <v>70</v>
      </c>
      <c r="I1872" s="42" t="s">
        <v>3407</v>
      </c>
      <c r="J1872" s="42" t="s">
        <v>2795</v>
      </c>
      <c r="K1872" s="42" t="s">
        <v>231</v>
      </c>
      <c r="L1872" s="42" t="s">
        <v>275</v>
      </c>
      <c r="M1872" s="42" t="s">
        <v>499</v>
      </c>
      <c r="N1872" s="42" t="s">
        <v>8876</v>
      </c>
      <c r="O1872" s="42"/>
    </row>
    <row r="1873" spans="1:15" x14ac:dyDescent="0.3">
      <c r="A1873" s="42" t="s">
        <v>2793</v>
      </c>
      <c r="B1873" s="42" t="s">
        <v>3409</v>
      </c>
      <c r="C1873" s="43" t="s">
        <v>2556</v>
      </c>
      <c r="D1873" s="42" t="s">
        <v>154</v>
      </c>
      <c r="E1873" s="43" t="s">
        <v>2289</v>
      </c>
      <c r="F1873" s="42" t="s">
        <v>496</v>
      </c>
      <c r="G1873" s="42" t="s">
        <v>3408</v>
      </c>
      <c r="H1873" s="42" t="s">
        <v>70</v>
      </c>
      <c r="I1873" s="42" t="s">
        <v>3410</v>
      </c>
      <c r="J1873" s="42" t="s">
        <v>2795</v>
      </c>
      <c r="K1873" s="42" t="s">
        <v>231</v>
      </c>
      <c r="L1873" s="42" t="s">
        <v>275</v>
      </c>
      <c r="M1873" s="42" t="s">
        <v>499</v>
      </c>
      <c r="N1873" s="42" t="s">
        <v>8876</v>
      </c>
      <c r="O1873" s="42"/>
    </row>
    <row r="1874" spans="1:15" x14ac:dyDescent="0.3">
      <c r="A1874" s="42" t="s">
        <v>2793</v>
      </c>
      <c r="B1874" s="42" t="s">
        <v>5142</v>
      </c>
      <c r="C1874" s="43" t="s">
        <v>8878</v>
      </c>
      <c r="D1874" s="42" t="s">
        <v>154</v>
      </c>
      <c r="E1874" s="43" t="s">
        <v>2289</v>
      </c>
      <c r="F1874" s="42" t="s">
        <v>660</v>
      </c>
      <c r="G1874" s="42" t="s">
        <v>5141</v>
      </c>
      <c r="H1874" s="42" t="s">
        <v>70</v>
      </c>
      <c r="I1874" s="42" t="s">
        <v>5143</v>
      </c>
      <c r="J1874" s="42" t="s">
        <v>2795</v>
      </c>
      <c r="K1874" s="42" t="s">
        <v>231</v>
      </c>
      <c r="L1874" s="42" t="s">
        <v>275</v>
      </c>
      <c r="M1874" s="42" t="s">
        <v>8879</v>
      </c>
      <c r="N1874" s="42" t="s">
        <v>8876</v>
      </c>
      <c r="O1874" s="42"/>
    </row>
    <row r="1875" spans="1:15" x14ac:dyDescent="0.3">
      <c r="A1875" s="42" t="s">
        <v>2793</v>
      </c>
      <c r="B1875" s="42" t="s">
        <v>2901</v>
      </c>
      <c r="C1875" s="43" t="s">
        <v>8878</v>
      </c>
      <c r="D1875" s="42" t="s">
        <v>154</v>
      </c>
      <c r="E1875" s="43" t="s">
        <v>2289</v>
      </c>
      <c r="F1875" s="42" t="s">
        <v>451</v>
      </c>
      <c r="G1875" s="42" t="s">
        <v>2900</v>
      </c>
      <c r="H1875" s="42" t="s">
        <v>70</v>
      </c>
      <c r="I1875" s="42" t="s">
        <v>2902</v>
      </c>
      <c r="J1875" s="42" t="s">
        <v>2795</v>
      </c>
      <c r="K1875" s="42" t="s">
        <v>231</v>
      </c>
      <c r="L1875" s="42" t="s">
        <v>275</v>
      </c>
      <c r="M1875" s="42" t="s">
        <v>454</v>
      </c>
      <c r="N1875" s="42" t="s">
        <v>8876</v>
      </c>
      <c r="O1875" s="42"/>
    </row>
    <row r="1876" spans="1:15" x14ac:dyDescent="0.3">
      <c r="A1876" s="42" t="s">
        <v>2793</v>
      </c>
      <c r="B1876" s="42" t="s">
        <v>2904</v>
      </c>
      <c r="C1876" s="43" t="s">
        <v>8878</v>
      </c>
      <c r="D1876" s="42" t="s">
        <v>154</v>
      </c>
      <c r="E1876" s="43" t="s">
        <v>2289</v>
      </c>
      <c r="F1876" s="42" t="s">
        <v>451</v>
      </c>
      <c r="G1876" s="42" t="s">
        <v>2903</v>
      </c>
      <c r="H1876" s="42" t="s">
        <v>70</v>
      </c>
      <c r="I1876" s="42" t="s">
        <v>2905</v>
      </c>
      <c r="J1876" s="42" t="s">
        <v>2795</v>
      </c>
      <c r="K1876" s="42" t="s">
        <v>231</v>
      </c>
      <c r="L1876" s="42" t="s">
        <v>275</v>
      </c>
      <c r="M1876" s="42" t="s">
        <v>454</v>
      </c>
      <c r="N1876" s="42" t="s">
        <v>8876</v>
      </c>
      <c r="O1876" s="42"/>
    </row>
    <row r="1877" spans="1:15" x14ac:dyDescent="0.3">
      <c r="A1877" s="42" t="s">
        <v>2793</v>
      </c>
      <c r="B1877" s="42" t="s">
        <v>2907</v>
      </c>
      <c r="C1877" s="43" t="s">
        <v>8878</v>
      </c>
      <c r="D1877" s="42" t="s">
        <v>154</v>
      </c>
      <c r="E1877" s="43" t="s">
        <v>2289</v>
      </c>
      <c r="F1877" s="42" t="s">
        <v>451</v>
      </c>
      <c r="G1877" s="42" t="s">
        <v>2906</v>
      </c>
      <c r="H1877" s="42" t="s">
        <v>70</v>
      </c>
      <c r="I1877" s="42" t="s">
        <v>2908</v>
      </c>
      <c r="J1877" s="42" t="s">
        <v>2795</v>
      </c>
      <c r="K1877" s="42" t="s">
        <v>231</v>
      </c>
      <c r="L1877" s="42" t="s">
        <v>275</v>
      </c>
      <c r="M1877" s="42" t="s">
        <v>454</v>
      </c>
      <c r="N1877" s="42" t="s">
        <v>8876</v>
      </c>
      <c r="O1877" s="42"/>
    </row>
    <row r="1878" spans="1:15" x14ac:dyDescent="0.3">
      <c r="A1878" s="42" t="s">
        <v>2793</v>
      </c>
      <c r="B1878" s="42" t="s">
        <v>5506</v>
      </c>
      <c r="C1878" s="43" t="s">
        <v>8878</v>
      </c>
      <c r="D1878" s="42" t="s">
        <v>154</v>
      </c>
      <c r="E1878" s="43" t="s">
        <v>2289</v>
      </c>
      <c r="F1878" s="42" t="s">
        <v>673</v>
      </c>
      <c r="G1878" s="42" t="s">
        <v>5505</v>
      </c>
      <c r="H1878" s="42" t="s">
        <v>70</v>
      </c>
      <c r="I1878" s="42" t="s">
        <v>5507</v>
      </c>
      <c r="J1878" s="42" t="s">
        <v>2795</v>
      </c>
      <c r="K1878" s="42" t="s">
        <v>231</v>
      </c>
      <c r="L1878" s="42" t="s">
        <v>275</v>
      </c>
      <c r="M1878" s="42" t="s">
        <v>9066</v>
      </c>
      <c r="N1878" s="42" t="s">
        <v>8876</v>
      </c>
      <c r="O1878" s="42"/>
    </row>
    <row r="1879" spans="1:15" x14ac:dyDescent="0.3">
      <c r="A1879" s="42" t="s">
        <v>2793</v>
      </c>
      <c r="B1879" s="42" t="s">
        <v>2910</v>
      </c>
      <c r="C1879" s="43" t="s">
        <v>8878</v>
      </c>
      <c r="D1879" s="42" t="s">
        <v>154</v>
      </c>
      <c r="E1879" s="43" t="s">
        <v>2289</v>
      </c>
      <c r="F1879" s="42" t="s">
        <v>451</v>
      </c>
      <c r="G1879" s="42" t="s">
        <v>2909</v>
      </c>
      <c r="H1879" s="42" t="s">
        <v>70</v>
      </c>
      <c r="I1879" s="42" t="s">
        <v>2911</v>
      </c>
      <c r="J1879" s="42" t="s">
        <v>2795</v>
      </c>
      <c r="K1879" s="42" t="s">
        <v>231</v>
      </c>
      <c r="L1879" s="42" t="s">
        <v>275</v>
      </c>
      <c r="M1879" s="42" t="s">
        <v>454</v>
      </c>
      <c r="N1879" s="42" t="s">
        <v>8876</v>
      </c>
      <c r="O1879" s="42"/>
    </row>
    <row r="1880" spans="1:15" x14ac:dyDescent="0.3">
      <c r="A1880" s="42" t="s">
        <v>2793</v>
      </c>
      <c r="B1880" s="42" t="s">
        <v>3941</v>
      </c>
      <c r="C1880" s="43" t="s">
        <v>2556</v>
      </c>
      <c r="D1880" s="42" t="s">
        <v>154</v>
      </c>
      <c r="E1880" s="43" t="s">
        <v>2289</v>
      </c>
      <c r="F1880" s="42" t="s">
        <v>544</v>
      </c>
      <c r="G1880" s="42" t="s">
        <v>3940</v>
      </c>
      <c r="H1880" s="42" t="s">
        <v>70</v>
      </c>
      <c r="I1880" s="42" t="s">
        <v>3942</v>
      </c>
      <c r="J1880" s="42" t="s">
        <v>2795</v>
      </c>
      <c r="K1880" s="42" t="s">
        <v>231</v>
      </c>
      <c r="L1880" s="42" t="s">
        <v>275</v>
      </c>
      <c r="M1880" s="42" t="s">
        <v>547</v>
      </c>
      <c r="N1880" s="42" t="s">
        <v>8876</v>
      </c>
      <c r="O1880" s="42"/>
    </row>
    <row r="1881" spans="1:15" x14ac:dyDescent="0.3">
      <c r="A1881" s="42" t="s">
        <v>2793</v>
      </c>
      <c r="B1881" s="42" t="s">
        <v>3944</v>
      </c>
      <c r="C1881" s="43" t="s">
        <v>2556</v>
      </c>
      <c r="D1881" s="42" t="s">
        <v>154</v>
      </c>
      <c r="E1881" s="43" t="s">
        <v>2289</v>
      </c>
      <c r="F1881" s="42" t="s">
        <v>544</v>
      </c>
      <c r="G1881" s="42" t="s">
        <v>3943</v>
      </c>
      <c r="H1881" s="42" t="s">
        <v>70</v>
      </c>
      <c r="I1881" s="42" t="s">
        <v>3945</v>
      </c>
      <c r="J1881" s="42" t="s">
        <v>2795</v>
      </c>
      <c r="K1881" s="42" t="s">
        <v>231</v>
      </c>
      <c r="L1881" s="42" t="s">
        <v>275</v>
      </c>
      <c r="M1881" s="42" t="s">
        <v>547</v>
      </c>
      <c r="N1881" s="42" t="s">
        <v>8876</v>
      </c>
      <c r="O1881" s="42"/>
    </row>
    <row r="1882" spans="1:15" x14ac:dyDescent="0.3">
      <c r="A1882" s="42" t="s">
        <v>2793</v>
      </c>
      <c r="B1882" s="42" t="s">
        <v>3330</v>
      </c>
      <c r="C1882" s="43" t="s">
        <v>8878</v>
      </c>
      <c r="D1882" s="42" t="s">
        <v>154</v>
      </c>
      <c r="E1882" s="43" t="s">
        <v>2289</v>
      </c>
      <c r="F1882" s="42" t="s">
        <v>488</v>
      </c>
      <c r="G1882" s="42" t="s">
        <v>3329</v>
      </c>
      <c r="H1882" s="42" t="s">
        <v>70</v>
      </c>
      <c r="I1882" s="42" t="s">
        <v>3331</v>
      </c>
      <c r="J1882" s="42" t="s">
        <v>2795</v>
      </c>
      <c r="K1882" s="42" t="s">
        <v>231</v>
      </c>
      <c r="L1882" s="42" t="s">
        <v>275</v>
      </c>
      <c r="M1882" s="42" t="s">
        <v>491</v>
      </c>
      <c r="N1882" s="42" t="s">
        <v>8876</v>
      </c>
      <c r="O1882" s="42"/>
    </row>
    <row r="1883" spans="1:15" x14ac:dyDescent="0.3">
      <c r="A1883" s="42" t="s">
        <v>2793</v>
      </c>
      <c r="B1883" s="42" t="s">
        <v>3333</v>
      </c>
      <c r="C1883" s="43" t="s">
        <v>8878</v>
      </c>
      <c r="D1883" s="42" t="s">
        <v>154</v>
      </c>
      <c r="E1883" s="43" t="s">
        <v>2289</v>
      </c>
      <c r="F1883" s="42" t="s">
        <v>488</v>
      </c>
      <c r="G1883" s="42" t="s">
        <v>3332</v>
      </c>
      <c r="H1883" s="42" t="s">
        <v>70</v>
      </c>
      <c r="I1883" s="42" t="s">
        <v>3334</v>
      </c>
      <c r="J1883" s="42" t="s">
        <v>2795</v>
      </c>
      <c r="K1883" s="42" t="s">
        <v>231</v>
      </c>
      <c r="L1883" s="42" t="s">
        <v>275</v>
      </c>
      <c r="M1883" s="42" t="s">
        <v>491</v>
      </c>
      <c r="N1883" s="42" t="s">
        <v>8876</v>
      </c>
      <c r="O1883" s="42"/>
    </row>
    <row r="1884" spans="1:15" x14ac:dyDescent="0.3">
      <c r="A1884" s="42" t="s">
        <v>2793</v>
      </c>
      <c r="B1884" s="42" t="s">
        <v>3983</v>
      </c>
      <c r="C1884" s="43" t="s">
        <v>2556</v>
      </c>
      <c r="D1884" s="42" t="s">
        <v>154</v>
      </c>
      <c r="E1884" s="43" t="s">
        <v>2289</v>
      </c>
      <c r="F1884" s="42" t="s">
        <v>550</v>
      </c>
      <c r="G1884" s="42" t="s">
        <v>3982</v>
      </c>
      <c r="H1884" s="42" t="s">
        <v>70</v>
      </c>
      <c r="I1884" s="42" t="s">
        <v>3984</v>
      </c>
      <c r="J1884" s="42" t="s">
        <v>2795</v>
      </c>
      <c r="K1884" s="42" t="s">
        <v>231</v>
      </c>
      <c r="L1884" s="42" t="s">
        <v>275</v>
      </c>
      <c r="M1884" s="42" t="s">
        <v>270</v>
      </c>
      <c r="N1884" s="42" t="s">
        <v>8876</v>
      </c>
      <c r="O1884" s="42"/>
    </row>
    <row r="1885" spans="1:15" x14ac:dyDescent="0.3">
      <c r="A1885" s="42" t="s">
        <v>2793</v>
      </c>
      <c r="B1885" s="42" t="s">
        <v>3986</v>
      </c>
      <c r="C1885" s="43" t="s">
        <v>2556</v>
      </c>
      <c r="D1885" s="42" t="s">
        <v>154</v>
      </c>
      <c r="E1885" s="43" t="s">
        <v>2289</v>
      </c>
      <c r="F1885" s="42" t="s">
        <v>550</v>
      </c>
      <c r="G1885" s="42" t="s">
        <v>3985</v>
      </c>
      <c r="H1885" s="42" t="s">
        <v>70</v>
      </c>
      <c r="I1885" s="42" t="s">
        <v>3987</v>
      </c>
      <c r="J1885" s="42" t="s">
        <v>2795</v>
      </c>
      <c r="K1885" s="42" t="s">
        <v>231</v>
      </c>
      <c r="L1885" s="42" t="s">
        <v>275</v>
      </c>
      <c r="M1885" s="42" t="s">
        <v>270</v>
      </c>
      <c r="N1885" s="42" t="s">
        <v>8876</v>
      </c>
      <c r="O1885" s="42"/>
    </row>
    <row r="1886" spans="1:15" x14ac:dyDescent="0.3">
      <c r="A1886" s="42" t="s">
        <v>2793</v>
      </c>
      <c r="B1886" s="42" t="s">
        <v>3935</v>
      </c>
      <c r="C1886" s="43" t="s">
        <v>8878</v>
      </c>
      <c r="D1886" s="42" t="s">
        <v>154</v>
      </c>
      <c r="E1886" s="43" t="s">
        <v>2289</v>
      </c>
      <c r="F1886" s="42" t="s">
        <v>544</v>
      </c>
      <c r="G1886" s="42" t="s">
        <v>3934</v>
      </c>
      <c r="H1886" s="42" t="s">
        <v>70</v>
      </c>
      <c r="I1886" s="42" t="s">
        <v>3936</v>
      </c>
      <c r="J1886" s="42" t="s">
        <v>2795</v>
      </c>
      <c r="K1886" s="42" t="s">
        <v>231</v>
      </c>
      <c r="L1886" s="42" t="s">
        <v>275</v>
      </c>
      <c r="M1886" s="42" t="s">
        <v>547</v>
      </c>
      <c r="N1886" s="42" t="s">
        <v>8876</v>
      </c>
      <c r="O1886" s="42"/>
    </row>
    <row r="1887" spans="1:15" x14ac:dyDescent="0.3">
      <c r="A1887" s="42" t="s">
        <v>2793</v>
      </c>
      <c r="B1887" s="42" t="s">
        <v>3412</v>
      </c>
      <c r="C1887" s="43" t="s">
        <v>2556</v>
      </c>
      <c r="D1887" s="42" t="s">
        <v>154</v>
      </c>
      <c r="E1887" s="43" t="s">
        <v>2289</v>
      </c>
      <c r="F1887" s="42" t="s">
        <v>496</v>
      </c>
      <c r="G1887" s="42" t="s">
        <v>3411</v>
      </c>
      <c r="H1887" s="42" t="s">
        <v>70</v>
      </c>
      <c r="I1887" s="42" t="s">
        <v>3413</v>
      </c>
      <c r="J1887" s="42" t="s">
        <v>2795</v>
      </c>
      <c r="K1887" s="42" t="s">
        <v>231</v>
      </c>
      <c r="L1887" s="42" t="s">
        <v>275</v>
      </c>
      <c r="M1887" s="42" t="s">
        <v>499</v>
      </c>
      <c r="N1887" s="42" t="s">
        <v>8876</v>
      </c>
      <c r="O1887" s="42"/>
    </row>
    <row r="1888" spans="1:15" x14ac:dyDescent="0.3">
      <c r="A1888" s="42" t="s">
        <v>2793</v>
      </c>
      <c r="B1888" s="42" t="s">
        <v>3913</v>
      </c>
      <c r="C1888" s="43" t="s">
        <v>2556</v>
      </c>
      <c r="D1888" s="42" t="s">
        <v>154</v>
      </c>
      <c r="E1888" s="43" t="s">
        <v>2289</v>
      </c>
      <c r="F1888" s="42" t="s">
        <v>540</v>
      </c>
      <c r="G1888" s="42" t="s">
        <v>3912</v>
      </c>
      <c r="H1888" s="42" t="s">
        <v>70</v>
      </c>
      <c r="I1888" s="42" t="s">
        <v>3914</v>
      </c>
      <c r="J1888" s="42" t="s">
        <v>2795</v>
      </c>
      <c r="K1888" s="42" t="s">
        <v>231</v>
      </c>
      <c r="L1888" s="42" t="s">
        <v>275</v>
      </c>
      <c r="M1888" s="42" t="s">
        <v>543</v>
      </c>
      <c r="N1888" s="42" t="s">
        <v>8876</v>
      </c>
      <c r="O1888" s="42"/>
    </row>
    <row r="1889" spans="1:15" x14ac:dyDescent="0.3">
      <c r="A1889" s="42" t="s">
        <v>2793</v>
      </c>
      <c r="B1889" s="42" t="s">
        <v>3916</v>
      </c>
      <c r="C1889" s="43" t="s">
        <v>2556</v>
      </c>
      <c r="D1889" s="42" t="s">
        <v>154</v>
      </c>
      <c r="E1889" s="43" t="s">
        <v>2289</v>
      </c>
      <c r="F1889" s="42" t="s">
        <v>540</v>
      </c>
      <c r="G1889" s="42" t="s">
        <v>3915</v>
      </c>
      <c r="H1889" s="42" t="s">
        <v>70</v>
      </c>
      <c r="I1889" s="42" t="s">
        <v>3917</v>
      </c>
      <c r="J1889" s="42" t="s">
        <v>2795</v>
      </c>
      <c r="K1889" s="42" t="s">
        <v>231</v>
      </c>
      <c r="L1889" s="42" t="s">
        <v>275</v>
      </c>
      <c r="M1889" s="42" t="s">
        <v>543</v>
      </c>
      <c r="N1889" s="42" t="s">
        <v>8876</v>
      </c>
      <c r="O1889" s="42"/>
    </row>
    <row r="1890" spans="1:15" x14ac:dyDescent="0.3">
      <c r="A1890" s="42" t="s">
        <v>2793</v>
      </c>
      <c r="B1890" s="42" t="s">
        <v>5515</v>
      </c>
      <c r="C1890" s="43" t="s">
        <v>8878</v>
      </c>
      <c r="D1890" s="42" t="s">
        <v>154</v>
      </c>
      <c r="E1890" s="43" t="s">
        <v>2289</v>
      </c>
      <c r="F1890" s="42" t="s">
        <v>673</v>
      </c>
      <c r="G1890" s="42" t="s">
        <v>5514</v>
      </c>
      <c r="H1890" s="42" t="s">
        <v>70</v>
      </c>
      <c r="I1890" s="42" t="s">
        <v>5516</v>
      </c>
      <c r="J1890" s="42" t="s">
        <v>2795</v>
      </c>
      <c r="K1890" s="42" t="s">
        <v>231</v>
      </c>
      <c r="L1890" s="42" t="s">
        <v>275</v>
      </c>
      <c r="M1890" s="42" t="s">
        <v>9077</v>
      </c>
      <c r="N1890" s="42" t="s">
        <v>8876</v>
      </c>
      <c r="O1890" s="42"/>
    </row>
    <row r="1891" spans="1:15" x14ac:dyDescent="0.3">
      <c r="A1891" s="42" t="s">
        <v>2793</v>
      </c>
      <c r="B1891" s="42" t="s">
        <v>5781</v>
      </c>
      <c r="C1891" s="43" t="s">
        <v>8878</v>
      </c>
      <c r="D1891" s="42" t="s">
        <v>154</v>
      </c>
      <c r="E1891" s="43" t="s">
        <v>2289</v>
      </c>
      <c r="F1891" s="42" t="s">
        <v>686</v>
      </c>
      <c r="G1891" s="42" t="s">
        <v>5780</v>
      </c>
      <c r="H1891" s="42" t="s">
        <v>70</v>
      </c>
      <c r="I1891" s="42" t="s">
        <v>5782</v>
      </c>
      <c r="J1891" s="42" t="s">
        <v>2795</v>
      </c>
      <c r="K1891" s="42" t="s">
        <v>231</v>
      </c>
      <c r="L1891" s="42" t="s">
        <v>275</v>
      </c>
      <c r="M1891" s="42" t="s">
        <v>9093</v>
      </c>
      <c r="N1891" s="42" t="s">
        <v>8876</v>
      </c>
      <c r="O1891" s="42"/>
    </row>
    <row r="1892" spans="1:15" x14ac:dyDescent="0.3">
      <c r="A1892" s="42" t="s">
        <v>2793</v>
      </c>
      <c r="B1892" s="42" t="s">
        <v>5204</v>
      </c>
      <c r="C1892" s="43" t="s">
        <v>8878</v>
      </c>
      <c r="D1892" s="42" t="s">
        <v>154</v>
      </c>
      <c r="E1892" s="43" t="s">
        <v>2289</v>
      </c>
      <c r="F1892" s="42" t="s">
        <v>662</v>
      </c>
      <c r="G1892" s="42" t="s">
        <v>5203</v>
      </c>
      <c r="H1892" s="42" t="s">
        <v>70</v>
      </c>
      <c r="I1892" s="42" t="s">
        <v>5205</v>
      </c>
      <c r="J1892" s="42" t="s">
        <v>2795</v>
      </c>
      <c r="K1892" s="42" t="s">
        <v>231</v>
      </c>
      <c r="L1892" s="42" t="s">
        <v>275</v>
      </c>
      <c r="M1892" s="42" t="s">
        <v>8879</v>
      </c>
      <c r="N1892" s="42" t="s">
        <v>8876</v>
      </c>
      <c r="O1892" s="42"/>
    </row>
    <row r="1893" spans="1:15" x14ac:dyDescent="0.3">
      <c r="A1893" s="42" t="s">
        <v>2793</v>
      </c>
      <c r="B1893" s="42" t="s">
        <v>5207</v>
      </c>
      <c r="C1893" s="43" t="s">
        <v>8878</v>
      </c>
      <c r="D1893" s="42" t="s">
        <v>154</v>
      </c>
      <c r="E1893" s="43" t="s">
        <v>2289</v>
      </c>
      <c r="F1893" s="42" t="s">
        <v>662</v>
      </c>
      <c r="G1893" s="42" t="s">
        <v>5206</v>
      </c>
      <c r="H1893" s="42" t="s">
        <v>70</v>
      </c>
      <c r="I1893" s="42" t="s">
        <v>5208</v>
      </c>
      <c r="J1893" s="42" t="s">
        <v>2795</v>
      </c>
      <c r="K1893" s="42" t="s">
        <v>231</v>
      </c>
      <c r="L1893" s="42" t="s">
        <v>275</v>
      </c>
      <c r="M1893" s="42" t="s">
        <v>8879</v>
      </c>
      <c r="N1893" s="42" t="s">
        <v>8876</v>
      </c>
      <c r="O1893" s="42"/>
    </row>
    <row r="1894" spans="1:15" x14ac:dyDescent="0.3">
      <c r="A1894" s="42" t="s">
        <v>2793</v>
      </c>
      <c r="B1894" s="42" t="s">
        <v>5210</v>
      </c>
      <c r="C1894" s="43" t="s">
        <v>8878</v>
      </c>
      <c r="D1894" s="42" t="s">
        <v>154</v>
      </c>
      <c r="E1894" s="43" t="s">
        <v>2289</v>
      </c>
      <c r="F1894" s="42" t="s">
        <v>662</v>
      </c>
      <c r="G1894" s="42" t="s">
        <v>5209</v>
      </c>
      <c r="H1894" s="42" t="s">
        <v>70</v>
      </c>
      <c r="I1894" s="42" t="s">
        <v>5211</v>
      </c>
      <c r="J1894" s="42" t="s">
        <v>2795</v>
      </c>
      <c r="K1894" s="42" t="s">
        <v>231</v>
      </c>
      <c r="L1894" s="42" t="s">
        <v>275</v>
      </c>
      <c r="M1894" s="42" t="s">
        <v>8879</v>
      </c>
      <c r="N1894" s="42" t="s">
        <v>8876</v>
      </c>
      <c r="O1894" s="42"/>
    </row>
    <row r="1895" spans="1:15" x14ac:dyDescent="0.3">
      <c r="A1895" s="42" t="s">
        <v>2793</v>
      </c>
      <c r="B1895" s="42" t="s">
        <v>5213</v>
      </c>
      <c r="C1895" s="43" t="s">
        <v>8878</v>
      </c>
      <c r="D1895" s="42" t="s">
        <v>154</v>
      </c>
      <c r="E1895" s="43" t="s">
        <v>2289</v>
      </c>
      <c r="F1895" s="42" t="s">
        <v>662</v>
      </c>
      <c r="G1895" s="42" t="s">
        <v>5212</v>
      </c>
      <c r="H1895" s="42" t="s">
        <v>70</v>
      </c>
      <c r="I1895" s="42" t="s">
        <v>5214</v>
      </c>
      <c r="J1895" s="42" t="s">
        <v>2795</v>
      </c>
      <c r="K1895" s="42" t="s">
        <v>231</v>
      </c>
      <c r="L1895" s="42" t="s">
        <v>275</v>
      </c>
      <c r="M1895" s="42" t="s">
        <v>8879</v>
      </c>
      <c r="N1895" s="42" t="s">
        <v>8876</v>
      </c>
      <c r="O1895" s="42"/>
    </row>
    <row r="1896" spans="1:15" x14ac:dyDescent="0.3">
      <c r="A1896" s="42" t="s">
        <v>2793</v>
      </c>
      <c r="B1896" s="42" t="s">
        <v>5252</v>
      </c>
      <c r="C1896" s="43" t="s">
        <v>2556</v>
      </c>
      <c r="D1896" s="42" t="s">
        <v>154</v>
      </c>
      <c r="E1896" s="43" t="s">
        <v>2289</v>
      </c>
      <c r="F1896" s="42" t="s">
        <v>664</v>
      </c>
      <c r="G1896" s="42" t="s">
        <v>5251</v>
      </c>
      <c r="H1896" s="42" t="s">
        <v>70</v>
      </c>
      <c r="I1896" s="42" t="s">
        <v>5253</v>
      </c>
      <c r="J1896" s="42" t="s">
        <v>2795</v>
      </c>
      <c r="K1896" s="42" t="s">
        <v>231</v>
      </c>
      <c r="L1896" s="42" t="s">
        <v>275</v>
      </c>
      <c r="M1896" s="42" t="s">
        <v>8879</v>
      </c>
      <c r="N1896" s="42" t="s">
        <v>8876</v>
      </c>
      <c r="O1896" s="42"/>
    </row>
    <row r="1897" spans="1:15" x14ac:dyDescent="0.3">
      <c r="A1897" s="42" t="s">
        <v>2793</v>
      </c>
      <c r="B1897" s="42" t="s">
        <v>5255</v>
      </c>
      <c r="C1897" s="43" t="s">
        <v>2556</v>
      </c>
      <c r="D1897" s="42" t="s">
        <v>154</v>
      </c>
      <c r="E1897" s="43" t="s">
        <v>2289</v>
      </c>
      <c r="F1897" s="42" t="s">
        <v>664</v>
      </c>
      <c r="G1897" s="42" t="s">
        <v>5254</v>
      </c>
      <c r="H1897" s="42" t="s">
        <v>70</v>
      </c>
      <c r="I1897" s="42" t="s">
        <v>5256</v>
      </c>
      <c r="J1897" s="42" t="s">
        <v>2795</v>
      </c>
      <c r="K1897" s="42" t="s">
        <v>231</v>
      </c>
      <c r="L1897" s="42" t="s">
        <v>275</v>
      </c>
      <c r="M1897" s="42" t="s">
        <v>8879</v>
      </c>
      <c r="N1897" s="42" t="s">
        <v>8876</v>
      </c>
      <c r="O1897" s="42"/>
    </row>
    <row r="1898" spans="1:15" x14ac:dyDescent="0.3">
      <c r="A1898" s="42" t="s">
        <v>2793</v>
      </c>
      <c r="B1898" s="42" t="s">
        <v>5216</v>
      </c>
      <c r="C1898" s="43" t="s">
        <v>8878</v>
      </c>
      <c r="D1898" s="42" t="s">
        <v>154</v>
      </c>
      <c r="E1898" s="43" t="s">
        <v>2289</v>
      </c>
      <c r="F1898" s="42" t="s">
        <v>662</v>
      </c>
      <c r="G1898" s="42" t="s">
        <v>5215</v>
      </c>
      <c r="H1898" s="42" t="s">
        <v>70</v>
      </c>
      <c r="I1898" s="42" t="s">
        <v>5217</v>
      </c>
      <c r="J1898" s="42" t="s">
        <v>2795</v>
      </c>
      <c r="K1898" s="42" t="s">
        <v>231</v>
      </c>
      <c r="L1898" s="42" t="s">
        <v>275</v>
      </c>
      <c r="M1898" s="42" t="s">
        <v>8879</v>
      </c>
      <c r="N1898" s="42" t="s">
        <v>8876</v>
      </c>
      <c r="O1898" s="42"/>
    </row>
    <row r="1899" spans="1:15" x14ac:dyDescent="0.3">
      <c r="A1899" s="42" t="s">
        <v>2793</v>
      </c>
      <c r="B1899" s="42" t="s">
        <v>5219</v>
      </c>
      <c r="C1899" s="43" t="s">
        <v>8878</v>
      </c>
      <c r="D1899" s="42" t="s">
        <v>154</v>
      </c>
      <c r="E1899" s="43" t="s">
        <v>2289</v>
      </c>
      <c r="F1899" s="42" t="s">
        <v>662</v>
      </c>
      <c r="G1899" s="42" t="s">
        <v>5218</v>
      </c>
      <c r="H1899" s="42" t="s">
        <v>70</v>
      </c>
      <c r="I1899" s="42" t="s">
        <v>5220</v>
      </c>
      <c r="J1899" s="42" t="s">
        <v>2795</v>
      </c>
      <c r="K1899" s="42" t="s">
        <v>231</v>
      </c>
      <c r="L1899" s="42" t="s">
        <v>275</v>
      </c>
      <c r="M1899" s="42" t="s">
        <v>8879</v>
      </c>
      <c r="N1899" s="42" t="s">
        <v>8876</v>
      </c>
      <c r="O1899" s="42"/>
    </row>
    <row r="1900" spans="1:15" x14ac:dyDescent="0.3">
      <c r="A1900" s="42" t="s">
        <v>2793</v>
      </c>
      <c r="B1900" s="42" t="s">
        <v>5888</v>
      </c>
      <c r="C1900" s="43" t="s">
        <v>2556</v>
      </c>
      <c r="D1900" s="42" t="s">
        <v>154</v>
      </c>
      <c r="E1900" s="43" t="s">
        <v>2289</v>
      </c>
      <c r="F1900" s="42" t="s">
        <v>690</v>
      </c>
      <c r="G1900" s="42" t="s">
        <v>5887</v>
      </c>
      <c r="H1900" s="42" t="s">
        <v>70</v>
      </c>
      <c r="I1900" s="42" t="s">
        <v>5889</v>
      </c>
      <c r="J1900" s="42" t="s">
        <v>2795</v>
      </c>
      <c r="K1900" s="42" t="s">
        <v>231</v>
      </c>
      <c r="L1900" s="42" t="s">
        <v>275</v>
      </c>
      <c r="M1900" s="42" t="s">
        <v>681</v>
      </c>
      <c r="N1900" s="42" t="s">
        <v>8876</v>
      </c>
      <c r="O1900" s="42"/>
    </row>
    <row r="1901" spans="1:15" x14ac:dyDescent="0.3">
      <c r="A1901" s="42" t="s">
        <v>2793</v>
      </c>
      <c r="B1901" s="42" t="s">
        <v>3403</v>
      </c>
      <c r="C1901" s="43" t="s">
        <v>8878</v>
      </c>
      <c r="D1901" s="42" t="s">
        <v>154</v>
      </c>
      <c r="E1901" s="43" t="s">
        <v>2289</v>
      </c>
      <c r="F1901" s="42" t="s">
        <v>496</v>
      </c>
      <c r="G1901" s="42" t="s">
        <v>3402</v>
      </c>
      <c r="H1901" s="42" t="s">
        <v>70</v>
      </c>
      <c r="I1901" s="42" t="s">
        <v>3404</v>
      </c>
      <c r="J1901" s="42" t="s">
        <v>2795</v>
      </c>
      <c r="K1901" s="42" t="s">
        <v>231</v>
      </c>
      <c r="L1901" s="42" t="s">
        <v>275</v>
      </c>
      <c r="M1901" s="42" t="s">
        <v>499</v>
      </c>
      <c r="N1901" s="42" t="s">
        <v>8876</v>
      </c>
      <c r="O1901" s="42"/>
    </row>
    <row r="1902" spans="1:15" x14ac:dyDescent="0.3">
      <c r="A1902" s="42" t="s">
        <v>2793</v>
      </c>
      <c r="B1902" s="42" t="s">
        <v>5287</v>
      </c>
      <c r="C1902" s="43" t="s">
        <v>2556</v>
      </c>
      <c r="D1902" s="42" t="s">
        <v>154</v>
      </c>
      <c r="E1902" s="43" t="s">
        <v>2289</v>
      </c>
      <c r="F1902" s="42" t="s">
        <v>664</v>
      </c>
      <c r="G1902" s="42" t="s">
        <v>5286</v>
      </c>
      <c r="H1902" s="42" t="s">
        <v>70</v>
      </c>
      <c r="I1902" s="42" t="s">
        <v>5288</v>
      </c>
      <c r="J1902" s="42" t="s">
        <v>2795</v>
      </c>
      <c r="K1902" s="42" t="s">
        <v>231</v>
      </c>
      <c r="L1902" s="42" t="s">
        <v>275</v>
      </c>
      <c r="M1902" s="42" t="s">
        <v>655</v>
      </c>
      <c r="N1902" s="42" t="s">
        <v>8876</v>
      </c>
      <c r="O1902" s="42"/>
    </row>
    <row r="1903" spans="1:15" x14ac:dyDescent="0.3">
      <c r="A1903" s="42" t="s">
        <v>2813</v>
      </c>
      <c r="B1903" s="42" t="s">
        <v>3575</v>
      </c>
      <c r="C1903" s="43" t="s">
        <v>2556</v>
      </c>
      <c r="D1903" s="42" t="s">
        <v>154</v>
      </c>
      <c r="E1903" s="43" t="s">
        <v>2289</v>
      </c>
      <c r="F1903" s="42" t="s">
        <v>510</v>
      </c>
      <c r="G1903" s="42" t="s">
        <v>3574</v>
      </c>
      <c r="H1903" s="42" t="s">
        <v>70</v>
      </c>
      <c r="I1903" s="42" t="s">
        <v>3576</v>
      </c>
      <c r="J1903" s="42" t="s">
        <v>2815</v>
      </c>
      <c r="K1903" s="42" t="s">
        <v>231</v>
      </c>
      <c r="L1903" s="42" t="s">
        <v>275</v>
      </c>
      <c r="M1903" s="42" t="s">
        <v>507</v>
      </c>
      <c r="N1903" s="42" t="s">
        <v>8876</v>
      </c>
      <c r="O1903" s="42"/>
    </row>
    <row r="1904" spans="1:15" x14ac:dyDescent="0.3">
      <c r="A1904" s="42" t="s">
        <v>2813</v>
      </c>
      <c r="B1904" s="42" t="s">
        <v>5261</v>
      </c>
      <c r="C1904" s="43" t="s">
        <v>2556</v>
      </c>
      <c r="D1904" s="42" t="s">
        <v>154</v>
      </c>
      <c r="E1904" s="43" t="s">
        <v>2289</v>
      </c>
      <c r="F1904" s="42" t="s">
        <v>664</v>
      </c>
      <c r="G1904" s="42" t="s">
        <v>5260</v>
      </c>
      <c r="H1904" s="42" t="s">
        <v>70</v>
      </c>
      <c r="I1904" s="42" t="s">
        <v>5262</v>
      </c>
      <c r="J1904" s="42" t="s">
        <v>2815</v>
      </c>
      <c r="K1904" s="42" t="s">
        <v>231</v>
      </c>
      <c r="L1904" s="42" t="s">
        <v>275</v>
      </c>
      <c r="M1904" s="42" t="s">
        <v>8879</v>
      </c>
      <c r="N1904" s="42" t="s">
        <v>8876</v>
      </c>
      <c r="O1904" s="42"/>
    </row>
    <row r="1905" spans="1:15" x14ac:dyDescent="0.3">
      <c r="A1905" s="42" t="s">
        <v>2813</v>
      </c>
      <c r="B1905" s="42" t="s">
        <v>5647</v>
      </c>
      <c r="C1905" s="43" t="s">
        <v>8878</v>
      </c>
      <c r="D1905" s="42" t="s">
        <v>154</v>
      </c>
      <c r="E1905" s="43" t="s">
        <v>2289</v>
      </c>
      <c r="F1905" s="42" t="s">
        <v>679</v>
      </c>
      <c r="G1905" s="42" t="s">
        <v>5646</v>
      </c>
      <c r="H1905" s="42" t="s">
        <v>70</v>
      </c>
      <c r="I1905" s="42" t="s">
        <v>5648</v>
      </c>
      <c r="J1905" s="42" t="s">
        <v>2815</v>
      </c>
      <c r="K1905" s="42" t="s">
        <v>231</v>
      </c>
      <c r="L1905" s="42" t="s">
        <v>275</v>
      </c>
      <c r="M1905" s="42" t="s">
        <v>9085</v>
      </c>
      <c r="N1905" s="42" t="s">
        <v>8876</v>
      </c>
      <c r="O1905" s="42"/>
    </row>
    <row r="1906" spans="1:15" x14ac:dyDescent="0.3">
      <c r="A1906" s="42" t="s">
        <v>2813</v>
      </c>
      <c r="B1906" s="42" t="s">
        <v>3959</v>
      </c>
      <c r="C1906" s="43" t="s">
        <v>8878</v>
      </c>
      <c r="D1906" s="42" t="s">
        <v>154</v>
      </c>
      <c r="E1906" s="43" t="s">
        <v>2289</v>
      </c>
      <c r="F1906" s="42" t="s">
        <v>550</v>
      </c>
      <c r="G1906" s="42" t="s">
        <v>3958</v>
      </c>
      <c r="H1906" s="42" t="s">
        <v>70</v>
      </c>
      <c r="I1906" s="42" t="s">
        <v>3960</v>
      </c>
      <c r="J1906" s="42" t="s">
        <v>2815</v>
      </c>
      <c r="K1906" s="42" t="s">
        <v>231</v>
      </c>
      <c r="L1906" s="42" t="s">
        <v>275</v>
      </c>
      <c r="M1906" s="42" t="s">
        <v>270</v>
      </c>
      <c r="N1906" s="42" t="s">
        <v>8876</v>
      </c>
      <c r="O1906" s="42"/>
    </row>
    <row r="1907" spans="1:15" x14ac:dyDescent="0.3">
      <c r="A1907" s="42" t="s">
        <v>2813</v>
      </c>
      <c r="B1907" s="42" t="s">
        <v>5893</v>
      </c>
      <c r="C1907" s="43" t="s">
        <v>2556</v>
      </c>
      <c r="D1907" s="42" t="s">
        <v>154</v>
      </c>
      <c r="E1907" s="43" t="s">
        <v>2289</v>
      </c>
      <c r="F1907" s="42" t="s">
        <v>690</v>
      </c>
      <c r="G1907" s="42" t="s">
        <v>5892</v>
      </c>
      <c r="H1907" s="42" t="s">
        <v>70</v>
      </c>
      <c r="I1907" s="42" t="s">
        <v>5894</v>
      </c>
      <c r="J1907" s="42" t="s">
        <v>2815</v>
      </c>
      <c r="K1907" s="42" t="s">
        <v>231</v>
      </c>
      <c r="L1907" s="42" t="s">
        <v>275</v>
      </c>
      <c r="M1907" s="42" t="s">
        <v>9071</v>
      </c>
      <c r="N1907" s="42" t="s">
        <v>8876</v>
      </c>
      <c r="O1907" s="42"/>
    </row>
    <row r="1908" spans="1:15" x14ac:dyDescent="0.3">
      <c r="A1908" s="42" t="s">
        <v>2813</v>
      </c>
      <c r="B1908" s="42" t="s">
        <v>5015</v>
      </c>
      <c r="C1908" s="43" t="s">
        <v>8878</v>
      </c>
      <c r="D1908" s="42" t="s">
        <v>154</v>
      </c>
      <c r="E1908" s="43" t="s">
        <v>2289</v>
      </c>
      <c r="F1908" s="42" t="s">
        <v>653</v>
      </c>
      <c r="G1908" s="42" t="s">
        <v>5014</v>
      </c>
      <c r="H1908" s="42" t="s">
        <v>70</v>
      </c>
      <c r="I1908" s="42" t="s">
        <v>5016</v>
      </c>
      <c r="J1908" s="42" t="s">
        <v>2815</v>
      </c>
      <c r="K1908" s="42" t="s">
        <v>231</v>
      </c>
      <c r="L1908" s="42" t="s">
        <v>275</v>
      </c>
      <c r="M1908" s="42" t="s">
        <v>8879</v>
      </c>
      <c r="N1908" s="42" t="s">
        <v>8876</v>
      </c>
      <c r="O1908" s="42"/>
    </row>
    <row r="1909" spans="1:15" x14ac:dyDescent="0.3">
      <c r="A1909" s="42" t="s">
        <v>2813</v>
      </c>
      <c r="B1909" s="42" t="s">
        <v>5705</v>
      </c>
      <c r="C1909" s="43" t="s">
        <v>8878</v>
      </c>
      <c r="D1909" s="42" t="s">
        <v>154</v>
      </c>
      <c r="E1909" s="43" t="s">
        <v>2289</v>
      </c>
      <c r="F1909" s="42" t="s">
        <v>682</v>
      </c>
      <c r="G1909" s="42" t="s">
        <v>5704</v>
      </c>
      <c r="H1909" s="42" t="s">
        <v>70</v>
      </c>
      <c r="I1909" s="42" t="s">
        <v>5706</v>
      </c>
      <c r="J1909" s="42" t="s">
        <v>2815</v>
      </c>
      <c r="K1909" s="42" t="s">
        <v>231</v>
      </c>
      <c r="L1909" s="42" t="s">
        <v>275</v>
      </c>
      <c r="M1909" s="42" t="s">
        <v>681</v>
      </c>
      <c r="N1909" s="42" t="s">
        <v>8876</v>
      </c>
      <c r="O1909" s="42"/>
    </row>
    <row r="1910" spans="1:15" x14ac:dyDescent="0.3">
      <c r="A1910" s="42" t="s">
        <v>2813</v>
      </c>
      <c r="B1910" s="42" t="s">
        <v>5549</v>
      </c>
      <c r="C1910" s="43" t="s">
        <v>2556</v>
      </c>
      <c r="D1910" s="42" t="s">
        <v>154</v>
      </c>
      <c r="E1910" s="43" t="s">
        <v>2289</v>
      </c>
      <c r="F1910" s="42" t="s">
        <v>675</v>
      </c>
      <c r="G1910" s="42" t="s">
        <v>5548</v>
      </c>
      <c r="H1910" s="42" t="s">
        <v>70</v>
      </c>
      <c r="I1910" s="42" t="s">
        <v>5550</v>
      </c>
      <c r="J1910" s="42" t="s">
        <v>2815</v>
      </c>
      <c r="K1910" s="42" t="s">
        <v>231</v>
      </c>
      <c r="L1910" s="42" t="s">
        <v>275</v>
      </c>
      <c r="M1910" s="42" t="s">
        <v>672</v>
      </c>
      <c r="N1910" s="42" t="s">
        <v>8876</v>
      </c>
      <c r="O1910" s="42"/>
    </row>
    <row r="1911" spans="1:15" x14ac:dyDescent="0.3">
      <c r="A1911" s="42" t="s">
        <v>2813</v>
      </c>
      <c r="B1911" s="42" t="s">
        <v>5264</v>
      </c>
      <c r="C1911" s="43" t="s">
        <v>2556</v>
      </c>
      <c r="D1911" s="42" t="s">
        <v>154</v>
      </c>
      <c r="E1911" s="43" t="s">
        <v>2289</v>
      </c>
      <c r="F1911" s="42" t="s">
        <v>664</v>
      </c>
      <c r="G1911" s="42" t="s">
        <v>5263</v>
      </c>
      <c r="H1911" s="42" t="s">
        <v>70</v>
      </c>
      <c r="I1911" s="42" t="s">
        <v>5265</v>
      </c>
      <c r="J1911" s="42" t="s">
        <v>2815</v>
      </c>
      <c r="K1911" s="42" t="s">
        <v>231</v>
      </c>
      <c r="L1911" s="42" t="s">
        <v>275</v>
      </c>
      <c r="M1911" s="42" t="s">
        <v>8879</v>
      </c>
      <c r="N1911" s="42" t="s">
        <v>8876</v>
      </c>
      <c r="O1911" s="42"/>
    </row>
    <row r="1912" spans="1:15" x14ac:dyDescent="0.3">
      <c r="A1912" s="42" t="s">
        <v>2813</v>
      </c>
      <c r="B1912" s="42" t="s">
        <v>5872</v>
      </c>
      <c r="C1912" s="43" t="s">
        <v>2556</v>
      </c>
      <c r="D1912" s="42" t="s">
        <v>154</v>
      </c>
      <c r="E1912" s="43" t="s">
        <v>2289</v>
      </c>
      <c r="F1912" s="42" t="s">
        <v>688</v>
      </c>
      <c r="G1912" s="42" t="s">
        <v>5871</v>
      </c>
      <c r="H1912" s="42" t="s">
        <v>70</v>
      </c>
      <c r="I1912" s="42" t="s">
        <v>5873</v>
      </c>
      <c r="J1912" s="42" t="s">
        <v>2815</v>
      </c>
      <c r="K1912" s="42" t="s">
        <v>231</v>
      </c>
      <c r="L1912" s="42" t="s">
        <v>275</v>
      </c>
      <c r="M1912" s="42" t="s">
        <v>9089</v>
      </c>
      <c r="N1912" s="42" t="s">
        <v>8876</v>
      </c>
      <c r="O1912" s="42"/>
    </row>
    <row r="1913" spans="1:15" x14ac:dyDescent="0.3">
      <c r="A1913" s="42" t="s">
        <v>2813</v>
      </c>
      <c r="B1913" s="42" t="s">
        <v>5279</v>
      </c>
      <c r="C1913" s="43" t="s">
        <v>2556</v>
      </c>
      <c r="D1913" s="42" t="s">
        <v>154</v>
      </c>
      <c r="E1913" s="43" t="s">
        <v>2289</v>
      </c>
      <c r="F1913" s="42" t="s">
        <v>664</v>
      </c>
      <c r="G1913" s="42" t="s">
        <v>5278</v>
      </c>
      <c r="H1913" s="42" t="s">
        <v>70</v>
      </c>
      <c r="I1913" s="42" t="s">
        <v>5280</v>
      </c>
      <c r="J1913" s="42" t="s">
        <v>2815</v>
      </c>
      <c r="K1913" s="42" t="s">
        <v>231</v>
      </c>
      <c r="L1913" s="42" t="s">
        <v>275</v>
      </c>
      <c r="M1913" s="42" t="s">
        <v>655</v>
      </c>
      <c r="N1913" s="42" t="s">
        <v>8876</v>
      </c>
      <c r="O1913" s="42"/>
    </row>
    <row r="1914" spans="1:15" x14ac:dyDescent="0.3">
      <c r="A1914" s="42" t="s">
        <v>2813</v>
      </c>
      <c r="B1914" s="42" t="s">
        <v>3450</v>
      </c>
      <c r="C1914" s="43" t="s">
        <v>2556</v>
      </c>
      <c r="D1914" s="42" t="s">
        <v>154</v>
      </c>
      <c r="E1914" s="43" t="s">
        <v>2289</v>
      </c>
      <c r="F1914" s="42" t="s">
        <v>500</v>
      </c>
      <c r="G1914" s="45" t="s">
        <v>3449</v>
      </c>
      <c r="H1914" s="42" t="s">
        <v>70</v>
      </c>
      <c r="I1914" s="42" t="s">
        <v>3451</v>
      </c>
      <c r="J1914" s="42" t="s">
        <v>2815</v>
      </c>
      <c r="K1914" s="42" t="s">
        <v>231</v>
      </c>
      <c r="L1914" s="42" t="s">
        <v>275</v>
      </c>
      <c r="M1914" s="42" t="s">
        <v>503</v>
      </c>
      <c r="N1914" s="42" t="s">
        <v>8876</v>
      </c>
      <c r="O1914" s="42" t="s">
        <v>9113</v>
      </c>
    </row>
    <row r="1915" spans="1:15" x14ac:dyDescent="0.3">
      <c r="A1915" s="42" t="s">
        <v>2813</v>
      </c>
      <c r="B1915" s="42" t="s">
        <v>3453</v>
      </c>
      <c r="C1915" s="43" t="s">
        <v>2556</v>
      </c>
      <c r="D1915" s="42" t="s">
        <v>154</v>
      </c>
      <c r="E1915" s="43" t="s">
        <v>2289</v>
      </c>
      <c r="F1915" s="42" t="s">
        <v>500</v>
      </c>
      <c r="G1915" s="42" t="s">
        <v>3452</v>
      </c>
      <c r="H1915" s="42" t="s">
        <v>70</v>
      </c>
      <c r="I1915" s="42" t="s">
        <v>3454</v>
      </c>
      <c r="J1915" s="42" t="s">
        <v>2815</v>
      </c>
      <c r="K1915" s="42" t="s">
        <v>231</v>
      </c>
      <c r="L1915" s="42" t="s">
        <v>275</v>
      </c>
      <c r="M1915" s="42" t="s">
        <v>503</v>
      </c>
      <c r="N1915" s="42" t="s">
        <v>8876</v>
      </c>
      <c r="O1915" s="42"/>
    </row>
    <row r="1916" spans="1:15" x14ac:dyDescent="0.3">
      <c r="A1916" s="42" t="s">
        <v>2813</v>
      </c>
      <c r="B1916" s="42" t="s">
        <v>3956</v>
      </c>
      <c r="C1916" s="43" t="s">
        <v>2556</v>
      </c>
      <c r="D1916" s="42" t="s">
        <v>154</v>
      </c>
      <c r="E1916" s="43" t="s">
        <v>2289</v>
      </c>
      <c r="F1916" s="42" t="s">
        <v>548</v>
      </c>
      <c r="G1916" s="42" t="s">
        <v>3955</v>
      </c>
      <c r="H1916" s="42" t="s">
        <v>70</v>
      </c>
      <c r="I1916" s="42" t="s">
        <v>3957</v>
      </c>
      <c r="J1916" s="42" t="s">
        <v>2815</v>
      </c>
      <c r="K1916" s="42" t="s">
        <v>231</v>
      </c>
      <c r="L1916" s="42" t="s">
        <v>275</v>
      </c>
      <c r="M1916" s="42" t="s">
        <v>266</v>
      </c>
      <c r="N1916" s="42" t="s">
        <v>8876</v>
      </c>
      <c r="O1916" s="42"/>
    </row>
    <row r="1917" spans="1:15" x14ac:dyDescent="0.3">
      <c r="A1917" s="42" t="s">
        <v>2813</v>
      </c>
      <c r="B1917" s="42" t="s">
        <v>3623</v>
      </c>
      <c r="C1917" s="43" t="s">
        <v>2556</v>
      </c>
      <c r="D1917" s="42" t="s">
        <v>154</v>
      </c>
      <c r="E1917" s="43" t="s">
        <v>2289</v>
      </c>
      <c r="F1917" s="42" t="s">
        <v>510</v>
      </c>
      <c r="G1917" s="42" t="s">
        <v>3622</v>
      </c>
      <c r="H1917" s="42" t="s">
        <v>70</v>
      </c>
      <c r="I1917" s="42" t="s">
        <v>3624</v>
      </c>
      <c r="J1917" s="42" t="s">
        <v>2815</v>
      </c>
      <c r="K1917" s="42" t="s">
        <v>231</v>
      </c>
      <c r="L1917" s="42" t="s">
        <v>275</v>
      </c>
      <c r="M1917" s="42" t="s">
        <v>507</v>
      </c>
      <c r="N1917" s="42" t="s">
        <v>8876</v>
      </c>
      <c r="O1917" s="42"/>
    </row>
    <row r="1918" spans="1:15" x14ac:dyDescent="0.3">
      <c r="A1918" s="42" t="s">
        <v>2813</v>
      </c>
      <c r="B1918" s="42" t="s">
        <v>5103</v>
      </c>
      <c r="C1918" s="43" t="s">
        <v>8878</v>
      </c>
      <c r="D1918" s="42" t="s">
        <v>154</v>
      </c>
      <c r="E1918" s="43" t="s">
        <v>2289</v>
      </c>
      <c r="F1918" s="42" t="s">
        <v>658</v>
      </c>
      <c r="G1918" s="42" t="s">
        <v>5102</v>
      </c>
      <c r="H1918" s="42" t="s">
        <v>70</v>
      </c>
      <c r="I1918" s="42" t="s">
        <v>5104</v>
      </c>
      <c r="J1918" s="42" t="s">
        <v>2815</v>
      </c>
      <c r="K1918" s="42" t="s">
        <v>231</v>
      </c>
      <c r="L1918" s="42" t="s">
        <v>275</v>
      </c>
      <c r="M1918" s="42" t="s">
        <v>8879</v>
      </c>
      <c r="N1918" s="42" t="s">
        <v>8876</v>
      </c>
      <c r="O1918" s="42"/>
    </row>
    <row r="1919" spans="1:15" x14ac:dyDescent="0.3">
      <c r="A1919" s="42" t="s">
        <v>2813</v>
      </c>
      <c r="B1919" s="42" t="s">
        <v>3811</v>
      </c>
      <c r="C1919" s="43" t="s">
        <v>2556</v>
      </c>
      <c r="D1919" s="42" t="s">
        <v>154</v>
      </c>
      <c r="E1919" s="43" t="s">
        <v>2289</v>
      </c>
      <c r="F1919" s="42" t="s">
        <v>694</v>
      </c>
      <c r="G1919" s="42" t="s">
        <v>5991</v>
      </c>
      <c r="H1919" s="42" t="s">
        <v>70</v>
      </c>
      <c r="I1919" s="42" t="s">
        <v>5992</v>
      </c>
      <c r="J1919" s="42" t="s">
        <v>2815</v>
      </c>
      <c r="K1919" s="42" t="s">
        <v>231</v>
      </c>
      <c r="L1919" s="42" t="s">
        <v>275</v>
      </c>
      <c r="M1919" s="42" t="s">
        <v>9092</v>
      </c>
      <c r="N1919" s="42" t="s">
        <v>8876</v>
      </c>
      <c r="O1919" s="42"/>
    </row>
    <row r="1920" spans="1:15" x14ac:dyDescent="0.3">
      <c r="A1920" s="42" t="s">
        <v>2813</v>
      </c>
      <c r="B1920" s="42" t="s">
        <v>5563</v>
      </c>
      <c r="C1920" s="43" t="s">
        <v>2556</v>
      </c>
      <c r="D1920" s="42" t="s">
        <v>154</v>
      </c>
      <c r="E1920" s="43" t="s">
        <v>2289</v>
      </c>
      <c r="F1920" s="42" t="s">
        <v>690</v>
      </c>
      <c r="G1920" s="42" t="s">
        <v>5890</v>
      </c>
      <c r="H1920" s="42" t="s">
        <v>70</v>
      </c>
      <c r="I1920" s="42" t="s">
        <v>5891</v>
      </c>
      <c r="J1920" s="42" t="s">
        <v>2815</v>
      </c>
      <c r="K1920" s="42" t="s">
        <v>231</v>
      </c>
      <c r="L1920" s="42" t="s">
        <v>275</v>
      </c>
      <c r="M1920" s="42" t="s">
        <v>681</v>
      </c>
      <c r="N1920" s="42" t="s">
        <v>8876</v>
      </c>
      <c r="O1920" s="42"/>
    </row>
    <row r="1921" spans="1:15" x14ac:dyDescent="0.3">
      <c r="A1921" s="42" t="s">
        <v>2813</v>
      </c>
      <c r="B1921" s="42" t="s">
        <v>2814</v>
      </c>
      <c r="C1921" s="43" t="s">
        <v>8878</v>
      </c>
      <c r="D1921" s="42" t="s">
        <v>154</v>
      </c>
      <c r="E1921" s="43" t="s">
        <v>2289</v>
      </c>
      <c r="F1921" s="42" t="s">
        <v>445</v>
      </c>
      <c r="G1921" s="42" t="s">
        <v>2812</v>
      </c>
      <c r="H1921" s="42" t="s">
        <v>70</v>
      </c>
      <c r="I1921" s="42" t="s">
        <v>2816</v>
      </c>
      <c r="J1921" s="42" t="s">
        <v>2815</v>
      </c>
      <c r="K1921" s="42" t="s">
        <v>231</v>
      </c>
      <c r="L1921" s="42" t="s">
        <v>275</v>
      </c>
      <c r="M1921" s="42" t="s">
        <v>448</v>
      </c>
      <c r="N1921" s="42" t="s">
        <v>8876</v>
      </c>
      <c r="O1921" s="42"/>
    </row>
    <row r="1922" spans="1:15" x14ac:dyDescent="0.3">
      <c r="A1922" s="42" t="s">
        <v>2813</v>
      </c>
      <c r="B1922" s="42" t="s">
        <v>3767</v>
      </c>
      <c r="C1922" s="43" t="s">
        <v>8878</v>
      </c>
      <c r="D1922" s="42" t="s">
        <v>154</v>
      </c>
      <c r="E1922" s="43" t="s">
        <v>2289</v>
      </c>
      <c r="F1922" s="42" t="s">
        <v>658</v>
      </c>
      <c r="G1922" s="42" t="s">
        <v>5120</v>
      </c>
      <c r="H1922" s="42" t="s">
        <v>70</v>
      </c>
      <c r="I1922" s="42" t="s">
        <v>5121</v>
      </c>
      <c r="J1922" s="42" t="s">
        <v>2815</v>
      </c>
      <c r="K1922" s="42" t="s">
        <v>231</v>
      </c>
      <c r="L1922" s="42" t="s">
        <v>275</v>
      </c>
      <c r="M1922" s="42" t="s">
        <v>655</v>
      </c>
      <c r="N1922" s="42" t="s">
        <v>8876</v>
      </c>
      <c r="O1922" s="42"/>
    </row>
    <row r="1923" spans="1:15" x14ac:dyDescent="0.3">
      <c r="A1923" s="42" t="s">
        <v>2813</v>
      </c>
      <c r="B1923" s="42" t="s">
        <v>3770</v>
      </c>
      <c r="C1923" s="43" t="s">
        <v>2556</v>
      </c>
      <c r="D1923" s="42" t="s">
        <v>154</v>
      </c>
      <c r="E1923" s="43" t="s">
        <v>2289</v>
      </c>
      <c r="F1923" s="42" t="s">
        <v>688</v>
      </c>
      <c r="G1923" s="42" t="s">
        <v>5885</v>
      </c>
      <c r="H1923" s="42" t="s">
        <v>70</v>
      </c>
      <c r="I1923" s="42" t="s">
        <v>5886</v>
      </c>
      <c r="J1923" s="42" t="s">
        <v>2815</v>
      </c>
      <c r="K1923" s="42" t="s">
        <v>231</v>
      </c>
      <c r="L1923" s="42" t="s">
        <v>275</v>
      </c>
      <c r="M1923" s="42" t="s">
        <v>9068</v>
      </c>
      <c r="N1923" s="42" t="s">
        <v>8876</v>
      </c>
      <c r="O1923" s="42"/>
    </row>
    <row r="1924" spans="1:15" x14ac:dyDescent="0.3">
      <c r="A1924" s="42" t="s">
        <v>2813</v>
      </c>
      <c r="B1924" s="42" t="s">
        <v>3339</v>
      </c>
      <c r="C1924" s="43" t="s">
        <v>2556</v>
      </c>
      <c r="D1924" s="42" t="s">
        <v>154</v>
      </c>
      <c r="E1924" s="43" t="s">
        <v>2289</v>
      </c>
      <c r="F1924" s="42" t="s">
        <v>488</v>
      </c>
      <c r="G1924" s="42" t="s">
        <v>3338</v>
      </c>
      <c r="H1924" s="42" t="s">
        <v>70</v>
      </c>
      <c r="I1924" s="42" t="s">
        <v>3340</v>
      </c>
      <c r="J1924" s="42" t="s">
        <v>2815</v>
      </c>
      <c r="K1924" s="42" t="s">
        <v>231</v>
      </c>
      <c r="L1924" s="42" t="s">
        <v>275</v>
      </c>
      <c r="M1924" s="42" t="s">
        <v>491</v>
      </c>
      <c r="N1924" s="42" t="s">
        <v>8876</v>
      </c>
      <c r="O1924" s="42"/>
    </row>
    <row r="1925" spans="1:15" x14ac:dyDescent="0.3">
      <c r="A1925" s="42" t="s">
        <v>2813</v>
      </c>
      <c r="B1925" s="42" t="s">
        <v>3968</v>
      </c>
      <c r="C1925" s="43" t="s">
        <v>8878</v>
      </c>
      <c r="D1925" s="42" t="s">
        <v>154</v>
      </c>
      <c r="E1925" s="43" t="s">
        <v>2289</v>
      </c>
      <c r="F1925" s="42" t="s">
        <v>550</v>
      </c>
      <c r="G1925" s="42" t="s">
        <v>3967</v>
      </c>
      <c r="H1925" s="42" t="s">
        <v>70</v>
      </c>
      <c r="I1925" s="42" t="s">
        <v>3969</v>
      </c>
      <c r="J1925" s="42" t="s">
        <v>2815</v>
      </c>
      <c r="K1925" s="42" t="s">
        <v>231</v>
      </c>
      <c r="L1925" s="42" t="s">
        <v>275</v>
      </c>
      <c r="M1925" s="42" t="s">
        <v>270</v>
      </c>
      <c r="N1925" s="42" t="s">
        <v>8876</v>
      </c>
      <c r="O1925" s="42"/>
    </row>
    <row r="1926" spans="1:15" x14ac:dyDescent="0.3">
      <c r="A1926" s="42" t="s">
        <v>2813</v>
      </c>
      <c r="B1926" s="42" t="s">
        <v>3398</v>
      </c>
      <c r="C1926" s="43" t="s">
        <v>8878</v>
      </c>
      <c r="D1926" s="42" t="s">
        <v>154</v>
      </c>
      <c r="E1926" s="43" t="s">
        <v>2289</v>
      </c>
      <c r="F1926" s="42" t="s">
        <v>496</v>
      </c>
      <c r="G1926" s="42" t="s">
        <v>3397</v>
      </c>
      <c r="H1926" s="42" t="s">
        <v>70</v>
      </c>
      <c r="I1926" s="42" t="s">
        <v>3399</v>
      </c>
      <c r="J1926" s="42" t="s">
        <v>2815</v>
      </c>
      <c r="K1926" s="42" t="s">
        <v>231</v>
      </c>
      <c r="L1926" s="42" t="s">
        <v>275</v>
      </c>
      <c r="M1926" s="42" t="s">
        <v>499</v>
      </c>
      <c r="N1926" s="42" t="s">
        <v>8876</v>
      </c>
      <c r="O1926" s="42"/>
    </row>
    <row r="1927" spans="1:15" x14ac:dyDescent="0.3">
      <c r="A1927" s="42" t="s">
        <v>2813</v>
      </c>
      <c r="B1927" s="42" t="s">
        <v>3775</v>
      </c>
      <c r="C1927" s="43" t="s">
        <v>2556</v>
      </c>
      <c r="D1927" s="42" t="s">
        <v>154</v>
      </c>
      <c r="E1927" s="43" t="s">
        <v>2289</v>
      </c>
      <c r="F1927" s="42" t="s">
        <v>540</v>
      </c>
      <c r="G1927" s="42" t="s">
        <v>3918</v>
      </c>
      <c r="H1927" s="42" t="s">
        <v>70</v>
      </c>
      <c r="I1927" s="42" t="s">
        <v>3919</v>
      </c>
      <c r="J1927" s="42" t="s">
        <v>2815</v>
      </c>
      <c r="K1927" s="42" t="s">
        <v>231</v>
      </c>
      <c r="L1927" s="42" t="s">
        <v>275</v>
      </c>
      <c r="M1927" s="42" t="s">
        <v>543</v>
      </c>
      <c r="N1927" s="42" t="s">
        <v>8876</v>
      </c>
      <c r="O1927" s="42"/>
    </row>
    <row r="1928" spans="1:15" x14ac:dyDescent="0.3">
      <c r="A1928" s="42" t="s">
        <v>2813</v>
      </c>
      <c r="B1928" s="42" t="s">
        <v>2913</v>
      </c>
      <c r="C1928" s="43" t="s">
        <v>8878</v>
      </c>
      <c r="D1928" s="42" t="s">
        <v>154</v>
      </c>
      <c r="E1928" s="43" t="s">
        <v>2289</v>
      </c>
      <c r="F1928" s="42" t="s">
        <v>451</v>
      </c>
      <c r="G1928" s="42" t="s">
        <v>2912</v>
      </c>
      <c r="H1928" s="42" t="s">
        <v>70</v>
      </c>
      <c r="I1928" s="42" t="s">
        <v>2914</v>
      </c>
      <c r="J1928" s="42" t="s">
        <v>2815</v>
      </c>
      <c r="K1928" s="42" t="s">
        <v>231</v>
      </c>
      <c r="L1928" s="42" t="s">
        <v>275</v>
      </c>
      <c r="M1928" s="42" t="s">
        <v>454</v>
      </c>
      <c r="N1928" s="42" t="s">
        <v>8876</v>
      </c>
      <c r="O1928" s="42"/>
    </row>
    <row r="1929" spans="1:15" x14ac:dyDescent="0.3">
      <c r="A1929" s="42" t="s">
        <v>2813</v>
      </c>
      <c r="B1929" s="42" t="s">
        <v>2848</v>
      </c>
      <c r="C1929" s="43" t="s">
        <v>8878</v>
      </c>
      <c r="D1929" s="42" t="s">
        <v>154</v>
      </c>
      <c r="E1929" s="43" t="s">
        <v>2289</v>
      </c>
      <c r="F1929" s="42" t="s">
        <v>445</v>
      </c>
      <c r="G1929" s="42" t="s">
        <v>2847</v>
      </c>
      <c r="H1929" s="42" t="s">
        <v>70</v>
      </c>
      <c r="I1929" s="42" t="s">
        <v>2849</v>
      </c>
      <c r="J1929" s="42" t="s">
        <v>2815</v>
      </c>
      <c r="K1929" s="42" t="s">
        <v>231</v>
      </c>
      <c r="L1929" s="42" t="s">
        <v>275</v>
      </c>
      <c r="M1929" s="42" t="s">
        <v>448</v>
      </c>
      <c r="N1929" s="42" t="s">
        <v>8876</v>
      </c>
      <c r="O1929" s="42"/>
    </row>
    <row r="1930" spans="1:15" x14ac:dyDescent="0.3">
      <c r="A1930" s="42" t="s">
        <v>3415</v>
      </c>
      <c r="B1930" s="42" t="s">
        <v>4771</v>
      </c>
      <c r="C1930" s="43" t="s">
        <v>2556</v>
      </c>
      <c r="D1930" s="42" t="s">
        <v>154</v>
      </c>
      <c r="E1930" s="43" t="s">
        <v>2543</v>
      </c>
      <c r="F1930" s="42" t="s">
        <v>623</v>
      </c>
      <c r="G1930" s="42" t="s">
        <v>4770</v>
      </c>
      <c r="H1930" s="42" t="s">
        <v>70</v>
      </c>
      <c r="I1930" s="42" t="s">
        <v>4772</v>
      </c>
      <c r="J1930" s="42" t="s">
        <v>3417</v>
      </c>
      <c r="K1930" s="42" t="s">
        <v>231</v>
      </c>
      <c r="L1930" s="42" t="s">
        <v>9110</v>
      </c>
      <c r="M1930" s="42" t="s">
        <v>9094</v>
      </c>
      <c r="N1930" s="42" t="s">
        <v>8876</v>
      </c>
      <c r="O1930" s="42"/>
    </row>
    <row r="1931" spans="1:15" x14ac:dyDescent="0.3">
      <c r="A1931" s="42" t="s">
        <v>3415</v>
      </c>
      <c r="B1931" s="42" t="s">
        <v>4774</v>
      </c>
      <c r="C1931" s="43" t="s">
        <v>2556</v>
      </c>
      <c r="D1931" s="42" t="s">
        <v>154</v>
      </c>
      <c r="E1931" s="43" t="s">
        <v>2543</v>
      </c>
      <c r="F1931" s="42" t="s">
        <v>623</v>
      </c>
      <c r="G1931" s="42" t="s">
        <v>4773</v>
      </c>
      <c r="H1931" s="42" t="s">
        <v>70</v>
      </c>
      <c r="I1931" s="42" t="s">
        <v>4775</v>
      </c>
      <c r="J1931" s="42" t="s">
        <v>3417</v>
      </c>
      <c r="K1931" s="42" t="s">
        <v>231</v>
      </c>
      <c r="L1931" s="42" t="s">
        <v>9110</v>
      </c>
      <c r="M1931" s="42" t="s">
        <v>9094</v>
      </c>
      <c r="N1931" s="42" t="s">
        <v>8876</v>
      </c>
      <c r="O1931" s="42"/>
    </row>
    <row r="1932" spans="1:15" x14ac:dyDescent="0.3">
      <c r="A1932" s="42" t="s">
        <v>3415</v>
      </c>
      <c r="B1932" s="42" t="s">
        <v>4667</v>
      </c>
      <c r="C1932" s="43" t="s">
        <v>2556</v>
      </c>
      <c r="D1932" s="42" t="s">
        <v>154</v>
      </c>
      <c r="E1932" s="43" t="s">
        <v>2289</v>
      </c>
      <c r="F1932" s="42" t="s">
        <v>620</v>
      </c>
      <c r="G1932" s="42" t="s">
        <v>4666</v>
      </c>
      <c r="H1932" s="42" t="s">
        <v>70</v>
      </c>
      <c r="I1932" s="42" t="s">
        <v>4668</v>
      </c>
      <c r="J1932" s="42" t="s">
        <v>3417</v>
      </c>
      <c r="K1932" s="42" t="s">
        <v>231</v>
      </c>
      <c r="L1932" s="42" t="s">
        <v>9110</v>
      </c>
      <c r="M1932" s="42" t="s">
        <v>8879</v>
      </c>
      <c r="N1932" s="42" t="s">
        <v>8876</v>
      </c>
      <c r="O1932" s="42"/>
    </row>
    <row r="1933" spans="1:15" x14ac:dyDescent="0.3">
      <c r="A1933" s="42" t="s">
        <v>3415</v>
      </c>
      <c r="B1933" s="42" t="s">
        <v>4670</v>
      </c>
      <c r="C1933" s="43" t="s">
        <v>2556</v>
      </c>
      <c r="D1933" s="42" t="s">
        <v>154</v>
      </c>
      <c r="E1933" s="43" t="s">
        <v>2543</v>
      </c>
      <c r="F1933" s="42" t="s">
        <v>620</v>
      </c>
      <c r="G1933" s="42" t="s">
        <v>4669</v>
      </c>
      <c r="H1933" s="42" t="s">
        <v>70</v>
      </c>
      <c r="I1933" s="42" t="s">
        <v>4671</v>
      </c>
      <c r="J1933" s="42" t="s">
        <v>3417</v>
      </c>
      <c r="K1933" s="42" t="s">
        <v>231</v>
      </c>
      <c r="L1933" s="42" t="s">
        <v>9110</v>
      </c>
      <c r="M1933" s="42" t="s">
        <v>9086</v>
      </c>
      <c r="N1933" s="42" t="s">
        <v>8876</v>
      </c>
      <c r="O1933" s="42"/>
    </row>
    <row r="1934" spans="1:15" x14ac:dyDescent="0.3">
      <c r="A1934" s="42" t="s">
        <v>3415</v>
      </c>
      <c r="B1934" s="42" t="s">
        <v>4673</v>
      </c>
      <c r="C1934" s="43" t="s">
        <v>2556</v>
      </c>
      <c r="D1934" s="42" t="s">
        <v>154</v>
      </c>
      <c r="E1934" s="43" t="s">
        <v>2543</v>
      </c>
      <c r="F1934" s="42" t="s">
        <v>620</v>
      </c>
      <c r="G1934" s="42" t="s">
        <v>4672</v>
      </c>
      <c r="H1934" s="42" t="s">
        <v>70</v>
      </c>
      <c r="I1934" s="42" t="s">
        <v>4674</v>
      </c>
      <c r="J1934" s="42" t="s">
        <v>3417</v>
      </c>
      <c r="K1934" s="42" t="s">
        <v>231</v>
      </c>
      <c r="L1934" s="42" t="s">
        <v>9110</v>
      </c>
      <c r="M1934" s="42" t="s">
        <v>9086</v>
      </c>
      <c r="N1934" s="42" t="s">
        <v>8876</v>
      </c>
      <c r="O1934" s="42"/>
    </row>
    <row r="1935" spans="1:15" x14ac:dyDescent="0.3">
      <c r="A1935" s="42" t="s">
        <v>3415</v>
      </c>
      <c r="B1935" s="42" t="s">
        <v>4676</v>
      </c>
      <c r="C1935" s="43" t="s">
        <v>2556</v>
      </c>
      <c r="D1935" s="42" t="s">
        <v>154</v>
      </c>
      <c r="E1935" s="43" t="s">
        <v>2289</v>
      </c>
      <c r="F1935" s="42" t="s">
        <v>620</v>
      </c>
      <c r="G1935" s="42" t="s">
        <v>4675</v>
      </c>
      <c r="H1935" s="42" t="s">
        <v>70</v>
      </c>
      <c r="I1935" s="42" t="s">
        <v>4677</v>
      </c>
      <c r="J1935" s="42" t="s">
        <v>3417</v>
      </c>
      <c r="K1935" s="42" t="s">
        <v>231</v>
      </c>
      <c r="L1935" s="42" t="s">
        <v>9110</v>
      </c>
      <c r="M1935" s="42" t="s">
        <v>8879</v>
      </c>
      <c r="N1935" s="42" t="s">
        <v>8876</v>
      </c>
      <c r="O1935" s="42"/>
    </row>
    <row r="1936" spans="1:15" x14ac:dyDescent="0.3">
      <c r="A1936" s="42" t="s">
        <v>3415</v>
      </c>
      <c r="B1936" s="42" t="s">
        <v>4679</v>
      </c>
      <c r="C1936" s="43" t="s">
        <v>2556</v>
      </c>
      <c r="D1936" s="42" t="s">
        <v>154</v>
      </c>
      <c r="E1936" s="43" t="s">
        <v>2543</v>
      </c>
      <c r="F1936" s="42" t="s">
        <v>620</v>
      </c>
      <c r="G1936" s="42" t="s">
        <v>4678</v>
      </c>
      <c r="H1936" s="42" t="s">
        <v>70</v>
      </c>
      <c r="I1936" s="42" t="s">
        <v>4680</v>
      </c>
      <c r="J1936" s="42" t="s">
        <v>3417</v>
      </c>
      <c r="K1936" s="42" t="s">
        <v>231</v>
      </c>
      <c r="L1936" s="42" t="s">
        <v>9110</v>
      </c>
      <c r="M1936" s="42" t="s">
        <v>8879</v>
      </c>
      <c r="N1936" s="42" t="s">
        <v>8876</v>
      </c>
      <c r="O1936" s="42"/>
    </row>
    <row r="1937" spans="1:15" x14ac:dyDescent="0.3">
      <c r="A1937" s="42" t="s">
        <v>3415</v>
      </c>
      <c r="B1937" s="42" t="s">
        <v>4682</v>
      </c>
      <c r="C1937" s="43" t="s">
        <v>2556</v>
      </c>
      <c r="D1937" s="42" t="s">
        <v>154</v>
      </c>
      <c r="E1937" s="43" t="s">
        <v>2289</v>
      </c>
      <c r="F1937" s="42" t="s">
        <v>620</v>
      </c>
      <c r="G1937" s="42" t="s">
        <v>4681</v>
      </c>
      <c r="H1937" s="42" t="s">
        <v>70</v>
      </c>
      <c r="I1937" s="42" t="s">
        <v>4683</v>
      </c>
      <c r="J1937" s="42" t="s">
        <v>3417</v>
      </c>
      <c r="K1937" s="42" t="s">
        <v>231</v>
      </c>
      <c r="L1937" s="42" t="s">
        <v>9110</v>
      </c>
      <c r="M1937" s="42" t="s">
        <v>8879</v>
      </c>
      <c r="N1937" s="42" t="s">
        <v>8876</v>
      </c>
      <c r="O1937" s="42"/>
    </row>
    <row r="1938" spans="1:15" x14ac:dyDescent="0.3">
      <c r="A1938" s="42" t="s">
        <v>3415</v>
      </c>
      <c r="B1938" s="42" t="s">
        <v>4685</v>
      </c>
      <c r="C1938" s="43" t="s">
        <v>2556</v>
      </c>
      <c r="D1938" s="42" t="s">
        <v>154</v>
      </c>
      <c r="E1938" s="43" t="s">
        <v>2289</v>
      </c>
      <c r="F1938" s="42" t="s">
        <v>620</v>
      </c>
      <c r="G1938" s="42" t="s">
        <v>4684</v>
      </c>
      <c r="H1938" s="42" t="s">
        <v>70</v>
      </c>
      <c r="I1938" s="42" t="s">
        <v>4686</v>
      </c>
      <c r="J1938" s="42" t="s">
        <v>3417</v>
      </c>
      <c r="K1938" s="42" t="s">
        <v>231</v>
      </c>
      <c r="L1938" s="42" t="s">
        <v>9110</v>
      </c>
      <c r="M1938" s="42" t="s">
        <v>8879</v>
      </c>
      <c r="N1938" s="42" t="s">
        <v>8876</v>
      </c>
      <c r="O1938" s="42"/>
    </row>
    <row r="1939" spans="1:15" x14ac:dyDescent="0.3">
      <c r="A1939" s="42" t="s">
        <v>3415</v>
      </c>
      <c r="B1939" s="42" t="s">
        <v>4759</v>
      </c>
      <c r="C1939" s="43" t="s">
        <v>3048</v>
      </c>
      <c r="D1939" s="42" t="s">
        <v>154</v>
      </c>
      <c r="E1939" s="43" t="s">
        <v>2543</v>
      </c>
      <c r="F1939" s="42" t="s">
        <v>623</v>
      </c>
      <c r="G1939" s="42" t="s">
        <v>4758</v>
      </c>
      <c r="H1939" s="42" t="s">
        <v>70</v>
      </c>
      <c r="I1939" s="42" t="s">
        <v>4760</v>
      </c>
      <c r="J1939" s="42" t="s">
        <v>3417</v>
      </c>
      <c r="K1939" s="42" t="s">
        <v>231</v>
      </c>
      <c r="L1939" s="42" t="s">
        <v>9110</v>
      </c>
      <c r="M1939" s="42" t="s">
        <v>9089</v>
      </c>
      <c r="N1939" s="42" t="s">
        <v>8876</v>
      </c>
      <c r="O1939" s="42"/>
    </row>
    <row r="1940" spans="1:15" x14ac:dyDescent="0.3">
      <c r="A1940" s="42" t="s">
        <v>3415</v>
      </c>
      <c r="B1940" s="42" t="s">
        <v>4688</v>
      </c>
      <c r="C1940" s="43" t="s">
        <v>2556</v>
      </c>
      <c r="D1940" s="42" t="s">
        <v>154</v>
      </c>
      <c r="E1940" s="43" t="s">
        <v>2543</v>
      </c>
      <c r="F1940" s="42" t="s">
        <v>620</v>
      </c>
      <c r="G1940" s="42" t="s">
        <v>4687</v>
      </c>
      <c r="H1940" s="42" t="s">
        <v>70</v>
      </c>
      <c r="I1940" s="42" t="s">
        <v>4689</v>
      </c>
      <c r="J1940" s="42" t="s">
        <v>3417</v>
      </c>
      <c r="K1940" s="42" t="s">
        <v>231</v>
      </c>
      <c r="L1940" s="42" t="s">
        <v>9110</v>
      </c>
      <c r="M1940" s="42" t="s">
        <v>8879</v>
      </c>
      <c r="N1940" s="42" t="s">
        <v>8876</v>
      </c>
      <c r="O1940" s="42"/>
    </row>
    <row r="1941" spans="1:15" x14ac:dyDescent="0.3">
      <c r="A1941" s="42" t="s">
        <v>3415</v>
      </c>
      <c r="B1941" s="42" t="s">
        <v>4691</v>
      </c>
      <c r="C1941" s="43" t="s">
        <v>2556</v>
      </c>
      <c r="D1941" s="42" t="s">
        <v>154</v>
      </c>
      <c r="E1941" s="43" t="s">
        <v>2543</v>
      </c>
      <c r="F1941" s="42" t="s">
        <v>620</v>
      </c>
      <c r="G1941" s="42" t="s">
        <v>4690</v>
      </c>
      <c r="H1941" s="42" t="s">
        <v>70</v>
      </c>
      <c r="I1941" s="42" t="s">
        <v>4692</v>
      </c>
      <c r="J1941" s="42" t="s">
        <v>3417</v>
      </c>
      <c r="K1941" s="42" t="s">
        <v>231</v>
      </c>
      <c r="L1941" s="42" t="s">
        <v>9110</v>
      </c>
      <c r="M1941" s="42" t="s">
        <v>8879</v>
      </c>
      <c r="N1941" s="42" t="s">
        <v>8876</v>
      </c>
      <c r="O1941" s="42"/>
    </row>
    <row r="1942" spans="1:15" x14ac:dyDescent="0.3">
      <c r="A1942" s="42" t="s">
        <v>3415</v>
      </c>
      <c r="B1942" s="42" t="s">
        <v>4694</v>
      </c>
      <c r="C1942" s="43" t="s">
        <v>2556</v>
      </c>
      <c r="D1942" s="42" t="s">
        <v>154</v>
      </c>
      <c r="E1942" s="43" t="s">
        <v>2289</v>
      </c>
      <c r="F1942" s="42" t="s">
        <v>623</v>
      </c>
      <c r="G1942" s="42" t="s">
        <v>4693</v>
      </c>
      <c r="H1942" s="42" t="s">
        <v>70</v>
      </c>
      <c r="I1942" s="42" t="s">
        <v>4695</v>
      </c>
      <c r="J1942" s="42" t="s">
        <v>3417</v>
      </c>
      <c r="K1942" s="42" t="s">
        <v>231</v>
      </c>
      <c r="L1942" s="42" t="s">
        <v>9110</v>
      </c>
      <c r="M1942" s="42" t="s">
        <v>8879</v>
      </c>
      <c r="N1942" s="42" t="s">
        <v>8876</v>
      </c>
      <c r="O1942" s="42"/>
    </row>
    <row r="1943" spans="1:15" x14ac:dyDescent="0.3">
      <c r="A1943" s="42" t="s">
        <v>3415</v>
      </c>
      <c r="B1943" s="42" t="s">
        <v>4697</v>
      </c>
      <c r="C1943" s="43" t="s">
        <v>2556</v>
      </c>
      <c r="D1943" s="42" t="s">
        <v>154</v>
      </c>
      <c r="E1943" s="43" t="s">
        <v>2289</v>
      </c>
      <c r="F1943" s="42" t="s">
        <v>623</v>
      </c>
      <c r="G1943" s="42" t="s">
        <v>4696</v>
      </c>
      <c r="H1943" s="42" t="s">
        <v>70</v>
      </c>
      <c r="I1943" s="42" t="s">
        <v>4698</v>
      </c>
      <c r="J1943" s="42" t="s">
        <v>3417</v>
      </c>
      <c r="K1943" s="42" t="s">
        <v>231</v>
      </c>
      <c r="L1943" s="42" t="s">
        <v>9110</v>
      </c>
      <c r="M1943" s="42" t="s">
        <v>8879</v>
      </c>
      <c r="N1943" s="42" t="s">
        <v>8876</v>
      </c>
      <c r="O1943" s="42"/>
    </row>
    <row r="1944" spans="1:15" x14ac:dyDescent="0.3">
      <c r="A1944" s="42" t="s">
        <v>3415</v>
      </c>
      <c r="B1944" s="42" t="s">
        <v>4700</v>
      </c>
      <c r="C1944" s="43" t="s">
        <v>2556</v>
      </c>
      <c r="D1944" s="42" t="s">
        <v>154</v>
      </c>
      <c r="E1944" s="43" t="s">
        <v>2289</v>
      </c>
      <c r="F1944" s="42" t="s">
        <v>623</v>
      </c>
      <c r="G1944" s="42" t="s">
        <v>4699</v>
      </c>
      <c r="H1944" s="42" t="s">
        <v>70</v>
      </c>
      <c r="I1944" s="42" t="s">
        <v>4701</v>
      </c>
      <c r="J1944" s="42" t="s">
        <v>3417</v>
      </c>
      <c r="K1944" s="42" t="s">
        <v>231</v>
      </c>
      <c r="L1944" s="42" t="s">
        <v>9110</v>
      </c>
      <c r="M1944" s="42" t="s">
        <v>8879</v>
      </c>
      <c r="N1944" s="42" t="s">
        <v>8876</v>
      </c>
      <c r="O1944" s="42"/>
    </row>
    <row r="1945" spans="1:15" x14ac:dyDescent="0.3">
      <c r="A1945" s="42" t="s">
        <v>3415</v>
      </c>
      <c r="B1945" s="42" t="s">
        <v>4703</v>
      </c>
      <c r="C1945" s="43" t="s">
        <v>2556</v>
      </c>
      <c r="D1945" s="42" t="s">
        <v>154</v>
      </c>
      <c r="E1945" s="43" t="s">
        <v>2289</v>
      </c>
      <c r="F1945" s="42" t="s">
        <v>623</v>
      </c>
      <c r="G1945" s="42" t="s">
        <v>4702</v>
      </c>
      <c r="H1945" s="42" t="s">
        <v>70</v>
      </c>
      <c r="I1945" s="42" t="s">
        <v>4704</v>
      </c>
      <c r="J1945" s="42" t="s">
        <v>3417</v>
      </c>
      <c r="K1945" s="42" t="s">
        <v>231</v>
      </c>
      <c r="L1945" s="42" t="s">
        <v>9110</v>
      </c>
      <c r="M1945" s="42" t="s">
        <v>8879</v>
      </c>
      <c r="N1945" s="42" t="s">
        <v>8876</v>
      </c>
      <c r="O1945" s="42"/>
    </row>
    <row r="1946" spans="1:15" x14ac:dyDescent="0.3">
      <c r="A1946" s="42" t="s">
        <v>3415</v>
      </c>
      <c r="B1946" s="42" t="s">
        <v>4706</v>
      </c>
      <c r="C1946" s="43" t="s">
        <v>2556</v>
      </c>
      <c r="D1946" s="42" t="s">
        <v>154</v>
      </c>
      <c r="E1946" s="43" t="s">
        <v>2289</v>
      </c>
      <c r="F1946" s="42" t="s">
        <v>623</v>
      </c>
      <c r="G1946" s="42" t="s">
        <v>4705</v>
      </c>
      <c r="H1946" s="42" t="s">
        <v>70</v>
      </c>
      <c r="I1946" s="42" t="s">
        <v>4707</v>
      </c>
      <c r="J1946" s="42" t="s">
        <v>3417</v>
      </c>
      <c r="K1946" s="42" t="s">
        <v>231</v>
      </c>
      <c r="L1946" s="42" t="s">
        <v>9110</v>
      </c>
      <c r="M1946" s="42" t="s">
        <v>9095</v>
      </c>
      <c r="N1946" s="42" t="s">
        <v>8876</v>
      </c>
      <c r="O1946" s="42"/>
    </row>
    <row r="1947" spans="1:15" x14ac:dyDescent="0.3">
      <c r="A1947" s="42" t="s">
        <v>3415</v>
      </c>
      <c r="B1947" s="42" t="s">
        <v>4709</v>
      </c>
      <c r="C1947" s="43" t="s">
        <v>2556</v>
      </c>
      <c r="D1947" s="42" t="s">
        <v>154</v>
      </c>
      <c r="E1947" s="43" t="s">
        <v>2289</v>
      </c>
      <c r="F1947" s="42" t="s">
        <v>623</v>
      </c>
      <c r="G1947" s="42" t="s">
        <v>4708</v>
      </c>
      <c r="H1947" s="42" t="s">
        <v>70</v>
      </c>
      <c r="I1947" s="42" t="s">
        <v>4710</v>
      </c>
      <c r="J1947" s="42" t="s">
        <v>3417</v>
      </c>
      <c r="K1947" s="42" t="s">
        <v>231</v>
      </c>
      <c r="L1947" s="42" t="s">
        <v>9110</v>
      </c>
      <c r="M1947" s="42" t="s">
        <v>8879</v>
      </c>
      <c r="N1947" s="42" t="s">
        <v>8876</v>
      </c>
      <c r="O1947" s="42"/>
    </row>
    <row r="1948" spans="1:15" x14ac:dyDescent="0.3">
      <c r="A1948" s="42" t="s">
        <v>3415</v>
      </c>
      <c r="B1948" s="42" t="s">
        <v>4712</v>
      </c>
      <c r="C1948" s="43" t="s">
        <v>2556</v>
      </c>
      <c r="D1948" s="42" t="s">
        <v>154</v>
      </c>
      <c r="E1948" s="43" t="s">
        <v>2543</v>
      </c>
      <c r="F1948" s="42" t="s">
        <v>623</v>
      </c>
      <c r="G1948" s="42" t="s">
        <v>4711</v>
      </c>
      <c r="H1948" s="42" t="s">
        <v>70</v>
      </c>
      <c r="I1948" s="42" t="s">
        <v>4713</v>
      </c>
      <c r="J1948" s="42" t="s">
        <v>3417</v>
      </c>
      <c r="K1948" s="42" t="s">
        <v>231</v>
      </c>
      <c r="L1948" s="42" t="s">
        <v>9110</v>
      </c>
      <c r="M1948" s="42" t="s">
        <v>672</v>
      </c>
      <c r="N1948" s="42" t="s">
        <v>8876</v>
      </c>
      <c r="O1948" s="42"/>
    </row>
    <row r="1949" spans="1:15" x14ac:dyDescent="0.3">
      <c r="A1949" s="42" t="s">
        <v>3415</v>
      </c>
      <c r="B1949" s="42" t="s">
        <v>4715</v>
      </c>
      <c r="C1949" s="43" t="s">
        <v>2556</v>
      </c>
      <c r="D1949" s="42" t="s">
        <v>154</v>
      </c>
      <c r="E1949" s="43" t="s">
        <v>2289</v>
      </c>
      <c r="F1949" s="42" t="s">
        <v>623</v>
      </c>
      <c r="G1949" s="42" t="s">
        <v>4714</v>
      </c>
      <c r="H1949" s="42" t="s">
        <v>70</v>
      </c>
      <c r="I1949" s="42" t="s">
        <v>4716</v>
      </c>
      <c r="J1949" s="42" t="s">
        <v>3417</v>
      </c>
      <c r="K1949" s="42" t="s">
        <v>231</v>
      </c>
      <c r="L1949" s="42" t="s">
        <v>9110</v>
      </c>
      <c r="M1949" s="42" t="s">
        <v>8879</v>
      </c>
      <c r="N1949" s="42" t="s">
        <v>8876</v>
      </c>
      <c r="O1949" s="42"/>
    </row>
    <row r="1950" spans="1:15" x14ac:dyDescent="0.3">
      <c r="A1950" s="42" t="s">
        <v>3415</v>
      </c>
      <c r="B1950" s="42" t="s">
        <v>4718</v>
      </c>
      <c r="C1950" s="43" t="s">
        <v>2556</v>
      </c>
      <c r="D1950" s="42" t="s">
        <v>154</v>
      </c>
      <c r="E1950" s="43" t="s">
        <v>2543</v>
      </c>
      <c r="F1950" s="42" t="s">
        <v>623</v>
      </c>
      <c r="G1950" s="42" t="s">
        <v>4717</v>
      </c>
      <c r="H1950" s="42" t="s">
        <v>70</v>
      </c>
      <c r="I1950" s="42" t="s">
        <v>4719</v>
      </c>
      <c r="J1950" s="42" t="s">
        <v>3417</v>
      </c>
      <c r="K1950" s="42" t="s">
        <v>231</v>
      </c>
      <c r="L1950" s="42" t="s">
        <v>9110</v>
      </c>
      <c r="M1950" s="42" t="s">
        <v>8879</v>
      </c>
      <c r="N1950" s="42" t="s">
        <v>8876</v>
      </c>
      <c r="O1950" s="42"/>
    </row>
    <row r="1951" spans="1:15" x14ac:dyDescent="0.3">
      <c r="A1951" s="42" t="s">
        <v>3415</v>
      </c>
      <c r="B1951" s="42" t="s">
        <v>4721</v>
      </c>
      <c r="C1951" s="43" t="s">
        <v>2556</v>
      </c>
      <c r="D1951" s="42" t="s">
        <v>154</v>
      </c>
      <c r="E1951" s="43" t="s">
        <v>2543</v>
      </c>
      <c r="F1951" s="42" t="s">
        <v>623</v>
      </c>
      <c r="G1951" s="42" t="s">
        <v>4720</v>
      </c>
      <c r="H1951" s="42" t="s">
        <v>70</v>
      </c>
      <c r="I1951" s="42" t="s">
        <v>4722</v>
      </c>
      <c r="J1951" s="42" t="s">
        <v>3417</v>
      </c>
      <c r="K1951" s="42" t="s">
        <v>231</v>
      </c>
      <c r="L1951" s="42" t="s">
        <v>9110</v>
      </c>
      <c r="M1951" s="42" t="s">
        <v>8879</v>
      </c>
      <c r="N1951" s="42" t="s">
        <v>8876</v>
      </c>
      <c r="O1951" s="42"/>
    </row>
    <row r="1952" spans="1:15" x14ac:dyDescent="0.3">
      <c r="A1952" s="42" t="s">
        <v>3415</v>
      </c>
      <c r="B1952" s="42" t="s">
        <v>4724</v>
      </c>
      <c r="C1952" s="43" t="s">
        <v>2556</v>
      </c>
      <c r="D1952" s="42" t="s">
        <v>154</v>
      </c>
      <c r="E1952" s="43" t="s">
        <v>2289</v>
      </c>
      <c r="F1952" s="42" t="s">
        <v>623</v>
      </c>
      <c r="G1952" s="42" t="s">
        <v>4723</v>
      </c>
      <c r="H1952" s="42" t="s">
        <v>70</v>
      </c>
      <c r="I1952" s="42" t="s">
        <v>4725</v>
      </c>
      <c r="J1952" s="42" t="s">
        <v>3417</v>
      </c>
      <c r="K1952" s="42" t="s">
        <v>231</v>
      </c>
      <c r="L1952" s="42" t="s">
        <v>9110</v>
      </c>
      <c r="M1952" s="42" t="s">
        <v>9095</v>
      </c>
      <c r="N1952" s="42" t="s">
        <v>8876</v>
      </c>
      <c r="O1952" s="42"/>
    </row>
    <row r="1953" spans="1:15" x14ac:dyDescent="0.3">
      <c r="A1953" s="42" t="s">
        <v>3415</v>
      </c>
      <c r="B1953" s="42" t="s">
        <v>4727</v>
      </c>
      <c r="C1953" s="43" t="s">
        <v>2556</v>
      </c>
      <c r="D1953" s="42" t="s">
        <v>154</v>
      </c>
      <c r="E1953" s="43" t="s">
        <v>2289</v>
      </c>
      <c r="F1953" s="42" t="s">
        <v>623</v>
      </c>
      <c r="G1953" s="42" t="s">
        <v>4726</v>
      </c>
      <c r="H1953" s="42" t="s">
        <v>70</v>
      </c>
      <c r="I1953" s="42" t="s">
        <v>4728</v>
      </c>
      <c r="J1953" s="42" t="s">
        <v>3417</v>
      </c>
      <c r="K1953" s="42" t="s">
        <v>231</v>
      </c>
      <c r="L1953" s="42" t="s">
        <v>9110</v>
      </c>
      <c r="M1953" s="42" t="s">
        <v>8879</v>
      </c>
      <c r="N1953" s="42" t="s">
        <v>8876</v>
      </c>
      <c r="O1953" s="42"/>
    </row>
    <row r="1954" spans="1:15" x14ac:dyDescent="0.3">
      <c r="A1954" s="42" t="s">
        <v>3415</v>
      </c>
      <c r="B1954" s="42" t="s">
        <v>4762</v>
      </c>
      <c r="C1954" s="43" t="s">
        <v>2556</v>
      </c>
      <c r="D1954" s="42" t="s">
        <v>154</v>
      </c>
      <c r="E1954" s="43" t="s">
        <v>2543</v>
      </c>
      <c r="F1954" s="42" t="s">
        <v>623</v>
      </c>
      <c r="G1954" s="45" t="s">
        <v>4761</v>
      </c>
      <c r="H1954" s="42" t="s">
        <v>70</v>
      </c>
      <c r="I1954" s="42" t="s">
        <v>4763</v>
      </c>
      <c r="J1954" s="42" t="s">
        <v>3417</v>
      </c>
      <c r="K1954" s="42" t="s">
        <v>231</v>
      </c>
      <c r="L1954" s="42" t="s">
        <v>9110</v>
      </c>
      <c r="M1954" s="42" t="s">
        <v>9085</v>
      </c>
      <c r="N1954" s="42" t="s">
        <v>8876</v>
      </c>
      <c r="O1954" s="42" t="s">
        <v>10220</v>
      </c>
    </row>
    <row r="1955" spans="1:15" x14ac:dyDescent="0.3">
      <c r="A1955" s="42" t="s">
        <v>3415</v>
      </c>
      <c r="B1955" s="42" t="s">
        <v>4765</v>
      </c>
      <c r="C1955" s="43" t="s">
        <v>2556</v>
      </c>
      <c r="D1955" s="42" t="s">
        <v>154</v>
      </c>
      <c r="E1955" s="43" t="s">
        <v>2289</v>
      </c>
      <c r="F1955" s="42" t="s">
        <v>623</v>
      </c>
      <c r="G1955" s="45" t="s">
        <v>4764</v>
      </c>
      <c r="H1955" s="42" t="s">
        <v>70</v>
      </c>
      <c r="I1955" s="42" t="s">
        <v>4766</v>
      </c>
      <c r="J1955" s="42" t="s">
        <v>3417</v>
      </c>
      <c r="K1955" s="42" t="s">
        <v>231</v>
      </c>
      <c r="L1955" s="42" t="s">
        <v>9110</v>
      </c>
      <c r="M1955" s="42" t="s">
        <v>655</v>
      </c>
      <c r="N1955" s="42" t="s">
        <v>8876</v>
      </c>
      <c r="O1955" s="42" t="s">
        <v>10220</v>
      </c>
    </row>
    <row r="1956" spans="1:15" x14ac:dyDescent="0.3">
      <c r="A1956" s="42" t="s">
        <v>3415</v>
      </c>
      <c r="B1956" s="42" t="s">
        <v>4768</v>
      </c>
      <c r="C1956" s="43" t="s">
        <v>2556</v>
      </c>
      <c r="D1956" s="42" t="s">
        <v>154</v>
      </c>
      <c r="E1956" s="43" t="s">
        <v>2289</v>
      </c>
      <c r="F1956" s="42" t="s">
        <v>623</v>
      </c>
      <c r="G1956" s="45" t="s">
        <v>4767</v>
      </c>
      <c r="H1956" s="42" t="s">
        <v>70</v>
      </c>
      <c r="I1956" s="42" t="s">
        <v>4769</v>
      </c>
      <c r="J1956" s="42" t="s">
        <v>3417</v>
      </c>
      <c r="K1956" s="42" t="s">
        <v>231</v>
      </c>
      <c r="L1956" s="42" t="s">
        <v>9110</v>
      </c>
      <c r="M1956" s="42" t="s">
        <v>8879</v>
      </c>
      <c r="N1956" s="42" t="s">
        <v>8876</v>
      </c>
      <c r="O1956" s="42" t="s">
        <v>10220</v>
      </c>
    </row>
    <row r="1957" spans="1:15" x14ac:dyDescent="0.3">
      <c r="A1957" s="42" t="s">
        <v>3415</v>
      </c>
      <c r="B1957" s="42" t="s">
        <v>4777</v>
      </c>
      <c r="C1957" s="43" t="s">
        <v>2556</v>
      </c>
      <c r="D1957" s="42" t="s">
        <v>154</v>
      </c>
      <c r="E1957" s="43" t="s">
        <v>2289</v>
      </c>
      <c r="F1957" s="42" t="s">
        <v>623</v>
      </c>
      <c r="G1957" s="42" t="s">
        <v>4776</v>
      </c>
      <c r="H1957" s="42" t="s">
        <v>70</v>
      </c>
      <c r="I1957" s="42" t="s">
        <v>4778</v>
      </c>
      <c r="J1957" s="42" t="s">
        <v>3417</v>
      </c>
      <c r="K1957" s="42" t="s">
        <v>231</v>
      </c>
      <c r="L1957" s="42" t="s">
        <v>9110</v>
      </c>
      <c r="M1957" s="42" t="s">
        <v>8879</v>
      </c>
      <c r="N1957" s="42" t="s">
        <v>8876</v>
      </c>
      <c r="O1957" s="42"/>
    </row>
    <row r="1958" spans="1:15" x14ac:dyDescent="0.3">
      <c r="A1958" s="42" t="s">
        <v>3415</v>
      </c>
      <c r="B1958" s="42" t="s">
        <v>4604</v>
      </c>
      <c r="C1958" s="43" t="s">
        <v>8878</v>
      </c>
      <c r="D1958" s="42" t="s">
        <v>154</v>
      </c>
      <c r="E1958" s="43" t="s">
        <v>2289</v>
      </c>
      <c r="F1958" s="42" t="s">
        <v>620</v>
      </c>
      <c r="G1958" s="42" t="s">
        <v>4603</v>
      </c>
      <c r="H1958" s="42" t="s">
        <v>70</v>
      </c>
      <c r="I1958" s="42" t="s">
        <v>4605</v>
      </c>
      <c r="J1958" s="42" t="s">
        <v>3417</v>
      </c>
      <c r="K1958" s="42" t="s">
        <v>231</v>
      </c>
      <c r="L1958" s="42" t="s">
        <v>9110</v>
      </c>
      <c r="M1958" s="42" t="s">
        <v>8879</v>
      </c>
      <c r="N1958" s="42" t="s">
        <v>8876</v>
      </c>
      <c r="O1958" s="42"/>
    </row>
    <row r="1959" spans="1:15" x14ac:dyDescent="0.3">
      <c r="A1959" s="42" t="s">
        <v>3415</v>
      </c>
      <c r="B1959" s="42" t="s">
        <v>4607</v>
      </c>
      <c r="C1959" s="43" t="s">
        <v>8878</v>
      </c>
      <c r="D1959" s="42" t="s">
        <v>154</v>
      </c>
      <c r="E1959" s="43" t="s">
        <v>2289</v>
      </c>
      <c r="F1959" s="42" t="s">
        <v>620</v>
      </c>
      <c r="G1959" s="42" t="s">
        <v>4606</v>
      </c>
      <c r="H1959" s="42" t="s">
        <v>70</v>
      </c>
      <c r="I1959" s="42" t="s">
        <v>4608</v>
      </c>
      <c r="J1959" s="42" t="s">
        <v>3417</v>
      </c>
      <c r="K1959" s="42" t="s">
        <v>231</v>
      </c>
      <c r="L1959" s="42" t="s">
        <v>9110</v>
      </c>
      <c r="M1959" s="42" t="s">
        <v>8879</v>
      </c>
      <c r="N1959" s="42" t="s">
        <v>8876</v>
      </c>
      <c r="O1959" s="42"/>
    </row>
    <row r="1960" spans="1:15" x14ac:dyDescent="0.3">
      <c r="A1960" s="42" t="s">
        <v>3415</v>
      </c>
      <c r="B1960" s="42" t="s">
        <v>4610</v>
      </c>
      <c r="C1960" s="43" t="s">
        <v>8878</v>
      </c>
      <c r="D1960" s="42" t="s">
        <v>154</v>
      </c>
      <c r="E1960" s="43" t="s">
        <v>2289</v>
      </c>
      <c r="F1960" s="42" t="s">
        <v>620</v>
      </c>
      <c r="G1960" s="42" t="s">
        <v>4609</v>
      </c>
      <c r="H1960" s="42" t="s">
        <v>70</v>
      </c>
      <c r="I1960" s="42" t="s">
        <v>4611</v>
      </c>
      <c r="J1960" s="42" t="s">
        <v>3417</v>
      </c>
      <c r="K1960" s="42" t="s">
        <v>231</v>
      </c>
      <c r="L1960" s="42" t="s">
        <v>9110</v>
      </c>
      <c r="M1960" s="42" t="s">
        <v>8879</v>
      </c>
      <c r="N1960" s="42" t="s">
        <v>8876</v>
      </c>
      <c r="O1960" s="42"/>
    </row>
    <row r="1961" spans="1:15" x14ac:dyDescent="0.3">
      <c r="A1961" s="42" t="s">
        <v>3415</v>
      </c>
      <c r="B1961" s="42" t="s">
        <v>4613</v>
      </c>
      <c r="C1961" s="43" t="s">
        <v>8878</v>
      </c>
      <c r="D1961" s="42" t="s">
        <v>154</v>
      </c>
      <c r="E1961" s="43" t="s">
        <v>2289</v>
      </c>
      <c r="F1961" s="42" t="s">
        <v>620</v>
      </c>
      <c r="G1961" s="42" t="s">
        <v>4612</v>
      </c>
      <c r="H1961" s="42" t="s">
        <v>70</v>
      </c>
      <c r="I1961" s="42" t="s">
        <v>4614</v>
      </c>
      <c r="J1961" s="42" t="s">
        <v>3417</v>
      </c>
      <c r="K1961" s="42" t="s">
        <v>231</v>
      </c>
      <c r="L1961" s="42" t="s">
        <v>9110</v>
      </c>
      <c r="M1961" s="42" t="s">
        <v>8879</v>
      </c>
      <c r="N1961" s="42" t="s">
        <v>8876</v>
      </c>
      <c r="O1961" s="42"/>
    </row>
    <row r="1962" spans="1:15" x14ac:dyDescent="0.3">
      <c r="A1962" s="42" t="s">
        <v>3415</v>
      </c>
      <c r="B1962" s="42" t="s">
        <v>4616</v>
      </c>
      <c r="C1962" s="43" t="s">
        <v>8878</v>
      </c>
      <c r="D1962" s="42" t="s">
        <v>154</v>
      </c>
      <c r="E1962" s="43" t="s">
        <v>2289</v>
      </c>
      <c r="F1962" s="42" t="s">
        <v>620</v>
      </c>
      <c r="G1962" s="42" t="s">
        <v>4615</v>
      </c>
      <c r="H1962" s="42" t="s">
        <v>70</v>
      </c>
      <c r="I1962" s="42" t="s">
        <v>4617</v>
      </c>
      <c r="J1962" s="42" t="s">
        <v>3417</v>
      </c>
      <c r="K1962" s="42" t="s">
        <v>231</v>
      </c>
      <c r="L1962" s="42" t="s">
        <v>9110</v>
      </c>
      <c r="M1962" s="42" t="s">
        <v>9069</v>
      </c>
      <c r="N1962" s="42" t="s">
        <v>8876</v>
      </c>
      <c r="O1962" s="42"/>
    </row>
    <row r="1963" spans="1:15" x14ac:dyDescent="0.3">
      <c r="A1963" s="42" t="s">
        <v>3415</v>
      </c>
      <c r="B1963" s="42" t="s">
        <v>4619</v>
      </c>
      <c r="C1963" s="43" t="s">
        <v>8878</v>
      </c>
      <c r="D1963" s="42" t="s">
        <v>154</v>
      </c>
      <c r="E1963" s="43" t="s">
        <v>2289</v>
      </c>
      <c r="F1963" s="42" t="s">
        <v>620</v>
      </c>
      <c r="G1963" s="42" t="s">
        <v>4618</v>
      </c>
      <c r="H1963" s="42" t="s">
        <v>70</v>
      </c>
      <c r="I1963" s="42" t="s">
        <v>4620</v>
      </c>
      <c r="J1963" s="42" t="s">
        <v>3417</v>
      </c>
      <c r="K1963" s="42" t="s">
        <v>231</v>
      </c>
      <c r="L1963" s="42" t="s">
        <v>9110</v>
      </c>
      <c r="M1963" s="42" t="s">
        <v>8879</v>
      </c>
      <c r="N1963" s="42" t="s">
        <v>8876</v>
      </c>
      <c r="O1963" s="42"/>
    </row>
    <row r="1964" spans="1:15" x14ac:dyDescent="0.3">
      <c r="A1964" s="42" t="s">
        <v>3415</v>
      </c>
      <c r="B1964" s="42" t="s">
        <v>4622</v>
      </c>
      <c r="C1964" s="43" t="s">
        <v>8878</v>
      </c>
      <c r="D1964" s="42" t="s">
        <v>154</v>
      </c>
      <c r="E1964" s="43" t="s">
        <v>2289</v>
      </c>
      <c r="F1964" s="42" t="s">
        <v>620</v>
      </c>
      <c r="G1964" s="42" t="s">
        <v>4621</v>
      </c>
      <c r="H1964" s="42" t="s">
        <v>70</v>
      </c>
      <c r="I1964" s="42" t="s">
        <v>4623</v>
      </c>
      <c r="J1964" s="42" t="s">
        <v>3417</v>
      </c>
      <c r="K1964" s="42" t="s">
        <v>231</v>
      </c>
      <c r="L1964" s="42" t="s">
        <v>9110</v>
      </c>
      <c r="M1964" s="42" t="s">
        <v>8879</v>
      </c>
      <c r="N1964" s="42" t="s">
        <v>8876</v>
      </c>
      <c r="O1964" s="42"/>
    </row>
    <row r="1965" spans="1:15" x14ac:dyDescent="0.3">
      <c r="A1965" s="42" t="s">
        <v>3415</v>
      </c>
      <c r="B1965" s="42" t="s">
        <v>4625</v>
      </c>
      <c r="C1965" s="43" t="s">
        <v>8878</v>
      </c>
      <c r="D1965" s="42" t="s">
        <v>154</v>
      </c>
      <c r="E1965" s="43" t="s">
        <v>2289</v>
      </c>
      <c r="F1965" s="42" t="s">
        <v>620</v>
      </c>
      <c r="G1965" s="42" t="s">
        <v>4624</v>
      </c>
      <c r="H1965" s="42" t="s">
        <v>70</v>
      </c>
      <c r="I1965" s="42" t="s">
        <v>4626</v>
      </c>
      <c r="J1965" s="42" t="s">
        <v>3417</v>
      </c>
      <c r="K1965" s="42" t="s">
        <v>231</v>
      </c>
      <c r="L1965" s="42" t="s">
        <v>9110</v>
      </c>
      <c r="M1965" s="42" t="s">
        <v>8879</v>
      </c>
      <c r="N1965" s="42" t="s">
        <v>8876</v>
      </c>
      <c r="O1965" s="42"/>
    </row>
    <row r="1966" spans="1:15" x14ac:dyDescent="0.3">
      <c r="A1966" s="42" t="s">
        <v>3415</v>
      </c>
      <c r="B1966" s="42" t="s">
        <v>4628</v>
      </c>
      <c r="C1966" s="43" t="s">
        <v>8878</v>
      </c>
      <c r="D1966" s="42" t="s">
        <v>154</v>
      </c>
      <c r="E1966" s="43" t="s">
        <v>2289</v>
      </c>
      <c r="F1966" s="42" t="s">
        <v>620</v>
      </c>
      <c r="G1966" s="42" t="s">
        <v>4627</v>
      </c>
      <c r="H1966" s="42" t="s">
        <v>70</v>
      </c>
      <c r="I1966" s="42" t="s">
        <v>4629</v>
      </c>
      <c r="J1966" s="42" t="s">
        <v>3417</v>
      </c>
      <c r="K1966" s="42" t="s">
        <v>231</v>
      </c>
      <c r="L1966" s="42" t="s">
        <v>9110</v>
      </c>
      <c r="M1966" s="42" t="s">
        <v>9071</v>
      </c>
      <c r="N1966" s="42" t="s">
        <v>8876</v>
      </c>
      <c r="O1966" s="42"/>
    </row>
    <row r="1967" spans="1:15" x14ac:dyDescent="0.3">
      <c r="A1967" s="42" t="s">
        <v>3415</v>
      </c>
      <c r="B1967" s="42" t="s">
        <v>4631</v>
      </c>
      <c r="C1967" s="43" t="s">
        <v>8878</v>
      </c>
      <c r="D1967" s="42" t="s">
        <v>154</v>
      </c>
      <c r="E1967" s="43" t="s">
        <v>2543</v>
      </c>
      <c r="F1967" s="42" t="s">
        <v>620</v>
      </c>
      <c r="G1967" s="42" t="s">
        <v>4630</v>
      </c>
      <c r="H1967" s="42" t="s">
        <v>70</v>
      </c>
      <c r="I1967" s="42" t="s">
        <v>4632</v>
      </c>
      <c r="J1967" s="42" t="s">
        <v>3417</v>
      </c>
      <c r="K1967" s="42" t="s">
        <v>231</v>
      </c>
      <c r="L1967" s="42" t="s">
        <v>9110</v>
      </c>
      <c r="M1967" s="42" t="s">
        <v>9065</v>
      </c>
      <c r="N1967" s="42" t="s">
        <v>8876</v>
      </c>
      <c r="O1967" s="42"/>
    </row>
    <row r="1968" spans="1:15" x14ac:dyDescent="0.3">
      <c r="A1968" s="42" t="s">
        <v>3415</v>
      </c>
      <c r="B1968" s="42" t="s">
        <v>4634</v>
      </c>
      <c r="C1968" s="43" t="s">
        <v>8878</v>
      </c>
      <c r="D1968" s="42" t="s">
        <v>154</v>
      </c>
      <c r="E1968" s="43" t="s">
        <v>2543</v>
      </c>
      <c r="F1968" s="42" t="s">
        <v>620</v>
      </c>
      <c r="G1968" s="42" t="s">
        <v>4633</v>
      </c>
      <c r="H1968" s="42" t="s">
        <v>70</v>
      </c>
      <c r="I1968" s="42" t="s">
        <v>4635</v>
      </c>
      <c r="J1968" s="42" t="s">
        <v>3417</v>
      </c>
      <c r="K1968" s="42" t="s">
        <v>231</v>
      </c>
      <c r="L1968" s="42" t="s">
        <v>9110</v>
      </c>
      <c r="M1968" s="42" t="s">
        <v>8879</v>
      </c>
      <c r="N1968" s="42" t="s">
        <v>8876</v>
      </c>
      <c r="O1968" s="42"/>
    </row>
    <row r="1969" spans="1:15" x14ac:dyDescent="0.3">
      <c r="A1969" s="42" t="s">
        <v>3415</v>
      </c>
      <c r="B1969" s="42" t="s">
        <v>4637</v>
      </c>
      <c r="C1969" s="43" t="s">
        <v>8878</v>
      </c>
      <c r="D1969" s="42" t="s">
        <v>154</v>
      </c>
      <c r="E1969" s="43" t="s">
        <v>2289</v>
      </c>
      <c r="F1969" s="42" t="s">
        <v>620</v>
      </c>
      <c r="G1969" s="42" t="s">
        <v>4636</v>
      </c>
      <c r="H1969" s="42" t="s">
        <v>70</v>
      </c>
      <c r="I1969" s="42" t="s">
        <v>4638</v>
      </c>
      <c r="J1969" s="42" t="s">
        <v>3417</v>
      </c>
      <c r="K1969" s="42" t="s">
        <v>231</v>
      </c>
      <c r="L1969" s="42" t="s">
        <v>9110</v>
      </c>
      <c r="M1969" s="42" t="s">
        <v>672</v>
      </c>
      <c r="N1969" s="42" t="s">
        <v>8876</v>
      </c>
      <c r="O1969" s="42"/>
    </row>
    <row r="1970" spans="1:15" x14ac:dyDescent="0.3">
      <c r="A1970" s="42" t="s">
        <v>3415</v>
      </c>
      <c r="B1970" s="42" t="s">
        <v>4640</v>
      </c>
      <c r="C1970" s="43" t="s">
        <v>8878</v>
      </c>
      <c r="D1970" s="42" t="s">
        <v>154</v>
      </c>
      <c r="E1970" s="43" t="s">
        <v>2289</v>
      </c>
      <c r="F1970" s="42" t="s">
        <v>620</v>
      </c>
      <c r="G1970" s="42" t="s">
        <v>4639</v>
      </c>
      <c r="H1970" s="42" t="s">
        <v>70</v>
      </c>
      <c r="I1970" s="42" t="s">
        <v>4641</v>
      </c>
      <c r="J1970" s="42" t="s">
        <v>3417</v>
      </c>
      <c r="K1970" s="42" t="s">
        <v>231</v>
      </c>
      <c r="L1970" s="42" t="s">
        <v>9110</v>
      </c>
      <c r="M1970" s="42" t="s">
        <v>9089</v>
      </c>
      <c r="N1970" s="42" t="s">
        <v>8876</v>
      </c>
      <c r="O1970" s="42"/>
    </row>
    <row r="1971" spans="1:15" x14ac:dyDescent="0.3">
      <c r="A1971" s="42" t="s">
        <v>3415</v>
      </c>
      <c r="B1971" s="42" t="s">
        <v>4643</v>
      </c>
      <c r="C1971" s="43" t="s">
        <v>8878</v>
      </c>
      <c r="D1971" s="42" t="s">
        <v>154</v>
      </c>
      <c r="E1971" s="43" t="s">
        <v>2289</v>
      </c>
      <c r="F1971" s="42" t="s">
        <v>620</v>
      </c>
      <c r="G1971" s="42" t="s">
        <v>4642</v>
      </c>
      <c r="H1971" s="42" t="s">
        <v>70</v>
      </c>
      <c r="I1971" s="42" t="s">
        <v>4644</v>
      </c>
      <c r="J1971" s="42" t="s">
        <v>3417</v>
      </c>
      <c r="K1971" s="42" t="s">
        <v>231</v>
      </c>
      <c r="L1971" s="42" t="s">
        <v>9110</v>
      </c>
      <c r="M1971" s="42" t="s">
        <v>8879</v>
      </c>
      <c r="N1971" s="42" t="s">
        <v>8876</v>
      </c>
      <c r="O1971" s="42"/>
    </row>
    <row r="1972" spans="1:15" x14ac:dyDescent="0.3">
      <c r="A1972" s="42" t="s">
        <v>3415</v>
      </c>
      <c r="B1972" s="42" t="s">
        <v>4646</v>
      </c>
      <c r="C1972" s="43" t="s">
        <v>8878</v>
      </c>
      <c r="D1972" s="42" t="s">
        <v>154</v>
      </c>
      <c r="E1972" s="43" t="s">
        <v>2289</v>
      </c>
      <c r="F1972" s="42" t="s">
        <v>620</v>
      </c>
      <c r="G1972" s="42" t="s">
        <v>4645</v>
      </c>
      <c r="H1972" s="42" t="s">
        <v>70</v>
      </c>
      <c r="I1972" s="42" t="s">
        <v>4647</v>
      </c>
      <c r="J1972" s="42" t="s">
        <v>3417</v>
      </c>
      <c r="K1972" s="42" t="s">
        <v>231</v>
      </c>
      <c r="L1972" s="42" t="s">
        <v>9110</v>
      </c>
      <c r="M1972" s="42" t="s">
        <v>8879</v>
      </c>
      <c r="N1972" s="42" t="s">
        <v>8876</v>
      </c>
      <c r="O1972" s="42"/>
    </row>
    <row r="1973" spans="1:15" x14ac:dyDescent="0.3">
      <c r="A1973" s="42" t="s">
        <v>3415</v>
      </c>
      <c r="B1973" s="42" t="s">
        <v>4649</v>
      </c>
      <c r="C1973" s="43" t="s">
        <v>8878</v>
      </c>
      <c r="D1973" s="42" t="s">
        <v>154</v>
      </c>
      <c r="E1973" s="43" t="s">
        <v>2289</v>
      </c>
      <c r="F1973" s="42" t="s">
        <v>620</v>
      </c>
      <c r="G1973" s="42" t="s">
        <v>4648</v>
      </c>
      <c r="H1973" s="42" t="s">
        <v>70</v>
      </c>
      <c r="I1973" s="42" t="s">
        <v>4650</v>
      </c>
      <c r="J1973" s="42" t="s">
        <v>3417</v>
      </c>
      <c r="K1973" s="42" t="s">
        <v>231</v>
      </c>
      <c r="L1973" s="42" t="s">
        <v>9110</v>
      </c>
      <c r="M1973" s="42" t="s">
        <v>8879</v>
      </c>
      <c r="N1973" s="42" t="s">
        <v>8876</v>
      </c>
      <c r="O1973" s="42"/>
    </row>
    <row r="1974" spans="1:15" x14ac:dyDescent="0.3">
      <c r="A1974" s="42" t="s">
        <v>3415</v>
      </c>
      <c r="B1974" s="42" t="s">
        <v>4652</v>
      </c>
      <c r="C1974" s="43" t="s">
        <v>8878</v>
      </c>
      <c r="D1974" s="42" t="s">
        <v>154</v>
      </c>
      <c r="E1974" s="43" t="s">
        <v>2289</v>
      </c>
      <c r="F1974" s="42" t="s">
        <v>620</v>
      </c>
      <c r="G1974" s="42" t="s">
        <v>4651</v>
      </c>
      <c r="H1974" s="42" t="s">
        <v>70</v>
      </c>
      <c r="I1974" s="42" t="s">
        <v>4653</v>
      </c>
      <c r="J1974" s="42" t="s">
        <v>3417</v>
      </c>
      <c r="K1974" s="42" t="s">
        <v>231</v>
      </c>
      <c r="L1974" s="42" t="s">
        <v>9110</v>
      </c>
      <c r="M1974" s="42" t="s">
        <v>8879</v>
      </c>
      <c r="N1974" s="42" t="s">
        <v>8876</v>
      </c>
      <c r="O1974" s="42"/>
    </row>
    <row r="1975" spans="1:15" x14ac:dyDescent="0.3">
      <c r="A1975" s="42" t="s">
        <v>3415</v>
      </c>
      <c r="B1975" s="42" t="s">
        <v>4655</v>
      </c>
      <c r="C1975" s="43" t="s">
        <v>8878</v>
      </c>
      <c r="D1975" s="42" t="s">
        <v>154</v>
      </c>
      <c r="E1975" s="43" t="s">
        <v>2289</v>
      </c>
      <c r="F1975" s="42" t="s">
        <v>620</v>
      </c>
      <c r="G1975" s="42" t="s">
        <v>4654</v>
      </c>
      <c r="H1975" s="42" t="s">
        <v>70</v>
      </c>
      <c r="I1975" s="42" t="s">
        <v>4656</v>
      </c>
      <c r="J1975" s="42" t="s">
        <v>3417</v>
      </c>
      <c r="K1975" s="42" t="s">
        <v>231</v>
      </c>
      <c r="L1975" s="42" t="s">
        <v>9110</v>
      </c>
      <c r="M1975" s="42" t="s">
        <v>8879</v>
      </c>
      <c r="N1975" s="42" t="s">
        <v>8876</v>
      </c>
      <c r="O1975" s="42"/>
    </row>
    <row r="1976" spans="1:15" x14ac:dyDescent="0.3">
      <c r="A1976" s="42" t="s">
        <v>3415</v>
      </c>
      <c r="B1976" s="42" t="s">
        <v>4658</v>
      </c>
      <c r="C1976" s="43" t="s">
        <v>8878</v>
      </c>
      <c r="D1976" s="42" t="s">
        <v>154</v>
      </c>
      <c r="E1976" s="43" t="s">
        <v>2289</v>
      </c>
      <c r="F1976" s="42" t="s">
        <v>620</v>
      </c>
      <c r="G1976" s="42" t="s">
        <v>4657</v>
      </c>
      <c r="H1976" s="42" t="s">
        <v>70</v>
      </c>
      <c r="I1976" s="42" t="s">
        <v>4659</v>
      </c>
      <c r="J1976" s="42" t="s">
        <v>3417</v>
      </c>
      <c r="K1976" s="42" t="s">
        <v>231</v>
      </c>
      <c r="L1976" s="42" t="s">
        <v>9110</v>
      </c>
      <c r="M1976" s="42" t="s">
        <v>9085</v>
      </c>
      <c r="N1976" s="42" t="s">
        <v>8876</v>
      </c>
      <c r="O1976" s="42"/>
    </row>
    <row r="1977" spans="1:15" x14ac:dyDescent="0.3">
      <c r="A1977" s="42" t="s">
        <v>3415</v>
      </c>
      <c r="B1977" s="42" t="s">
        <v>4661</v>
      </c>
      <c r="C1977" s="43" t="s">
        <v>8878</v>
      </c>
      <c r="D1977" s="42" t="s">
        <v>154</v>
      </c>
      <c r="E1977" s="43" t="s">
        <v>2543</v>
      </c>
      <c r="F1977" s="42" t="s">
        <v>620</v>
      </c>
      <c r="G1977" s="42" t="s">
        <v>4660</v>
      </c>
      <c r="H1977" s="42" t="s">
        <v>70</v>
      </c>
      <c r="I1977" s="42" t="s">
        <v>4662</v>
      </c>
      <c r="J1977" s="42" t="s">
        <v>3417</v>
      </c>
      <c r="K1977" s="42" t="s">
        <v>231</v>
      </c>
      <c r="L1977" s="42" t="s">
        <v>9110</v>
      </c>
      <c r="M1977" s="42" t="s">
        <v>9085</v>
      </c>
      <c r="N1977" s="42" t="s">
        <v>8876</v>
      </c>
      <c r="O1977" s="42"/>
    </row>
    <row r="1978" spans="1:15" x14ac:dyDescent="0.3">
      <c r="A1978" s="42" t="s">
        <v>3415</v>
      </c>
      <c r="B1978" s="42" t="s">
        <v>4664</v>
      </c>
      <c r="C1978" s="43" t="s">
        <v>8878</v>
      </c>
      <c r="D1978" s="42" t="s">
        <v>154</v>
      </c>
      <c r="E1978" s="43" t="s">
        <v>2289</v>
      </c>
      <c r="F1978" s="42" t="s">
        <v>620</v>
      </c>
      <c r="G1978" s="42" t="s">
        <v>4663</v>
      </c>
      <c r="H1978" s="42" t="s">
        <v>70</v>
      </c>
      <c r="I1978" s="42" t="s">
        <v>4665</v>
      </c>
      <c r="J1978" s="42" t="s">
        <v>3417</v>
      </c>
      <c r="K1978" s="42" t="s">
        <v>231</v>
      </c>
      <c r="L1978" s="42" t="s">
        <v>9110</v>
      </c>
      <c r="M1978" s="42" t="s">
        <v>9085</v>
      </c>
      <c r="N1978" s="42" t="s">
        <v>8876</v>
      </c>
      <c r="O1978" s="42"/>
    </row>
    <row r="1979" spans="1:15" x14ac:dyDescent="0.3">
      <c r="A1979" s="42" t="s">
        <v>3415</v>
      </c>
      <c r="B1979" s="42" t="s">
        <v>4970</v>
      </c>
      <c r="C1979" s="43" t="s">
        <v>8878</v>
      </c>
      <c r="D1979" s="42" t="s">
        <v>154</v>
      </c>
      <c r="E1979" s="43" t="s">
        <v>2289</v>
      </c>
      <c r="F1979" s="42" t="s">
        <v>653</v>
      </c>
      <c r="G1979" s="42" t="s">
        <v>4969</v>
      </c>
      <c r="H1979" s="42" t="s">
        <v>70</v>
      </c>
      <c r="I1979" s="42" t="s">
        <v>4971</v>
      </c>
      <c r="J1979" s="42" t="s">
        <v>3417</v>
      </c>
      <c r="K1979" s="42" t="s">
        <v>231</v>
      </c>
      <c r="L1979" s="42" t="s">
        <v>275</v>
      </c>
      <c r="M1979" s="42" t="s">
        <v>8879</v>
      </c>
      <c r="N1979" s="42" t="s">
        <v>8876</v>
      </c>
      <c r="O1979" s="42"/>
    </row>
    <row r="1980" spans="1:15" x14ac:dyDescent="0.3">
      <c r="A1980" s="42" t="s">
        <v>3415</v>
      </c>
      <c r="B1980" s="42" t="s">
        <v>4730</v>
      </c>
      <c r="C1980" s="43" t="s">
        <v>8878</v>
      </c>
      <c r="D1980" s="42" t="s">
        <v>154</v>
      </c>
      <c r="E1980" s="43" t="s">
        <v>2289</v>
      </c>
      <c r="F1980" s="42" t="s">
        <v>623</v>
      </c>
      <c r="G1980" s="42" t="s">
        <v>4729</v>
      </c>
      <c r="H1980" s="42" t="s">
        <v>70</v>
      </c>
      <c r="I1980" s="42" t="s">
        <v>4731</v>
      </c>
      <c r="J1980" s="42" t="s">
        <v>3417</v>
      </c>
      <c r="K1980" s="42" t="s">
        <v>231</v>
      </c>
      <c r="L1980" s="42" t="s">
        <v>9110</v>
      </c>
      <c r="M1980" s="42" t="s">
        <v>8879</v>
      </c>
      <c r="N1980" s="42" t="s">
        <v>8876</v>
      </c>
      <c r="O1980" s="42"/>
    </row>
    <row r="1981" spans="1:15" x14ac:dyDescent="0.3">
      <c r="A1981" s="42" t="s">
        <v>3415</v>
      </c>
      <c r="B1981" s="42" t="s">
        <v>4733</v>
      </c>
      <c r="C1981" s="43" t="s">
        <v>8878</v>
      </c>
      <c r="D1981" s="42" t="s">
        <v>154</v>
      </c>
      <c r="E1981" s="43" t="s">
        <v>2289</v>
      </c>
      <c r="F1981" s="42" t="s">
        <v>623</v>
      </c>
      <c r="G1981" s="42" t="s">
        <v>4732</v>
      </c>
      <c r="H1981" s="42" t="s">
        <v>70</v>
      </c>
      <c r="I1981" s="42" t="s">
        <v>4734</v>
      </c>
      <c r="J1981" s="42" t="s">
        <v>3417</v>
      </c>
      <c r="K1981" s="42" t="s">
        <v>231</v>
      </c>
      <c r="L1981" s="42" t="s">
        <v>9110</v>
      </c>
      <c r="M1981" s="42" t="s">
        <v>8879</v>
      </c>
      <c r="N1981" s="42" t="s">
        <v>8876</v>
      </c>
      <c r="O1981" s="42"/>
    </row>
    <row r="1982" spans="1:15" x14ac:dyDescent="0.3">
      <c r="A1982" s="42" t="s">
        <v>3415</v>
      </c>
      <c r="B1982" s="42" t="s">
        <v>3695</v>
      </c>
      <c r="C1982" s="43" t="s">
        <v>8878</v>
      </c>
      <c r="D1982" s="42" t="s">
        <v>154</v>
      </c>
      <c r="E1982" s="43" t="s">
        <v>2289</v>
      </c>
      <c r="F1982" s="42" t="s">
        <v>524</v>
      </c>
      <c r="G1982" s="42" t="s">
        <v>3694</v>
      </c>
      <c r="H1982" s="42" t="s">
        <v>70</v>
      </c>
      <c r="I1982" s="42" t="s">
        <v>3696</v>
      </c>
      <c r="J1982" s="42" t="s">
        <v>3417</v>
      </c>
      <c r="K1982" s="42" t="s">
        <v>231</v>
      </c>
      <c r="L1982" s="42" t="s">
        <v>275</v>
      </c>
      <c r="M1982" s="42" t="s">
        <v>435</v>
      </c>
      <c r="N1982" s="42" t="s">
        <v>8876</v>
      </c>
      <c r="O1982" s="42"/>
    </row>
    <row r="1983" spans="1:15" x14ac:dyDescent="0.3">
      <c r="A1983" s="42" t="s">
        <v>3415</v>
      </c>
      <c r="B1983" s="42" t="s">
        <v>3416</v>
      </c>
      <c r="C1983" s="43" t="s">
        <v>2556</v>
      </c>
      <c r="D1983" s="42" t="s">
        <v>154</v>
      </c>
      <c r="E1983" s="43" t="s">
        <v>2289</v>
      </c>
      <c r="F1983" s="42" t="s">
        <v>496</v>
      </c>
      <c r="G1983" s="42" t="s">
        <v>3414</v>
      </c>
      <c r="H1983" s="42" t="s">
        <v>70</v>
      </c>
      <c r="I1983" s="42" t="s">
        <v>3418</v>
      </c>
      <c r="J1983" s="42" t="s">
        <v>3417</v>
      </c>
      <c r="K1983" s="42" t="s">
        <v>231</v>
      </c>
      <c r="L1983" s="42" t="s">
        <v>275</v>
      </c>
      <c r="M1983" s="42" t="s">
        <v>499</v>
      </c>
      <c r="N1983" s="42" t="s">
        <v>8876</v>
      </c>
      <c r="O1983" s="42"/>
    </row>
    <row r="1984" spans="1:15" x14ac:dyDescent="0.3">
      <c r="A1984" s="42" t="s">
        <v>3415</v>
      </c>
      <c r="B1984" s="42" t="s">
        <v>3462</v>
      </c>
      <c r="C1984" s="43" t="s">
        <v>8878</v>
      </c>
      <c r="D1984" s="42" t="s">
        <v>154</v>
      </c>
      <c r="E1984" s="43" t="s">
        <v>2289</v>
      </c>
      <c r="F1984" s="42" t="s">
        <v>504</v>
      </c>
      <c r="G1984" s="42" t="s">
        <v>3461</v>
      </c>
      <c r="H1984" s="42" t="s">
        <v>70</v>
      </c>
      <c r="I1984" s="42" t="s">
        <v>3463</v>
      </c>
      <c r="J1984" s="42" t="s">
        <v>3417</v>
      </c>
      <c r="K1984" s="42" t="s">
        <v>231</v>
      </c>
      <c r="L1984" s="42" t="s">
        <v>275</v>
      </c>
      <c r="M1984" s="42" t="s">
        <v>507</v>
      </c>
      <c r="N1984" s="42" t="s">
        <v>8876</v>
      </c>
      <c r="O1984" s="42"/>
    </row>
    <row r="1985" spans="1:15" x14ac:dyDescent="0.3">
      <c r="A1985" s="42" t="s">
        <v>3415</v>
      </c>
      <c r="B1985" s="42" t="s">
        <v>5381</v>
      </c>
      <c r="C1985" s="43" t="s">
        <v>2556</v>
      </c>
      <c r="D1985" s="42" t="s">
        <v>154</v>
      </c>
      <c r="E1985" s="43" t="s">
        <v>2289</v>
      </c>
      <c r="F1985" s="42" t="s">
        <v>668</v>
      </c>
      <c r="G1985" s="42" t="s">
        <v>5380</v>
      </c>
      <c r="H1985" s="42" t="s">
        <v>70</v>
      </c>
      <c r="I1985" s="42" t="s">
        <v>5382</v>
      </c>
      <c r="J1985" s="42" t="s">
        <v>3417</v>
      </c>
      <c r="K1985" s="42" t="s">
        <v>231</v>
      </c>
      <c r="L1985" s="42" t="s">
        <v>275</v>
      </c>
      <c r="M1985" s="42" t="s">
        <v>8879</v>
      </c>
      <c r="N1985" s="42" t="s">
        <v>8876</v>
      </c>
      <c r="O1985" s="42"/>
    </row>
    <row r="1986" spans="1:15" x14ac:dyDescent="0.3">
      <c r="A1986" s="42" t="s">
        <v>3415</v>
      </c>
      <c r="B1986" s="42" t="s">
        <v>4736</v>
      </c>
      <c r="C1986" s="43" t="s">
        <v>8878</v>
      </c>
      <c r="D1986" s="42" t="s">
        <v>154</v>
      </c>
      <c r="E1986" s="43" t="s">
        <v>2543</v>
      </c>
      <c r="F1986" s="42" t="s">
        <v>623</v>
      </c>
      <c r="G1986" s="42" t="s">
        <v>4735</v>
      </c>
      <c r="H1986" s="42" t="s">
        <v>70</v>
      </c>
      <c r="I1986" s="42" t="s">
        <v>4737</v>
      </c>
      <c r="J1986" s="42" t="s">
        <v>3417</v>
      </c>
      <c r="K1986" s="42" t="s">
        <v>231</v>
      </c>
      <c r="L1986" s="42" t="s">
        <v>9110</v>
      </c>
      <c r="M1986" s="42" t="s">
        <v>672</v>
      </c>
      <c r="N1986" s="42" t="s">
        <v>8876</v>
      </c>
      <c r="O1986" s="42"/>
    </row>
    <row r="1987" spans="1:15" x14ac:dyDescent="0.3">
      <c r="A1987" s="42" t="s">
        <v>3415</v>
      </c>
      <c r="B1987" s="42" t="s">
        <v>4739</v>
      </c>
      <c r="C1987" s="43" t="s">
        <v>8878</v>
      </c>
      <c r="D1987" s="42" t="s">
        <v>154</v>
      </c>
      <c r="E1987" s="43" t="s">
        <v>2289</v>
      </c>
      <c r="F1987" s="42" t="s">
        <v>623</v>
      </c>
      <c r="G1987" s="42" t="s">
        <v>4738</v>
      </c>
      <c r="H1987" s="42" t="s">
        <v>70</v>
      </c>
      <c r="I1987" s="42" t="s">
        <v>4740</v>
      </c>
      <c r="J1987" s="42" t="s">
        <v>3417</v>
      </c>
      <c r="K1987" s="42" t="s">
        <v>231</v>
      </c>
      <c r="L1987" s="42" t="s">
        <v>9110</v>
      </c>
      <c r="M1987" s="42" t="s">
        <v>9071</v>
      </c>
      <c r="N1987" s="42" t="s">
        <v>8876</v>
      </c>
      <c r="O1987" s="42"/>
    </row>
    <row r="1988" spans="1:15" x14ac:dyDescent="0.3">
      <c r="A1988" s="42" t="s">
        <v>3415</v>
      </c>
      <c r="B1988" s="42" t="s">
        <v>4742</v>
      </c>
      <c r="C1988" s="43" t="s">
        <v>8878</v>
      </c>
      <c r="D1988" s="42" t="s">
        <v>154</v>
      </c>
      <c r="E1988" s="43" t="s">
        <v>2543</v>
      </c>
      <c r="F1988" s="42" t="s">
        <v>623</v>
      </c>
      <c r="G1988" s="42" t="s">
        <v>4741</v>
      </c>
      <c r="H1988" s="42" t="s">
        <v>70</v>
      </c>
      <c r="I1988" s="42" t="s">
        <v>4743</v>
      </c>
      <c r="J1988" s="42" t="s">
        <v>3417</v>
      </c>
      <c r="K1988" s="42" t="s">
        <v>231</v>
      </c>
      <c r="L1988" s="42" t="s">
        <v>9110</v>
      </c>
      <c r="M1988" s="42" t="s">
        <v>8879</v>
      </c>
      <c r="N1988" s="42" t="s">
        <v>8876</v>
      </c>
      <c r="O1988" s="42"/>
    </row>
    <row r="1989" spans="1:15" x14ac:dyDescent="0.3">
      <c r="A1989" s="42" t="s">
        <v>3415</v>
      </c>
      <c r="B1989" s="42" t="s">
        <v>4745</v>
      </c>
      <c r="C1989" s="43" t="s">
        <v>8878</v>
      </c>
      <c r="D1989" s="42" t="s">
        <v>154</v>
      </c>
      <c r="E1989" s="43" t="s">
        <v>2543</v>
      </c>
      <c r="F1989" s="42" t="s">
        <v>623</v>
      </c>
      <c r="G1989" s="42" t="s">
        <v>4744</v>
      </c>
      <c r="H1989" s="42" t="s">
        <v>70</v>
      </c>
      <c r="I1989" s="42" t="s">
        <v>4746</v>
      </c>
      <c r="J1989" s="42" t="s">
        <v>3417</v>
      </c>
      <c r="K1989" s="42" t="s">
        <v>231</v>
      </c>
      <c r="L1989" s="42" t="s">
        <v>9110</v>
      </c>
      <c r="M1989" s="42" t="s">
        <v>8879</v>
      </c>
      <c r="N1989" s="42" t="s">
        <v>8876</v>
      </c>
      <c r="O1989" s="42"/>
    </row>
    <row r="1990" spans="1:15" x14ac:dyDescent="0.3">
      <c r="A1990" s="42" t="s">
        <v>3415</v>
      </c>
      <c r="B1990" s="42" t="s">
        <v>4748</v>
      </c>
      <c r="C1990" s="43" t="s">
        <v>8878</v>
      </c>
      <c r="D1990" s="42" t="s">
        <v>154</v>
      </c>
      <c r="E1990" s="43" t="s">
        <v>2543</v>
      </c>
      <c r="F1990" s="42" t="s">
        <v>623</v>
      </c>
      <c r="G1990" s="42" t="s">
        <v>4747</v>
      </c>
      <c r="H1990" s="42" t="s">
        <v>70</v>
      </c>
      <c r="I1990" s="42" t="s">
        <v>4749</v>
      </c>
      <c r="J1990" s="42" t="s">
        <v>3417</v>
      </c>
      <c r="K1990" s="42" t="s">
        <v>231</v>
      </c>
      <c r="L1990" s="42" t="s">
        <v>9110</v>
      </c>
      <c r="M1990" s="42" t="s">
        <v>8879</v>
      </c>
      <c r="N1990" s="42" t="s">
        <v>8876</v>
      </c>
      <c r="O1990" s="42"/>
    </row>
    <row r="1991" spans="1:15" x14ac:dyDescent="0.3">
      <c r="A1991" s="42" t="s">
        <v>3415</v>
      </c>
      <c r="B1991" s="42" t="s">
        <v>4751</v>
      </c>
      <c r="C1991" s="43" t="s">
        <v>8878</v>
      </c>
      <c r="D1991" s="42" t="s">
        <v>154</v>
      </c>
      <c r="E1991" s="43" t="s">
        <v>2543</v>
      </c>
      <c r="F1991" s="42" t="s">
        <v>623</v>
      </c>
      <c r="G1991" s="42" t="s">
        <v>4750</v>
      </c>
      <c r="H1991" s="42" t="s">
        <v>70</v>
      </c>
      <c r="I1991" s="42" t="s">
        <v>4752</v>
      </c>
      <c r="J1991" s="42" t="s">
        <v>3417</v>
      </c>
      <c r="K1991" s="42" t="s">
        <v>231</v>
      </c>
      <c r="L1991" s="42" t="s">
        <v>9110</v>
      </c>
      <c r="M1991" s="42" t="s">
        <v>9095</v>
      </c>
      <c r="N1991" s="42" t="s">
        <v>8876</v>
      </c>
      <c r="O1991" s="42"/>
    </row>
    <row r="1992" spans="1:15" x14ac:dyDescent="0.3">
      <c r="A1992" s="42" t="s">
        <v>3415</v>
      </c>
      <c r="B1992" s="42" t="s">
        <v>4754</v>
      </c>
      <c r="C1992" s="43" t="s">
        <v>8878</v>
      </c>
      <c r="D1992" s="42" t="s">
        <v>154</v>
      </c>
      <c r="E1992" s="43" t="s">
        <v>2543</v>
      </c>
      <c r="F1992" s="42" t="s">
        <v>623</v>
      </c>
      <c r="G1992" s="42" t="s">
        <v>4753</v>
      </c>
      <c r="H1992" s="42" t="s">
        <v>70</v>
      </c>
      <c r="I1992" s="42" t="s">
        <v>4755</v>
      </c>
      <c r="J1992" s="42" t="s">
        <v>3417</v>
      </c>
      <c r="K1992" s="42" t="s">
        <v>231</v>
      </c>
      <c r="L1992" s="42" t="s">
        <v>9110</v>
      </c>
      <c r="M1992" s="42" t="s">
        <v>9095</v>
      </c>
      <c r="N1992" s="42" t="s">
        <v>8876</v>
      </c>
      <c r="O1992" s="42"/>
    </row>
    <row r="1993" spans="1:15" x14ac:dyDescent="0.3">
      <c r="A1993" s="42" t="s">
        <v>3415</v>
      </c>
      <c r="B1993" s="42" t="s">
        <v>4757</v>
      </c>
      <c r="C1993" s="43" t="s">
        <v>8878</v>
      </c>
      <c r="D1993" s="42" t="s">
        <v>154</v>
      </c>
      <c r="E1993" s="43" t="s">
        <v>2289</v>
      </c>
      <c r="F1993" s="42" t="s">
        <v>623</v>
      </c>
      <c r="G1993" s="42" t="s">
        <v>4756</v>
      </c>
      <c r="H1993" s="42" t="s">
        <v>70</v>
      </c>
      <c r="I1993" s="42" t="s">
        <v>4650</v>
      </c>
      <c r="J1993" s="42" t="s">
        <v>3417</v>
      </c>
      <c r="K1993" s="42" t="s">
        <v>231</v>
      </c>
      <c r="L1993" s="42" t="s">
        <v>9110</v>
      </c>
      <c r="M1993" s="42" t="s">
        <v>8879</v>
      </c>
      <c r="N1993" s="42" t="s">
        <v>8876</v>
      </c>
      <c r="O1993" s="42"/>
    </row>
    <row r="1994" spans="1:15" x14ac:dyDescent="0.3">
      <c r="A1994" s="42" t="s">
        <v>3415</v>
      </c>
      <c r="B1994" s="42" t="s">
        <v>4780</v>
      </c>
      <c r="C1994" s="43" t="s">
        <v>8878</v>
      </c>
      <c r="D1994" s="42" t="s">
        <v>154</v>
      </c>
      <c r="E1994" s="43" t="s">
        <v>2289</v>
      </c>
      <c r="F1994" s="42" t="s">
        <v>623</v>
      </c>
      <c r="G1994" s="42" t="s">
        <v>4779</v>
      </c>
      <c r="H1994" s="42" t="s">
        <v>70</v>
      </c>
      <c r="I1994" s="42" t="s">
        <v>4781</v>
      </c>
      <c r="J1994" s="42" t="s">
        <v>3417</v>
      </c>
      <c r="K1994" s="42" t="s">
        <v>231</v>
      </c>
      <c r="L1994" s="42" t="s">
        <v>9110</v>
      </c>
      <c r="M1994" s="42" t="s">
        <v>8879</v>
      </c>
      <c r="N1994" s="42" t="s">
        <v>8876</v>
      </c>
      <c r="O1994" s="42"/>
    </row>
    <row r="1995" spans="1:15" x14ac:dyDescent="0.3">
      <c r="A1995" s="42" t="s">
        <v>2879</v>
      </c>
      <c r="B1995" s="42" t="s">
        <v>3895</v>
      </c>
      <c r="C1995" s="43" t="s">
        <v>2556</v>
      </c>
      <c r="D1995" s="42" t="s">
        <v>142</v>
      </c>
      <c r="E1995" s="43" t="s">
        <v>2289</v>
      </c>
      <c r="F1995" s="42" t="s">
        <v>536</v>
      </c>
      <c r="G1995" s="42" t="s">
        <v>3894</v>
      </c>
      <c r="H1995" s="42" t="s">
        <v>70</v>
      </c>
      <c r="I1995" s="42" t="s">
        <v>3896</v>
      </c>
      <c r="J1995" s="42" t="s">
        <v>2881</v>
      </c>
      <c r="K1995" s="42" t="s">
        <v>231</v>
      </c>
      <c r="L1995" s="42" t="s">
        <v>275</v>
      </c>
      <c r="M1995" s="42" t="s">
        <v>539</v>
      </c>
      <c r="N1995" s="42" t="s">
        <v>8876</v>
      </c>
      <c r="O1995" s="42"/>
    </row>
    <row r="1996" spans="1:15" x14ac:dyDescent="0.3">
      <c r="A1996" s="42" t="s">
        <v>2879</v>
      </c>
      <c r="B1996" s="42" t="s">
        <v>3898</v>
      </c>
      <c r="C1996" s="43" t="s">
        <v>3048</v>
      </c>
      <c r="D1996" s="42" t="s">
        <v>142</v>
      </c>
      <c r="E1996" s="43" t="s">
        <v>2289</v>
      </c>
      <c r="F1996" s="42" t="s">
        <v>536</v>
      </c>
      <c r="G1996" s="42" t="s">
        <v>3897</v>
      </c>
      <c r="H1996" s="42" t="s">
        <v>70</v>
      </c>
      <c r="I1996" s="42" t="s">
        <v>3899</v>
      </c>
      <c r="J1996" s="42" t="s">
        <v>2881</v>
      </c>
      <c r="K1996" s="42" t="s">
        <v>231</v>
      </c>
      <c r="L1996" s="42" t="s">
        <v>275</v>
      </c>
      <c r="M1996" s="42" t="s">
        <v>539</v>
      </c>
      <c r="N1996" s="42" t="s">
        <v>8876</v>
      </c>
      <c r="O1996" s="42"/>
    </row>
    <row r="1997" spans="1:15" x14ac:dyDescent="0.3">
      <c r="A1997" s="42" t="s">
        <v>2879</v>
      </c>
      <c r="B1997" s="42" t="s">
        <v>4031</v>
      </c>
      <c r="C1997" s="43" t="s">
        <v>8878</v>
      </c>
      <c r="D1997" s="42" t="s">
        <v>142</v>
      </c>
      <c r="E1997" s="43" t="s">
        <v>2289</v>
      </c>
      <c r="F1997" s="42" t="s">
        <v>562</v>
      </c>
      <c r="G1997" s="42" t="s">
        <v>4030</v>
      </c>
      <c r="H1997" s="42" t="s">
        <v>70</v>
      </c>
      <c r="I1997" s="42" t="s">
        <v>4032</v>
      </c>
      <c r="J1997" s="42" t="s">
        <v>2881</v>
      </c>
      <c r="K1997" s="42" t="s">
        <v>231</v>
      </c>
      <c r="L1997" s="42" t="s">
        <v>275</v>
      </c>
      <c r="M1997" s="42" t="s">
        <v>565</v>
      </c>
      <c r="N1997" s="42" t="s">
        <v>8876</v>
      </c>
      <c r="O1997" s="42"/>
    </row>
    <row r="1998" spans="1:15" x14ac:dyDescent="0.3">
      <c r="A1998" s="42" t="s">
        <v>2879</v>
      </c>
      <c r="B1998" s="42" t="s">
        <v>5999</v>
      </c>
      <c r="C1998" s="43" t="s">
        <v>3048</v>
      </c>
      <c r="D1998" s="42" t="s">
        <v>142</v>
      </c>
      <c r="E1998" s="43" t="s">
        <v>2289</v>
      </c>
      <c r="F1998" s="42" t="s">
        <v>694</v>
      </c>
      <c r="G1998" s="42" t="s">
        <v>5998</v>
      </c>
      <c r="H1998" s="42" t="s">
        <v>70</v>
      </c>
      <c r="I1998" s="42" t="s">
        <v>6000</v>
      </c>
      <c r="J1998" s="42" t="s">
        <v>2881</v>
      </c>
      <c r="K1998" s="42" t="s">
        <v>231</v>
      </c>
      <c r="L1998" s="42" t="s">
        <v>275</v>
      </c>
      <c r="M1998" s="42" t="s">
        <v>9071</v>
      </c>
      <c r="N1998" s="42" t="s">
        <v>8876</v>
      </c>
      <c r="O1998" s="42"/>
    </row>
    <row r="1999" spans="1:15" x14ac:dyDescent="0.3">
      <c r="A1999" s="42" t="s">
        <v>2879</v>
      </c>
      <c r="B1999" s="42" t="s">
        <v>3883</v>
      </c>
      <c r="C1999" s="43" t="s">
        <v>8878</v>
      </c>
      <c r="D1999" s="42" t="s">
        <v>142</v>
      </c>
      <c r="E1999" s="43" t="s">
        <v>2289</v>
      </c>
      <c r="F1999" s="42" t="s">
        <v>536</v>
      </c>
      <c r="G1999" s="42" t="s">
        <v>3882</v>
      </c>
      <c r="H1999" s="42" t="s">
        <v>70</v>
      </c>
      <c r="I1999" s="42" t="s">
        <v>3884</v>
      </c>
      <c r="J1999" s="42" t="s">
        <v>2881</v>
      </c>
      <c r="K1999" s="42" t="s">
        <v>231</v>
      </c>
      <c r="L1999" s="42" t="s">
        <v>275</v>
      </c>
      <c r="M1999" s="42" t="s">
        <v>539</v>
      </c>
      <c r="N1999" s="42" t="s">
        <v>8876</v>
      </c>
      <c r="O1999" s="42"/>
    </row>
    <row r="2000" spans="1:15" x14ac:dyDescent="0.3">
      <c r="A2000" s="42" t="s">
        <v>2879</v>
      </c>
      <c r="B2000" s="42" t="s">
        <v>3886</v>
      </c>
      <c r="C2000" s="43" t="s">
        <v>2556</v>
      </c>
      <c r="D2000" s="42" t="s">
        <v>142</v>
      </c>
      <c r="E2000" s="43" t="s">
        <v>2289</v>
      </c>
      <c r="F2000" s="42" t="s">
        <v>536</v>
      </c>
      <c r="G2000" s="42" t="s">
        <v>3885</v>
      </c>
      <c r="H2000" s="42" t="s">
        <v>70</v>
      </c>
      <c r="I2000" s="42" t="s">
        <v>3887</v>
      </c>
      <c r="J2000" s="42" t="s">
        <v>2881</v>
      </c>
      <c r="K2000" s="42" t="s">
        <v>231</v>
      </c>
      <c r="L2000" s="42" t="s">
        <v>275</v>
      </c>
      <c r="M2000" s="42" t="s">
        <v>539</v>
      </c>
      <c r="N2000" s="42" t="s">
        <v>8876</v>
      </c>
      <c r="O2000" s="42"/>
    </row>
    <row r="2001" spans="1:15" x14ac:dyDescent="0.3">
      <c r="A2001" s="42" t="s">
        <v>2879</v>
      </c>
      <c r="B2001" s="42" t="s">
        <v>3017</v>
      </c>
      <c r="C2001" s="43" t="s">
        <v>2556</v>
      </c>
      <c r="D2001" s="42" t="s">
        <v>142</v>
      </c>
      <c r="E2001" s="43" t="s">
        <v>2289</v>
      </c>
      <c r="F2001" s="42" t="s">
        <v>458</v>
      </c>
      <c r="G2001" s="42" t="s">
        <v>3016</v>
      </c>
      <c r="H2001" s="42" t="s">
        <v>70</v>
      </c>
      <c r="I2001" s="42" t="s">
        <v>3018</v>
      </c>
      <c r="J2001" s="42" t="s">
        <v>2881</v>
      </c>
      <c r="K2001" s="42" t="s">
        <v>231</v>
      </c>
      <c r="L2001" s="42" t="s">
        <v>275</v>
      </c>
      <c r="M2001" s="42" t="s">
        <v>454</v>
      </c>
      <c r="N2001" s="42" t="s">
        <v>8876</v>
      </c>
      <c r="O2001" s="42"/>
    </row>
    <row r="2002" spans="1:15" x14ac:dyDescent="0.3">
      <c r="A2002" s="42" t="s">
        <v>2879</v>
      </c>
      <c r="B2002" s="42" t="s">
        <v>3014</v>
      </c>
      <c r="C2002" s="43" t="s">
        <v>2556</v>
      </c>
      <c r="D2002" s="42" t="s">
        <v>142</v>
      </c>
      <c r="E2002" s="43" t="s">
        <v>2289</v>
      </c>
      <c r="F2002" s="42" t="s">
        <v>458</v>
      </c>
      <c r="G2002" s="42" t="s">
        <v>3013</v>
      </c>
      <c r="H2002" s="42" t="s">
        <v>70</v>
      </c>
      <c r="I2002" s="42" t="s">
        <v>3015</v>
      </c>
      <c r="J2002" s="42" t="s">
        <v>2881</v>
      </c>
      <c r="K2002" s="42" t="s">
        <v>231</v>
      </c>
      <c r="L2002" s="42" t="s">
        <v>275</v>
      </c>
      <c r="M2002" s="42" t="s">
        <v>454</v>
      </c>
      <c r="N2002" s="42" t="s">
        <v>8876</v>
      </c>
      <c r="O2002" s="42"/>
    </row>
    <row r="2003" spans="1:15" x14ac:dyDescent="0.3">
      <c r="A2003" s="42" t="s">
        <v>2879</v>
      </c>
      <c r="B2003" s="42" t="s">
        <v>3312</v>
      </c>
      <c r="C2003" s="43" t="s">
        <v>8878</v>
      </c>
      <c r="D2003" s="42" t="s">
        <v>142</v>
      </c>
      <c r="E2003" s="43" t="s">
        <v>2289</v>
      </c>
      <c r="F2003" s="42" t="s">
        <v>488</v>
      </c>
      <c r="G2003" s="42" t="s">
        <v>3311</v>
      </c>
      <c r="H2003" s="42" t="s">
        <v>70</v>
      </c>
      <c r="I2003" s="42" t="s">
        <v>3313</v>
      </c>
      <c r="J2003" s="42" t="s">
        <v>2881</v>
      </c>
      <c r="K2003" s="42" t="s">
        <v>231</v>
      </c>
      <c r="L2003" s="42" t="s">
        <v>275</v>
      </c>
      <c r="M2003" s="42" t="s">
        <v>491</v>
      </c>
      <c r="N2003" s="42" t="s">
        <v>8876</v>
      </c>
      <c r="O2003" s="42"/>
    </row>
    <row r="2004" spans="1:15" x14ac:dyDescent="0.3">
      <c r="A2004" s="42" t="s">
        <v>2879</v>
      </c>
      <c r="B2004" s="42" t="s">
        <v>5714</v>
      </c>
      <c r="C2004" s="43" t="s">
        <v>8878</v>
      </c>
      <c r="D2004" s="42" t="s">
        <v>142</v>
      </c>
      <c r="E2004" s="43" t="s">
        <v>2289</v>
      </c>
      <c r="F2004" s="42" t="s">
        <v>682</v>
      </c>
      <c r="G2004" s="42" t="s">
        <v>5713</v>
      </c>
      <c r="H2004" s="42" t="s">
        <v>70</v>
      </c>
      <c r="I2004" s="42" t="s">
        <v>5715</v>
      </c>
      <c r="J2004" s="42" t="s">
        <v>2881</v>
      </c>
      <c r="K2004" s="42" t="s">
        <v>231</v>
      </c>
      <c r="L2004" s="42" t="s">
        <v>275</v>
      </c>
      <c r="M2004" s="42" t="s">
        <v>9096</v>
      </c>
      <c r="N2004" s="42" t="s">
        <v>8876</v>
      </c>
      <c r="O2004" s="42"/>
    </row>
    <row r="2005" spans="1:15" x14ac:dyDescent="0.3">
      <c r="A2005" s="42" t="s">
        <v>2879</v>
      </c>
      <c r="B2005" s="42" t="s">
        <v>3626</v>
      </c>
      <c r="C2005" s="43" t="s">
        <v>8878</v>
      </c>
      <c r="D2005" s="42" t="s">
        <v>142</v>
      </c>
      <c r="E2005" s="43" t="s">
        <v>2289</v>
      </c>
      <c r="F2005" s="42" t="s">
        <v>512</v>
      </c>
      <c r="G2005" s="42" t="s">
        <v>3625</v>
      </c>
      <c r="H2005" s="42" t="s">
        <v>70</v>
      </c>
      <c r="I2005" s="42" t="s">
        <v>3627</v>
      </c>
      <c r="J2005" s="42" t="s">
        <v>2881</v>
      </c>
      <c r="K2005" s="42" t="s">
        <v>231</v>
      </c>
      <c r="L2005" s="42" t="s">
        <v>275</v>
      </c>
      <c r="M2005" s="42" t="s">
        <v>515</v>
      </c>
      <c r="N2005" s="42" t="s">
        <v>8876</v>
      </c>
      <c r="O2005" s="42"/>
    </row>
    <row r="2006" spans="1:15" x14ac:dyDescent="0.3">
      <c r="A2006" s="42" t="s">
        <v>2879</v>
      </c>
      <c r="B2006" s="42" t="s">
        <v>3127</v>
      </c>
      <c r="C2006" s="43" t="s">
        <v>2556</v>
      </c>
      <c r="D2006" s="42" t="s">
        <v>142</v>
      </c>
      <c r="E2006" s="43" t="s">
        <v>2289</v>
      </c>
      <c r="F2006" s="42" t="s">
        <v>466</v>
      </c>
      <c r="G2006" s="42" t="s">
        <v>3126</v>
      </c>
      <c r="H2006" s="42" t="s">
        <v>70</v>
      </c>
      <c r="I2006" s="42" t="s">
        <v>3128</v>
      </c>
      <c r="J2006" s="42" t="s">
        <v>2881</v>
      </c>
      <c r="K2006" s="42" t="s">
        <v>231</v>
      </c>
      <c r="L2006" s="42" t="s">
        <v>275</v>
      </c>
      <c r="M2006" s="42" t="s">
        <v>465</v>
      </c>
      <c r="N2006" s="42" t="s">
        <v>8876</v>
      </c>
      <c r="O2006" s="42"/>
    </row>
    <row r="2007" spans="1:15" x14ac:dyDescent="0.3">
      <c r="A2007" s="42" t="s">
        <v>2879</v>
      </c>
      <c r="B2007" s="42" t="s">
        <v>3130</v>
      </c>
      <c r="C2007" s="43" t="s">
        <v>2556</v>
      </c>
      <c r="D2007" s="42" t="s">
        <v>142</v>
      </c>
      <c r="E2007" s="43" t="s">
        <v>2289</v>
      </c>
      <c r="F2007" s="42" t="s">
        <v>466</v>
      </c>
      <c r="G2007" s="42" t="s">
        <v>3129</v>
      </c>
      <c r="H2007" s="42" t="s">
        <v>70</v>
      </c>
      <c r="I2007" s="42" t="s">
        <v>3131</v>
      </c>
      <c r="J2007" s="42" t="s">
        <v>2881</v>
      </c>
      <c r="K2007" s="42" t="s">
        <v>231</v>
      </c>
      <c r="L2007" s="42" t="s">
        <v>275</v>
      </c>
      <c r="M2007" s="42" t="s">
        <v>465</v>
      </c>
      <c r="N2007" s="42" t="s">
        <v>8876</v>
      </c>
      <c r="O2007" s="42"/>
    </row>
    <row r="2008" spans="1:15" x14ac:dyDescent="0.3">
      <c r="A2008" s="42" t="s">
        <v>2879</v>
      </c>
      <c r="B2008" s="42" t="s">
        <v>3106</v>
      </c>
      <c r="C2008" s="43" t="s">
        <v>2556</v>
      </c>
      <c r="D2008" s="42" t="s">
        <v>142</v>
      </c>
      <c r="E2008" s="43" t="s">
        <v>2289</v>
      </c>
      <c r="F2008" s="42" t="s">
        <v>462</v>
      </c>
      <c r="G2008" s="42" t="s">
        <v>3105</v>
      </c>
      <c r="H2008" s="42" t="s">
        <v>70</v>
      </c>
      <c r="I2008" s="42" t="s">
        <v>3107</v>
      </c>
      <c r="J2008" s="42" t="s">
        <v>2881</v>
      </c>
      <c r="K2008" s="42" t="s">
        <v>231</v>
      </c>
      <c r="L2008" s="42" t="s">
        <v>275</v>
      </c>
      <c r="M2008" s="42" t="s">
        <v>465</v>
      </c>
      <c r="N2008" s="42" t="s">
        <v>8876</v>
      </c>
      <c r="O2008" s="42"/>
    </row>
    <row r="2009" spans="1:15" x14ac:dyDescent="0.3">
      <c r="A2009" s="42" t="s">
        <v>2879</v>
      </c>
      <c r="B2009" s="42" t="s">
        <v>3133</v>
      </c>
      <c r="C2009" s="43" t="s">
        <v>2556</v>
      </c>
      <c r="D2009" s="42" t="s">
        <v>142</v>
      </c>
      <c r="E2009" s="43" t="s">
        <v>2289</v>
      </c>
      <c r="F2009" s="42" t="s">
        <v>466</v>
      </c>
      <c r="G2009" s="42" t="s">
        <v>3132</v>
      </c>
      <c r="H2009" s="42" t="s">
        <v>70</v>
      </c>
      <c r="I2009" s="42" t="s">
        <v>3134</v>
      </c>
      <c r="J2009" s="42" t="s">
        <v>2881</v>
      </c>
      <c r="K2009" s="42" t="s">
        <v>231</v>
      </c>
      <c r="L2009" s="42" t="s">
        <v>275</v>
      </c>
      <c r="M2009" s="42" t="s">
        <v>465</v>
      </c>
      <c r="N2009" s="42" t="s">
        <v>8876</v>
      </c>
      <c r="O2009" s="42"/>
    </row>
    <row r="2010" spans="1:15" x14ac:dyDescent="0.3">
      <c r="A2010" s="42" t="s">
        <v>2879</v>
      </c>
      <c r="B2010" s="42" t="s">
        <v>3075</v>
      </c>
      <c r="C2010" s="43" t="s">
        <v>8878</v>
      </c>
      <c r="D2010" s="42" t="s">
        <v>142</v>
      </c>
      <c r="E2010" s="43" t="s">
        <v>2289</v>
      </c>
      <c r="F2010" s="42" t="s">
        <v>462</v>
      </c>
      <c r="G2010" s="42" t="s">
        <v>3074</v>
      </c>
      <c r="H2010" s="42" t="s">
        <v>70</v>
      </c>
      <c r="I2010" s="42" t="s">
        <v>3076</v>
      </c>
      <c r="J2010" s="42" t="s">
        <v>2881</v>
      </c>
      <c r="K2010" s="42" t="s">
        <v>231</v>
      </c>
      <c r="L2010" s="42" t="s">
        <v>275</v>
      </c>
      <c r="M2010" s="42" t="s">
        <v>465</v>
      </c>
      <c r="N2010" s="42" t="s">
        <v>8876</v>
      </c>
      <c r="O2010" s="42"/>
    </row>
    <row r="2011" spans="1:15" x14ac:dyDescent="0.3">
      <c r="A2011" s="42" t="s">
        <v>2879</v>
      </c>
      <c r="B2011" s="42" t="s">
        <v>3078</v>
      </c>
      <c r="C2011" s="43" t="s">
        <v>8878</v>
      </c>
      <c r="D2011" s="42" t="s">
        <v>142</v>
      </c>
      <c r="E2011" s="43" t="s">
        <v>2289</v>
      </c>
      <c r="F2011" s="42" t="s">
        <v>462</v>
      </c>
      <c r="G2011" s="42" t="s">
        <v>3077</v>
      </c>
      <c r="H2011" s="42" t="s">
        <v>70</v>
      </c>
      <c r="I2011" s="42" t="s">
        <v>3079</v>
      </c>
      <c r="J2011" s="42" t="s">
        <v>2881</v>
      </c>
      <c r="K2011" s="42" t="s">
        <v>231</v>
      </c>
      <c r="L2011" s="42" t="s">
        <v>275</v>
      </c>
      <c r="M2011" s="42" t="s">
        <v>465</v>
      </c>
      <c r="N2011" s="42" t="s">
        <v>8876</v>
      </c>
      <c r="O2011" s="42"/>
    </row>
    <row r="2012" spans="1:15" x14ac:dyDescent="0.3">
      <c r="A2012" s="42" t="s">
        <v>2879</v>
      </c>
      <c r="B2012" s="42" t="s">
        <v>3081</v>
      </c>
      <c r="C2012" s="43" t="s">
        <v>8878</v>
      </c>
      <c r="D2012" s="42" t="s">
        <v>142</v>
      </c>
      <c r="E2012" s="43" t="s">
        <v>2289</v>
      </c>
      <c r="F2012" s="42" t="s">
        <v>462</v>
      </c>
      <c r="G2012" s="42" t="s">
        <v>3080</v>
      </c>
      <c r="H2012" s="42" t="s">
        <v>70</v>
      </c>
      <c r="I2012" s="42" t="s">
        <v>3082</v>
      </c>
      <c r="J2012" s="42" t="s">
        <v>2881</v>
      </c>
      <c r="K2012" s="42" t="s">
        <v>231</v>
      </c>
      <c r="L2012" s="42" t="s">
        <v>275</v>
      </c>
      <c r="M2012" s="42" t="s">
        <v>465</v>
      </c>
      <c r="N2012" s="42" t="s">
        <v>8876</v>
      </c>
      <c r="O2012" s="42"/>
    </row>
    <row r="2013" spans="1:15" x14ac:dyDescent="0.3">
      <c r="A2013" s="42" t="s">
        <v>2879</v>
      </c>
      <c r="B2013" s="42" t="s">
        <v>3136</v>
      </c>
      <c r="C2013" s="43" t="s">
        <v>2556</v>
      </c>
      <c r="D2013" s="42" t="s">
        <v>142</v>
      </c>
      <c r="E2013" s="43" t="s">
        <v>2289</v>
      </c>
      <c r="F2013" s="42" t="s">
        <v>466</v>
      </c>
      <c r="G2013" s="42" t="s">
        <v>3135</v>
      </c>
      <c r="H2013" s="42" t="s">
        <v>70</v>
      </c>
      <c r="I2013" s="42" t="s">
        <v>3137</v>
      </c>
      <c r="J2013" s="42" t="s">
        <v>2881</v>
      </c>
      <c r="K2013" s="42" t="s">
        <v>231</v>
      </c>
      <c r="L2013" s="42" t="s">
        <v>275</v>
      </c>
      <c r="M2013" s="42" t="s">
        <v>465</v>
      </c>
      <c r="N2013" s="42" t="s">
        <v>8876</v>
      </c>
      <c r="O2013" s="42"/>
    </row>
    <row r="2014" spans="1:15" x14ac:dyDescent="0.3">
      <c r="A2014" s="42" t="s">
        <v>2879</v>
      </c>
      <c r="B2014" s="42" t="s">
        <v>3139</v>
      </c>
      <c r="C2014" s="43" t="s">
        <v>2556</v>
      </c>
      <c r="D2014" s="42" t="s">
        <v>142</v>
      </c>
      <c r="E2014" s="43" t="s">
        <v>2289</v>
      </c>
      <c r="F2014" s="42" t="s">
        <v>466</v>
      </c>
      <c r="G2014" s="42" t="s">
        <v>3138</v>
      </c>
      <c r="H2014" s="42" t="s">
        <v>70</v>
      </c>
      <c r="I2014" s="42" t="s">
        <v>3140</v>
      </c>
      <c r="J2014" s="42" t="s">
        <v>2881</v>
      </c>
      <c r="K2014" s="42" t="s">
        <v>231</v>
      </c>
      <c r="L2014" s="42" t="s">
        <v>275</v>
      </c>
      <c r="M2014" s="42" t="s">
        <v>465</v>
      </c>
      <c r="N2014" s="42" t="s">
        <v>8876</v>
      </c>
      <c r="O2014" s="42"/>
    </row>
    <row r="2015" spans="1:15" x14ac:dyDescent="0.3">
      <c r="A2015" s="42" t="s">
        <v>2879</v>
      </c>
      <c r="B2015" s="42" t="s">
        <v>2698</v>
      </c>
      <c r="C2015" s="43" t="s">
        <v>8878</v>
      </c>
      <c r="D2015" s="42" t="s">
        <v>142</v>
      </c>
      <c r="E2015" s="43" t="s">
        <v>2289</v>
      </c>
      <c r="F2015" s="42" t="s">
        <v>462</v>
      </c>
      <c r="G2015" s="42" t="s">
        <v>3083</v>
      </c>
      <c r="H2015" s="42" t="s">
        <v>70</v>
      </c>
      <c r="I2015" s="42" t="s">
        <v>3084</v>
      </c>
      <c r="J2015" s="42" t="s">
        <v>2881</v>
      </c>
      <c r="K2015" s="42" t="s">
        <v>231</v>
      </c>
      <c r="L2015" s="42" t="s">
        <v>275</v>
      </c>
      <c r="M2015" s="42" t="s">
        <v>465</v>
      </c>
      <c r="N2015" s="42" t="s">
        <v>8876</v>
      </c>
      <c r="O2015" s="42"/>
    </row>
    <row r="2016" spans="1:15" x14ac:dyDescent="0.3">
      <c r="A2016" s="42" t="s">
        <v>2879</v>
      </c>
      <c r="B2016" s="42" t="s">
        <v>2880</v>
      </c>
      <c r="C2016" s="43" t="s">
        <v>8878</v>
      </c>
      <c r="D2016" s="42" t="s">
        <v>142</v>
      </c>
      <c r="E2016" s="43" t="s">
        <v>2289</v>
      </c>
      <c r="F2016" s="42" t="s">
        <v>451</v>
      </c>
      <c r="G2016" s="42" t="s">
        <v>2878</v>
      </c>
      <c r="H2016" s="42" t="s">
        <v>70</v>
      </c>
      <c r="I2016" s="42" t="s">
        <v>2882</v>
      </c>
      <c r="J2016" s="42" t="s">
        <v>2881</v>
      </c>
      <c r="K2016" s="42" t="s">
        <v>231</v>
      </c>
      <c r="L2016" s="42" t="s">
        <v>275</v>
      </c>
      <c r="M2016" s="42" t="s">
        <v>454</v>
      </c>
      <c r="N2016" s="42" t="s">
        <v>8876</v>
      </c>
      <c r="O2016" s="42"/>
    </row>
    <row r="2017" spans="1:15" x14ac:dyDescent="0.3">
      <c r="A2017" s="42" t="s">
        <v>2879</v>
      </c>
      <c r="B2017" s="42" t="s">
        <v>3011</v>
      </c>
      <c r="C2017" s="43" t="s">
        <v>2556</v>
      </c>
      <c r="D2017" s="42" t="s">
        <v>142</v>
      </c>
      <c r="E2017" s="43" t="s">
        <v>2289</v>
      </c>
      <c r="F2017" s="42" t="s">
        <v>458</v>
      </c>
      <c r="G2017" s="42" t="s">
        <v>3010</v>
      </c>
      <c r="H2017" s="42" t="s">
        <v>70</v>
      </c>
      <c r="I2017" s="42" t="s">
        <v>3012</v>
      </c>
      <c r="J2017" s="42" t="s">
        <v>2881</v>
      </c>
      <c r="K2017" s="42" t="s">
        <v>231</v>
      </c>
      <c r="L2017" s="42" t="s">
        <v>275</v>
      </c>
      <c r="M2017" s="42" t="s">
        <v>454</v>
      </c>
      <c r="N2017" s="42" t="s">
        <v>8876</v>
      </c>
      <c r="O2017" s="42"/>
    </row>
    <row r="2018" spans="1:15" x14ac:dyDescent="0.3">
      <c r="A2018" s="42" t="s">
        <v>2879</v>
      </c>
      <c r="B2018" s="42" t="s">
        <v>3086</v>
      </c>
      <c r="C2018" s="43" t="s">
        <v>8878</v>
      </c>
      <c r="D2018" s="42" t="s">
        <v>142</v>
      </c>
      <c r="E2018" s="43" t="s">
        <v>2289</v>
      </c>
      <c r="F2018" s="42" t="s">
        <v>462</v>
      </c>
      <c r="G2018" s="42" t="s">
        <v>3085</v>
      </c>
      <c r="H2018" s="42" t="s">
        <v>70</v>
      </c>
      <c r="I2018" s="42" t="s">
        <v>3087</v>
      </c>
      <c r="J2018" s="42" t="s">
        <v>2881</v>
      </c>
      <c r="K2018" s="42" t="s">
        <v>231</v>
      </c>
      <c r="L2018" s="42" t="s">
        <v>275</v>
      </c>
      <c r="M2018" s="42" t="s">
        <v>465</v>
      </c>
      <c r="N2018" s="42" t="s">
        <v>8876</v>
      </c>
      <c r="O2018" s="42"/>
    </row>
    <row r="2019" spans="1:15" x14ac:dyDescent="0.3">
      <c r="A2019" s="42" t="s">
        <v>2879</v>
      </c>
      <c r="B2019" s="42" t="s">
        <v>3089</v>
      </c>
      <c r="C2019" s="43" t="s">
        <v>8878</v>
      </c>
      <c r="D2019" s="42" t="s">
        <v>142</v>
      </c>
      <c r="E2019" s="43" t="s">
        <v>2289</v>
      </c>
      <c r="F2019" s="42" t="s">
        <v>462</v>
      </c>
      <c r="G2019" s="42" t="s">
        <v>3088</v>
      </c>
      <c r="H2019" s="42" t="s">
        <v>70</v>
      </c>
      <c r="I2019" s="42" t="s">
        <v>3090</v>
      </c>
      <c r="J2019" s="42" t="s">
        <v>2881</v>
      </c>
      <c r="K2019" s="42" t="s">
        <v>231</v>
      </c>
      <c r="L2019" s="42" t="s">
        <v>275</v>
      </c>
      <c r="M2019" s="42" t="s">
        <v>465</v>
      </c>
      <c r="N2019" s="42" t="s">
        <v>8876</v>
      </c>
      <c r="O2019" s="42"/>
    </row>
    <row r="2020" spans="1:15" x14ac:dyDescent="0.3">
      <c r="A2020" s="42" t="s">
        <v>2879</v>
      </c>
      <c r="B2020" s="42" t="s">
        <v>3357</v>
      </c>
      <c r="C2020" s="43" t="s">
        <v>2556</v>
      </c>
      <c r="D2020" s="42" t="s">
        <v>142</v>
      </c>
      <c r="E2020" s="43" t="s">
        <v>2289</v>
      </c>
      <c r="F2020" s="42" t="s">
        <v>488</v>
      </c>
      <c r="G2020" s="42" t="s">
        <v>3356</v>
      </c>
      <c r="H2020" s="42" t="s">
        <v>70</v>
      </c>
      <c r="I2020" s="42" t="s">
        <v>3358</v>
      </c>
      <c r="J2020" s="42" t="s">
        <v>2881</v>
      </c>
      <c r="K2020" s="42" t="s">
        <v>231</v>
      </c>
      <c r="L2020" s="42" t="s">
        <v>275</v>
      </c>
      <c r="M2020" s="42" t="s">
        <v>491</v>
      </c>
      <c r="N2020" s="42" t="s">
        <v>8876</v>
      </c>
      <c r="O2020" s="42"/>
    </row>
    <row r="2021" spans="1:15" x14ac:dyDescent="0.3">
      <c r="A2021" s="42" t="s">
        <v>2879</v>
      </c>
      <c r="B2021" s="42" t="s">
        <v>3348</v>
      </c>
      <c r="C2021" s="43" t="s">
        <v>2556</v>
      </c>
      <c r="D2021" s="42" t="s">
        <v>142</v>
      </c>
      <c r="E2021" s="43" t="s">
        <v>2289</v>
      </c>
      <c r="F2021" s="42" t="s">
        <v>488</v>
      </c>
      <c r="G2021" s="42" t="s">
        <v>3347</v>
      </c>
      <c r="H2021" s="42" t="s">
        <v>70</v>
      </c>
      <c r="I2021" s="42" t="s">
        <v>3349</v>
      </c>
      <c r="J2021" s="42" t="s">
        <v>2881</v>
      </c>
      <c r="K2021" s="42" t="s">
        <v>231</v>
      </c>
      <c r="L2021" s="42" t="s">
        <v>275</v>
      </c>
      <c r="M2021" s="42" t="s">
        <v>491</v>
      </c>
      <c r="N2021" s="42" t="s">
        <v>8876</v>
      </c>
      <c r="O2021" s="42"/>
    </row>
    <row r="2022" spans="1:15" x14ac:dyDescent="0.3">
      <c r="A2022" s="42" t="s">
        <v>2879</v>
      </c>
      <c r="B2022" s="42" t="s">
        <v>3109</v>
      </c>
      <c r="C2022" s="43" t="s">
        <v>2556</v>
      </c>
      <c r="D2022" s="42" t="s">
        <v>142</v>
      </c>
      <c r="E2022" s="43" t="s">
        <v>2289</v>
      </c>
      <c r="F2022" s="42" t="s">
        <v>462</v>
      </c>
      <c r="G2022" s="42" t="s">
        <v>3108</v>
      </c>
      <c r="H2022" s="42" t="s">
        <v>70</v>
      </c>
      <c r="I2022" s="42" t="s">
        <v>3110</v>
      </c>
      <c r="J2022" s="42" t="s">
        <v>2881</v>
      </c>
      <c r="K2022" s="42" t="s">
        <v>231</v>
      </c>
      <c r="L2022" s="42" t="s">
        <v>275</v>
      </c>
      <c r="M2022" s="42" t="s">
        <v>465</v>
      </c>
      <c r="N2022" s="42" t="s">
        <v>8876</v>
      </c>
      <c r="O2022" s="42"/>
    </row>
    <row r="2023" spans="1:15" x14ac:dyDescent="0.3">
      <c r="A2023" s="42" t="s">
        <v>2879</v>
      </c>
      <c r="B2023" s="42" t="s">
        <v>3112</v>
      </c>
      <c r="C2023" s="43" t="s">
        <v>2556</v>
      </c>
      <c r="D2023" s="42" t="s">
        <v>142</v>
      </c>
      <c r="E2023" s="43" t="s">
        <v>2289</v>
      </c>
      <c r="F2023" s="42" t="s">
        <v>462</v>
      </c>
      <c r="G2023" s="42" t="s">
        <v>3111</v>
      </c>
      <c r="H2023" s="42" t="s">
        <v>70</v>
      </c>
      <c r="I2023" s="42" t="s">
        <v>3113</v>
      </c>
      <c r="J2023" s="42" t="s">
        <v>2881</v>
      </c>
      <c r="K2023" s="42" t="s">
        <v>231</v>
      </c>
      <c r="L2023" s="42" t="s">
        <v>275</v>
      </c>
      <c r="M2023" s="42" t="s">
        <v>465</v>
      </c>
      <c r="N2023" s="42" t="s">
        <v>8876</v>
      </c>
      <c r="O2023" s="42"/>
    </row>
    <row r="2024" spans="1:15" x14ac:dyDescent="0.3">
      <c r="A2024" s="42" t="s">
        <v>2879</v>
      </c>
      <c r="B2024" s="42" t="s">
        <v>3115</v>
      </c>
      <c r="C2024" s="43" t="s">
        <v>2556</v>
      </c>
      <c r="D2024" s="42" t="s">
        <v>142</v>
      </c>
      <c r="E2024" s="43" t="s">
        <v>2289</v>
      </c>
      <c r="F2024" s="42" t="s">
        <v>462</v>
      </c>
      <c r="G2024" s="42" t="s">
        <v>3114</v>
      </c>
      <c r="H2024" s="42" t="s">
        <v>70</v>
      </c>
      <c r="I2024" s="42" t="s">
        <v>3116</v>
      </c>
      <c r="J2024" s="42" t="s">
        <v>2881</v>
      </c>
      <c r="K2024" s="42" t="s">
        <v>231</v>
      </c>
      <c r="L2024" s="42" t="s">
        <v>275</v>
      </c>
      <c r="M2024" s="42" t="s">
        <v>465</v>
      </c>
      <c r="N2024" s="42" t="s">
        <v>8876</v>
      </c>
      <c r="O2024" s="42"/>
    </row>
    <row r="2025" spans="1:15" x14ac:dyDescent="0.3">
      <c r="A2025" s="42" t="s">
        <v>2879</v>
      </c>
      <c r="B2025" s="42" t="s">
        <v>3118</v>
      </c>
      <c r="C2025" s="43" t="s">
        <v>2556</v>
      </c>
      <c r="D2025" s="42" t="s">
        <v>142</v>
      </c>
      <c r="E2025" s="43" t="s">
        <v>2289</v>
      </c>
      <c r="F2025" s="42" t="s">
        <v>462</v>
      </c>
      <c r="G2025" s="42" t="s">
        <v>3117</v>
      </c>
      <c r="H2025" s="42" t="s">
        <v>70</v>
      </c>
      <c r="I2025" s="42" t="s">
        <v>3119</v>
      </c>
      <c r="J2025" s="42" t="s">
        <v>2881</v>
      </c>
      <c r="K2025" s="42" t="s">
        <v>231</v>
      </c>
      <c r="L2025" s="42" t="s">
        <v>275</v>
      </c>
      <c r="M2025" s="42" t="s">
        <v>465</v>
      </c>
      <c r="N2025" s="42" t="s">
        <v>8876</v>
      </c>
      <c r="O2025" s="42"/>
    </row>
    <row r="2026" spans="1:15" x14ac:dyDescent="0.3">
      <c r="A2026" s="42" t="s">
        <v>2879</v>
      </c>
      <c r="B2026" s="42" t="s">
        <v>3192</v>
      </c>
      <c r="C2026" s="43" t="s">
        <v>2556</v>
      </c>
      <c r="D2026" s="42" t="s">
        <v>142</v>
      </c>
      <c r="E2026" s="43" t="s">
        <v>2289</v>
      </c>
      <c r="F2026" s="42" t="s">
        <v>468</v>
      </c>
      <c r="G2026" s="42" t="s">
        <v>3191</v>
      </c>
      <c r="H2026" s="42" t="s">
        <v>70</v>
      </c>
      <c r="I2026" s="42" t="s">
        <v>3193</v>
      </c>
      <c r="J2026" s="42" t="s">
        <v>2881</v>
      </c>
      <c r="K2026" s="42" t="s">
        <v>231</v>
      </c>
      <c r="L2026" s="42" t="s">
        <v>275</v>
      </c>
      <c r="M2026" s="42" t="s">
        <v>465</v>
      </c>
      <c r="N2026" s="42" t="s">
        <v>8876</v>
      </c>
      <c r="O2026" s="42"/>
    </row>
    <row r="2027" spans="1:15" x14ac:dyDescent="0.3">
      <c r="A2027" s="42" t="s">
        <v>2879</v>
      </c>
      <c r="B2027" s="42" t="s">
        <v>4335</v>
      </c>
      <c r="C2027" s="43" t="s">
        <v>8878</v>
      </c>
      <c r="D2027" s="42" t="s">
        <v>142</v>
      </c>
      <c r="E2027" s="43" t="s">
        <v>2289</v>
      </c>
      <c r="F2027" s="42" t="s">
        <v>656</v>
      </c>
      <c r="G2027" s="42" t="s">
        <v>5056</v>
      </c>
      <c r="H2027" s="42" t="s">
        <v>70</v>
      </c>
      <c r="I2027" s="42" t="s">
        <v>5057</v>
      </c>
      <c r="J2027" s="42" t="s">
        <v>2881</v>
      </c>
      <c r="K2027" s="42" t="s">
        <v>231</v>
      </c>
      <c r="L2027" s="42" t="s">
        <v>275</v>
      </c>
      <c r="M2027" s="42" t="s">
        <v>8879</v>
      </c>
      <c r="N2027" s="42" t="s">
        <v>8876</v>
      </c>
      <c r="O2027" s="42"/>
    </row>
    <row r="2028" spans="1:15" x14ac:dyDescent="0.3">
      <c r="A2028" s="42" t="s">
        <v>2879</v>
      </c>
      <c r="B2028" s="42" t="s">
        <v>3420</v>
      </c>
      <c r="C2028" s="43" t="s">
        <v>2556</v>
      </c>
      <c r="D2028" s="42" t="s">
        <v>142</v>
      </c>
      <c r="E2028" s="43" t="s">
        <v>2289</v>
      </c>
      <c r="F2028" s="42" t="s">
        <v>496</v>
      </c>
      <c r="G2028" s="42" t="s">
        <v>3419</v>
      </c>
      <c r="H2028" s="42" t="s">
        <v>70</v>
      </c>
      <c r="I2028" s="42" t="s">
        <v>3421</v>
      </c>
      <c r="J2028" s="42" t="s">
        <v>2881</v>
      </c>
      <c r="K2028" s="42" t="s">
        <v>231</v>
      </c>
      <c r="L2028" s="42" t="s">
        <v>275</v>
      </c>
      <c r="M2028" s="42" t="s">
        <v>9097</v>
      </c>
      <c r="N2028" s="42" t="s">
        <v>8876</v>
      </c>
      <c r="O2028" s="42"/>
    </row>
    <row r="2029" spans="1:15" x14ac:dyDescent="0.3">
      <c r="A2029" s="42" t="s">
        <v>2879</v>
      </c>
      <c r="B2029" s="42" t="s">
        <v>4275</v>
      </c>
      <c r="C2029" s="43" t="s">
        <v>8878</v>
      </c>
      <c r="D2029" s="42" t="s">
        <v>142</v>
      </c>
      <c r="E2029" s="43" t="s">
        <v>2289</v>
      </c>
      <c r="F2029" s="42" t="s">
        <v>600</v>
      </c>
      <c r="G2029" s="42" t="s">
        <v>4274</v>
      </c>
      <c r="H2029" s="42" t="s">
        <v>70</v>
      </c>
      <c r="I2029" s="42" t="s">
        <v>4276</v>
      </c>
      <c r="J2029" s="42" t="s">
        <v>2881</v>
      </c>
      <c r="K2029" s="42" t="s">
        <v>231</v>
      </c>
      <c r="L2029" s="42" t="s">
        <v>275</v>
      </c>
      <c r="M2029" s="42" t="s">
        <v>603</v>
      </c>
      <c r="N2029" s="42" t="s">
        <v>8876</v>
      </c>
      <c r="O2029" s="42"/>
    </row>
    <row r="2030" spans="1:15" x14ac:dyDescent="0.3">
      <c r="A2030" s="42" t="s">
        <v>2879</v>
      </c>
      <c r="B2030" s="42" t="s">
        <v>4278</v>
      </c>
      <c r="C2030" s="43" t="s">
        <v>8878</v>
      </c>
      <c r="D2030" s="42" t="s">
        <v>142</v>
      </c>
      <c r="E2030" s="43" t="s">
        <v>2289</v>
      </c>
      <c r="F2030" s="42" t="s">
        <v>600</v>
      </c>
      <c r="G2030" s="42" t="s">
        <v>4277</v>
      </c>
      <c r="H2030" s="42" t="s">
        <v>70</v>
      </c>
      <c r="I2030" s="42" t="s">
        <v>4279</v>
      </c>
      <c r="J2030" s="42" t="s">
        <v>2881</v>
      </c>
      <c r="K2030" s="42" t="s">
        <v>231</v>
      </c>
      <c r="L2030" s="42" t="s">
        <v>275</v>
      </c>
      <c r="M2030" s="42" t="s">
        <v>603</v>
      </c>
      <c r="N2030" s="42" t="s">
        <v>8876</v>
      </c>
      <c r="O2030" s="42"/>
    </row>
    <row r="2031" spans="1:15" x14ac:dyDescent="0.3">
      <c r="A2031" s="42" t="s">
        <v>2879</v>
      </c>
      <c r="B2031" s="42" t="s">
        <v>4281</v>
      </c>
      <c r="C2031" s="43" t="s">
        <v>8878</v>
      </c>
      <c r="D2031" s="42" t="s">
        <v>142</v>
      </c>
      <c r="E2031" s="43" t="s">
        <v>2289</v>
      </c>
      <c r="F2031" s="42" t="s">
        <v>600</v>
      </c>
      <c r="G2031" s="42" t="s">
        <v>4280</v>
      </c>
      <c r="H2031" s="42" t="s">
        <v>70</v>
      </c>
      <c r="I2031" s="42" t="s">
        <v>4282</v>
      </c>
      <c r="J2031" s="42" t="s">
        <v>2881</v>
      </c>
      <c r="K2031" s="42" t="s">
        <v>231</v>
      </c>
      <c r="L2031" s="42" t="s">
        <v>275</v>
      </c>
      <c r="M2031" s="42" t="s">
        <v>603</v>
      </c>
      <c r="N2031" s="42" t="s">
        <v>8876</v>
      </c>
      <c r="O2031" s="42"/>
    </row>
    <row r="2032" spans="1:15" x14ac:dyDescent="0.3">
      <c r="A2032" s="42" t="s">
        <v>2879</v>
      </c>
      <c r="B2032" s="42" t="s">
        <v>4284</v>
      </c>
      <c r="C2032" s="43" t="s">
        <v>8878</v>
      </c>
      <c r="D2032" s="42" t="s">
        <v>142</v>
      </c>
      <c r="E2032" s="43" t="s">
        <v>2289</v>
      </c>
      <c r="F2032" s="42" t="s">
        <v>600</v>
      </c>
      <c r="G2032" s="42" t="s">
        <v>4283</v>
      </c>
      <c r="H2032" s="42" t="s">
        <v>70</v>
      </c>
      <c r="I2032" s="42" t="s">
        <v>4285</v>
      </c>
      <c r="J2032" s="42" t="s">
        <v>2881</v>
      </c>
      <c r="K2032" s="42" t="s">
        <v>231</v>
      </c>
      <c r="L2032" s="42" t="s">
        <v>275</v>
      </c>
      <c r="M2032" s="42" t="s">
        <v>603</v>
      </c>
      <c r="N2032" s="42" t="s">
        <v>8876</v>
      </c>
      <c r="O2032" s="42"/>
    </row>
    <row r="2033" spans="1:15" x14ac:dyDescent="0.3">
      <c r="A2033" s="42" t="s">
        <v>2879</v>
      </c>
      <c r="B2033" s="42" t="s">
        <v>4347</v>
      </c>
      <c r="C2033" s="43" t="s">
        <v>8878</v>
      </c>
      <c r="D2033" s="42" t="s">
        <v>142</v>
      </c>
      <c r="E2033" s="43" t="s">
        <v>2289</v>
      </c>
      <c r="F2033" s="42" t="s">
        <v>658</v>
      </c>
      <c r="G2033" s="42" t="s">
        <v>5110</v>
      </c>
      <c r="H2033" s="42" t="s">
        <v>70</v>
      </c>
      <c r="I2033" s="42" t="s">
        <v>5111</v>
      </c>
      <c r="J2033" s="42" t="s">
        <v>2881</v>
      </c>
      <c r="K2033" s="42" t="s">
        <v>231</v>
      </c>
      <c r="L2033" s="42" t="s">
        <v>275</v>
      </c>
      <c r="M2033" s="42" t="s">
        <v>8879</v>
      </c>
      <c r="N2033" s="42" t="s">
        <v>8876</v>
      </c>
      <c r="O2033" s="42"/>
    </row>
    <row r="2034" spans="1:15" x14ac:dyDescent="0.3">
      <c r="A2034" s="42" t="s">
        <v>2879</v>
      </c>
      <c r="B2034" s="42" t="s">
        <v>4350</v>
      </c>
      <c r="C2034" s="43" t="s">
        <v>2556</v>
      </c>
      <c r="D2034" s="42" t="s">
        <v>142</v>
      </c>
      <c r="E2034" s="43" t="s">
        <v>2289</v>
      </c>
      <c r="F2034" s="42" t="s">
        <v>668</v>
      </c>
      <c r="G2034" s="42" t="s">
        <v>5375</v>
      </c>
      <c r="H2034" s="42" t="s">
        <v>70</v>
      </c>
      <c r="I2034" s="42" t="s">
        <v>5376</v>
      </c>
      <c r="J2034" s="42" t="s">
        <v>2881</v>
      </c>
      <c r="K2034" s="42" t="s">
        <v>231</v>
      </c>
      <c r="L2034" s="42" t="s">
        <v>275</v>
      </c>
      <c r="M2034" s="42" t="s">
        <v>8879</v>
      </c>
      <c r="N2034" s="42" t="s">
        <v>8876</v>
      </c>
      <c r="O2034" s="42"/>
    </row>
    <row r="2035" spans="1:15" x14ac:dyDescent="0.3">
      <c r="A2035" s="42" t="s">
        <v>2879</v>
      </c>
      <c r="B2035" s="42" t="s">
        <v>5378</v>
      </c>
      <c r="C2035" s="43" t="s">
        <v>2556</v>
      </c>
      <c r="D2035" s="42" t="s">
        <v>142</v>
      </c>
      <c r="E2035" s="43" t="s">
        <v>2289</v>
      </c>
      <c r="F2035" s="42" t="s">
        <v>668</v>
      </c>
      <c r="G2035" s="42" t="s">
        <v>5377</v>
      </c>
      <c r="H2035" s="42" t="s">
        <v>70</v>
      </c>
      <c r="I2035" s="42" t="s">
        <v>5379</v>
      </c>
      <c r="J2035" s="42" t="s">
        <v>2881</v>
      </c>
      <c r="K2035" s="42" t="s">
        <v>231</v>
      </c>
      <c r="L2035" s="42" t="s">
        <v>275</v>
      </c>
      <c r="M2035" s="42" t="s">
        <v>8879</v>
      </c>
      <c r="N2035" s="42" t="s">
        <v>8876</v>
      </c>
      <c r="O2035" s="42"/>
    </row>
    <row r="2036" spans="1:15" x14ac:dyDescent="0.3">
      <c r="A2036" s="42" t="s">
        <v>2879</v>
      </c>
      <c r="B2036" s="42" t="s">
        <v>2709</v>
      </c>
      <c r="C2036" s="43" t="s">
        <v>8878</v>
      </c>
      <c r="D2036" s="42" t="s">
        <v>142</v>
      </c>
      <c r="E2036" s="43" t="s">
        <v>2289</v>
      </c>
      <c r="F2036" s="42" t="s">
        <v>658</v>
      </c>
      <c r="G2036" s="42" t="s">
        <v>5112</v>
      </c>
      <c r="H2036" s="42" t="s">
        <v>70</v>
      </c>
      <c r="I2036" s="42" t="s">
        <v>5113</v>
      </c>
      <c r="J2036" s="42" t="s">
        <v>2881</v>
      </c>
      <c r="K2036" s="42" t="s">
        <v>231</v>
      </c>
      <c r="L2036" s="42" t="s">
        <v>275</v>
      </c>
      <c r="M2036" s="42" t="s">
        <v>8879</v>
      </c>
      <c r="N2036" s="42" t="s">
        <v>8876</v>
      </c>
      <c r="O2036" s="42"/>
    </row>
    <row r="2037" spans="1:15" x14ac:dyDescent="0.3">
      <c r="A2037" s="42" t="s">
        <v>2879</v>
      </c>
      <c r="B2037" s="42" t="s">
        <v>3245</v>
      </c>
      <c r="C2037" s="43" t="s">
        <v>8878</v>
      </c>
      <c r="D2037" s="42" t="s">
        <v>142</v>
      </c>
      <c r="E2037" s="43" t="s">
        <v>2289</v>
      </c>
      <c r="F2037" s="42" t="s">
        <v>673</v>
      </c>
      <c r="G2037" s="42" t="s">
        <v>5479</v>
      </c>
      <c r="H2037" s="42" t="s">
        <v>70</v>
      </c>
      <c r="I2037" s="42" t="s">
        <v>5480</v>
      </c>
      <c r="J2037" s="42" t="s">
        <v>2881</v>
      </c>
      <c r="K2037" s="42" t="s">
        <v>231</v>
      </c>
      <c r="L2037" s="42" t="s">
        <v>275</v>
      </c>
      <c r="M2037" s="42" t="s">
        <v>9098</v>
      </c>
      <c r="N2037" s="42" t="s">
        <v>8876</v>
      </c>
      <c r="O2037" s="42"/>
    </row>
    <row r="2038" spans="1:15" x14ac:dyDescent="0.3">
      <c r="A2038" s="42" t="s">
        <v>2879</v>
      </c>
      <c r="B2038" s="42" t="s">
        <v>2717</v>
      </c>
      <c r="C2038" s="43" t="s">
        <v>8878</v>
      </c>
      <c r="D2038" s="42" t="s">
        <v>142</v>
      </c>
      <c r="E2038" s="43" t="s">
        <v>2289</v>
      </c>
      <c r="F2038" s="42" t="s">
        <v>684</v>
      </c>
      <c r="G2038" s="42" t="s">
        <v>5727</v>
      </c>
      <c r="H2038" s="42" t="s">
        <v>70</v>
      </c>
      <c r="I2038" s="42" t="s">
        <v>5728</v>
      </c>
      <c r="J2038" s="42" t="s">
        <v>2881</v>
      </c>
      <c r="K2038" s="42" t="s">
        <v>231</v>
      </c>
      <c r="L2038" s="42" t="s">
        <v>275</v>
      </c>
      <c r="M2038" s="42" t="s">
        <v>9071</v>
      </c>
      <c r="N2038" s="42" t="s">
        <v>8876</v>
      </c>
      <c r="O2038" s="42"/>
    </row>
    <row r="2039" spans="1:15" x14ac:dyDescent="0.3">
      <c r="A2039" s="42" t="s">
        <v>2879</v>
      </c>
      <c r="B2039" s="42" t="s">
        <v>5362</v>
      </c>
      <c r="C2039" s="43" t="s">
        <v>2556</v>
      </c>
      <c r="D2039" s="42" t="s">
        <v>142</v>
      </c>
      <c r="E2039" s="43" t="s">
        <v>2289</v>
      </c>
      <c r="F2039" s="42" t="s">
        <v>692</v>
      </c>
      <c r="G2039" s="42" t="s">
        <v>5983</v>
      </c>
      <c r="H2039" s="42" t="s">
        <v>70</v>
      </c>
      <c r="I2039" s="42" t="s">
        <v>5984</v>
      </c>
      <c r="J2039" s="42" t="s">
        <v>2881</v>
      </c>
      <c r="K2039" s="42" t="s">
        <v>231</v>
      </c>
      <c r="L2039" s="42" t="s">
        <v>275</v>
      </c>
      <c r="M2039" s="42" t="s">
        <v>9071</v>
      </c>
      <c r="N2039" s="42" t="s">
        <v>8876</v>
      </c>
      <c r="O2039" s="42"/>
    </row>
    <row r="2040" spans="1:15" x14ac:dyDescent="0.3">
      <c r="A2040" s="42" t="s">
        <v>2879</v>
      </c>
      <c r="B2040" s="42" t="s">
        <v>5040</v>
      </c>
      <c r="C2040" s="43" t="s">
        <v>2556</v>
      </c>
      <c r="D2040" s="42" t="s">
        <v>142</v>
      </c>
      <c r="E2040" s="43" t="s">
        <v>2289</v>
      </c>
      <c r="F2040" s="42" t="s">
        <v>694</v>
      </c>
      <c r="G2040" s="42" t="s">
        <v>6001</v>
      </c>
      <c r="H2040" s="42" t="s">
        <v>70</v>
      </c>
      <c r="I2040" s="42" t="s">
        <v>6002</v>
      </c>
      <c r="J2040" s="42" t="s">
        <v>2881</v>
      </c>
      <c r="K2040" s="42" t="s">
        <v>231</v>
      </c>
      <c r="L2040" s="42" t="s">
        <v>275</v>
      </c>
      <c r="M2040" s="42" t="s">
        <v>9071</v>
      </c>
      <c r="N2040" s="42" t="s">
        <v>8876</v>
      </c>
      <c r="O2040" s="42"/>
    </row>
    <row r="2041" spans="1:15" x14ac:dyDescent="0.3">
      <c r="A2041" s="42" t="s">
        <v>2879</v>
      </c>
      <c r="B2041" s="42" t="s">
        <v>6004</v>
      </c>
      <c r="C2041" s="43" t="s">
        <v>2556</v>
      </c>
      <c r="D2041" s="42" t="s">
        <v>142</v>
      </c>
      <c r="E2041" s="43" t="s">
        <v>2289</v>
      </c>
      <c r="F2041" s="42" t="s">
        <v>694</v>
      </c>
      <c r="G2041" s="42" t="s">
        <v>6003</v>
      </c>
      <c r="H2041" s="42" t="s">
        <v>70</v>
      </c>
      <c r="I2041" s="42" t="s">
        <v>6005</v>
      </c>
      <c r="J2041" s="42" t="s">
        <v>2881</v>
      </c>
      <c r="K2041" s="42" t="s">
        <v>231</v>
      </c>
      <c r="L2041" s="42" t="s">
        <v>275</v>
      </c>
      <c r="M2041" s="42" t="s">
        <v>9071</v>
      </c>
      <c r="N2041" s="42" t="s">
        <v>8876</v>
      </c>
      <c r="O2041" s="42"/>
    </row>
    <row r="2042" spans="1:15" x14ac:dyDescent="0.3">
      <c r="A2042" s="42" t="s">
        <v>2879</v>
      </c>
      <c r="B2042" s="42" t="s">
        <v>3578</v>
      </c>
      <c r="C2042" s="43" t="s">
        <v>8878</v>
      </c>
      <c r="D2042" s="42" t="s">
        <v>142</v>
      </c>
      <c r="E2042" s="43" t="s">
        <v>2289</v>
      </c>
      <c r="F2042" s="42" t="s">
        <v>684</v>
      </c>
      <c r="G2042" s="42" t="s">
        <v>5729</v>
      </c>
      <c r="H2042" s="42" t="s">
        <v>70</v>
      </c>
      <c r="I2042" s="42" t="s">
        <v>5730</v>
      </c>
      <c r="J2042" s="42" t="s">
        <v>2881</v>
      </c>
      <c r="K2042" s="42" t="s">
        <v>231</v>
      </c>
      <c r="L2042" s="42" t="s">
        <v>275</v>
      </c>
      <c r="M2042" s="42" t="s">
        <v>9071</v>
      </c>
      <c r="N2042" s="42" t="s">
        <v>8876</v>
      </c>
      <c r="O2042" s="42"/>
    </row>
    <row r="2043" spans="1:15" x14ac:dyDescent="0.3">
      <c r="A2043" s="42" t="s">
        <v>2879</v>
      </c>
      <c r="B2043" s="42" t="s">
        <v>3938</v>
      </c>
      <c r="C2043" s="43" t="s">
        <v>8878</v>
      </c>
      <c r="D2043" s="42" t="s">
        <v>142</v>
      </c>
      <c r="E2043" s="43" t="s">
        <v>2289</v>
      </c>
      <c r="F2043" s="42" t="s">
        <v>684</v>
      </c>
      <c r="G2043" s="42" t="s">
        <v>5731</v>
      </c>
      <c r="H2043" s="42" t="s">
        <v>70</v>
      </c>
      <c r="I2043" s="42" t="s">
        <v>5732</v>
      </c>
      <c r="J2043" s="42" t="s">
        <v>2881</v>
      </c>
      <c r="K2043" s="42" t="s">
        <v>231</v>
      </c>
      <c r="L2043" s="42" t="s">
        <v>275</v>
      </c>
      <c r="M2043" s="42" t="s">
        <v>9071</v>
      </c>
      <c r="N2043" s="42" t="s">
        <v>8876</v>
      </c>
      <c r="O2043" s="42"/>
    </row>
    <row r="2044" spans="1:15" x14ac:dyDescent="0.3">
      <c r="A2044" s="42" t="s">
        <v>2879</v>
      </c>
      <c r="B2044" s="42" t="s">
        <v>5734</v>
      </c>
      <c r="C2044" s="43" t="s">
        <v>8878</v>
      </c>
      <c r="D2044" s="42" t="s">
        <v>142</v>
      </c>
      <c r="E2044" s="43" t="s">
        <v>2289</v>
      </c>
      <c r="F2044" s="42" t="s">
        <v>684</v>
      </c>
      <c r="G2044" s="42" t="s">
        <v>5733</v>
      </c>
      <c r="H2044" s="42" t="s">
        <v>70</v>
      </c>
      <c r="I2044" s="42" t="s">
        <v>5735</v>
      </c>
      <c r="J2044" s="42" t="s">
        <v>2881</v>
      </c>
      <c r="K2044" s="42" t="s">
        <v>231</v>
      </c>
      <c r="L2044" s="42" t="s">
        <v>275</v>
      </c>
      <c r="M2044" s="42" t="s">
        <v>9071</v>
      </c>
      <c r="N2044" s="42" t="s">
        <v>8876</v>
      </c>
      <c r="O2044" s="42"/>
    </row>
    <row r="2045" spans="1:15" x14ac:dyDescent="0.3">
      <c r="A2045" s="42" t="s">
        <v>2879</v>
      </c>
      <c r="B2045" s="42" t="s">
        <v>3653</v>
      </c>
      <c r="C2045" s="43" t="s">
        <v>2556</v>
      </c>
      <c r="D2045" s="42" t="s">
        <v>142</v>
      </c>
      <c r="E2045" s="43" t="s">
        <v>2289</v>
      </c>
      <c r="F2045" s="42" t="s">
        <v>690</v>
      </c>
      <c r="G2045" s="42" t="s">
        <v>5927</v>
      </c>
      <c r="H2045" s="42" t="s">
        <v>70</v>
      </c>
      <c r="I2045" s="42" t="s">
        <v>5928</v>
      </c>
      <c r="J2045" s="42" t="s">
        <v>2881</v>
      </c>
      <c r="K2045" s="42" t="s">
        <v>231</v>
      </c>
      <c r="L2045" s="42" t="s">
        <v>275</v>
      </c>
      <c r="M2045" s="42" t="s">
        <v>9071</v>
      </c>
      <c r="N2045" s="42" t="s">
        <v>8876</v>
      </c>
      <c r="O2045" s="42"/>
    </row>
    <row r="2046" spans="1:15" x14ac:dyDescent="0.3">
      <c r="A2046" s="42" t="s">
        <v>2879</v>
      </c>
      <c r="B2046" s="42" t="s">
        <v>5737</v>
      </c>
      <c r="C2046" s="43" t="s">
        <v>8878</v>
      </c>
      <c r="D2046" s="42" t="s">
        <v>142</v>
      </c>
      <c r="E2046" s="43" t="s">
        <v>2289</v>
      </c>
      <c r="F2046" s="42" t="s">
        <v>684</v>
      </c>
      <c r="G2046" s="42" t="s">
        <v>5736</v>
      </c>
      <c r="H2046" s="42" t="s">
        <v>70</v>
      </c>
      <c r="I2046" s="42" t="s">
        <v>5738</v>
      </c>
      <c r="J2046" s="42" t="s">
        <v>2881</v>
      </c>
      <c r="K2046" s="42" t="s">
        <v>231</v>
      </c>
      <c r="L2046" s="42" t="s">
        <v>275</v>
      </c>
      <c r="M2046" s="42" t="s">
        <v>9071</v>
      </c>
      <c r="N2046" s="42" t="s">
        <v>8876</v>
      </c>
      <c r="O2046" s="42"/>
    </row>
    <row r="2047" spans="1:15" x14ac:dyDescent="0.3">
      <c r="A2047" s="42" t="s">
        <v>2879</v>
      </c>
      <c r="B2047" s="42" t="s">
        <v>4374</v>
      </c>
      <c r="C2047" s="43" t="s">
        <v>8878</v>
      </c>
      <c r="D2047" s="42" t="s">
        <v>142</v>
      </c>
      <c r="E2047" s="43" t="s">
        <v>2289</v>
      </c>
      <c r="F2047" s="42" t="s">
        <v>684</v>
      </c>
      <c r="G2047" s="42" t="s">
        <v>5739</v>
      </c>
      <c r="H2047" s="42" t="s">
        <v>70</v>
      </c>
      <c r="I2047" s="42" t="s">
        <v>5740</v>
      </c>
      <c r="J2047" s="42" t="s">
        <v>2881</v>
      </c>
      <c r="K2047" s="42" t="s">
        <v>231</v>
      </c>
      <c r="L2047" s="42" t="s">
        <v>275</v>
      </c>
      <c r="M2047" s="42" t="s">
        <v>9071</v>
      </c>
      <c r="N2047" s="42" t="s">
        <v>8876</v>
      </c>
      <c r="O2047" s="42"/>
    </row>
    <row r="2048" spans="1:15" x14ac:dyDescent="0.3">
      <c r="A2048" s="42" t="s">
        <v>2879</v>
      </c>
      <c r="B2048" s="42" t="s">
        <v>4377</v>
      </c>
      <c r="C2048" s="43" t="s">
        <v>8878</v>
      </c>
      <c r="D2048" s="42" t="s">
        <v>142</v>
      </c>
      <c r="E2048" s="43" t="s">
        <v>2289</v>
      </c>
      <c r="F2048" s="42" t="s">
        <v>684</v>
      </c>
      <c r="G2048" s="42" t="s">
        <v>5741</v>
      </c>
      <c r="H2048" s="42" t="s">
        <v>70</v>
      </c>
      <c r="I2048" s="42" t="s">
        <v>5742</v>
      </c>
      <c r="J2048" s="42" t="s">
        <v>2881</v>
      </c>
      <c r="K2048" s="42" t="s">
        <v>231</v>
      </c>
      <c r="L2048" s="42" t="s">
        <v>275</v>
      </c>
      <c r="M2048" s="42" t="s">
        <v>9071</v>
      </c>
      <c r="N2048" s="42" t="s">
        <v>8876</v>
      </c>
      <c r="O2048" s="42"/>
    </row>
    <row r="2049" spans="1:15" x14ac:dyDescent="0.3">
      <c r="A2049" s="42" t="s">
        <v>2879</v>
      </c>
      <c r="B2049" s="42" t="s">
        <v>4462</v>
      </c>
      <c r="C2049" s="43" t="s">
        <v>2556</v>
      </c>
      <c r="D2049" s="42" t="s">
        <v>142</v>
      </c>
      <c r="E2049" s="43" t="s">
        <v>2289</v>
      </c>
      <c r="F2049" s="42" t="s">
        <v>690</v>
      </c>
      <c r="G2049" s="42" t="s">
        <v>5929</v>
      </c>
      <c r="H2049" s="42" t="s">
        <v>70</v>
      </c>
      <c r="I2049" s="42" t="s">
        <v>5930</v>
      </c>
      <c r="J2049" s="42" t="s">
        <v>2881</v>
      </c>
      <c r="K2049" s="42" t="s">
        <v>231</v>
      </c>
      <c r="L2049" s="42" t="s">
        <v>275</v>
      </c>
      <c r="M2049" s="42" t="s">
        <v>9071</v>
      </c>
      <c r="N2049" s="42" t="s">
        <v>8876</v>
      </c>
      <c r="O2049" s="42"/>
    </row>
    <row r="2050" spans="1:15" x14ac:dyDescent="0.3">
      <c r="A2050" s="42" t="s">
        <v>2879</v>
      </c>
      <c r="B2050" s="42" t="s">
        <v>4465</v>
      </c>
      <c r="C2050" s="43" t="s">
        <v>8878</v>
      </c>
      <c r="D2050" s="42" t="s">
        <v>142</v>
      </c>
      <c r="E2050" s="43" t="s">
        <v>2289</v>
      </c>
      <c r="F2050" s="42" t="s">
        <v>684</v>
      </c>
      <c r="G2050" s="42" t="s">
        <v>5743</v>
      </c>
      <c r="H2050" s="42" t="s">
        <v>70</v>
      </c>
      <c r="I2050" s="42" t="s">
        <v>5744</v>
      </c>
      <c r="J2050" s="42" t="s">
        <v>2881</v>
      </c>
      <c r="K2050" s="42" t="s">
        <v>231</v>
      </c>
      <c r="L2050" s="42" t="s">
        <v>275</v>
      </c>
      <c r="M2050" s="42" t="s">
        <v>9071</v>
      </c>
      <c r="N2050" s="42" t="s">
        <v>8876</v>
      </c>
      <c r="O2050" s="42"/>
    </row>
    <row r="2051" spans="1:15" x14ac:dyDescent="0.3">
      <c r="A2051" s="42" t="s">
        <v>2879</v>
      </c>
      <c r="B2051" s="42" t="s">
        <v>4380</v>
      </c>
      <c r="C2051" s="43" t="s">
        <v>2556</v>
      </c>
      <c r="D2051" s="42" t="s">
        <v>142</v>
      </c>
      <c r="E2051" s="43" t="s">
        <v>2289</v>
      </c>
      <c r="F2051" s="42" t="s">
        <v>690</v>
      </c>
      <c r="G2051" s="42" t="s">
        <v>5931</v>
      </c>
      <c r="H2051" s="42" t="s">
        <v>70</v>
      </c>
      <c r="I2051" s="42" t="s">
        <v>5932</v>
      </c>
      <c r="J2051" s="42" t="s">
        <v>2881</v>
      </c>
      <c r="K2051" s="42" t="s">
        <v>231</v>
      </c>
      <c r="L2051" s="42" t="s">
        <v>275</v>
      </c>
      <c r="M2051" s="42" t="s">
        <v>9071</v>
      </c>
      <c r="N2051" s="42" t="s">
        <v>8876</v>
      </c>
      <c r="O2051" s="42"/>
    </row>
    <row r="2052" spans="1:15" x14ac:dyDescent="0.3">
      <c r="A2052" s="42" t="s">
        <v>2879</v>
      </c>
      <c r="B2052" s="42" t="s">
        <v>4383</v>
      </c>
      <c r="C2052" s="43" t="s">
        <v>2556</v>
      </c>
      <c r="D2052" s="42" t="s">
        <v>142</v>
      </c>
      <c r="E2052" s="43" t="s">
        <v>2289</v>
      </c>
      <c r="F2052" s="42" t="s">
        <v>690</v>
      </c>
      <c r="G2052" s="42" t="s">
        <v>5933</v>
      </c>
      <c r="H2052" s="42" t="s">
        <v>70</v>
      </c>
      <c r="I2052" s="42" t="s">
        <v>5934</v>
      </c>
      <c r="J2052" s="42" t="s">
        <v>2881</v>
      </c>
      <c r="K2052" s="42" t="s">
        <v>231</v>
      </c>
      <c r="L2052" s="42" t="s">
        <v>275</v>
      </c>
      <c r="M2052" s="42" t="s">
        <v>9071</v>
      </c>
      <c r="N2052" s="42" t="s">
        <v>8876</v>
      </c>
      <c r="O2052" s="42"/>
    </row>
    <row r="2053" spans="1:15" x14ac:dyDescent="0.3">
      <c r="A2053" s="42" t="s">
        <v>2879</v>
      </c>
      <c r="B2053" s="42" t="s">
        <v>4386</v>
      </c>
      <c r="C2053" s="43" t="s">
        <v>2556</v>
      </c>
      <c r="D2053" s="42" t="s">
        <v>142</v>
      </c>
      <c r="E2053" s="43" t="s">
        <v>2289</v>
      </c>
      <c r="F2053" s="42" t="s">
        <v>690</v>
      </c>
      <c r="G2053" s="42" t="s">
        <v>5935</v>
      </c>
      <c r="H2053" s="42" t="s">
        <v>70</v>
      </c>
      <c r="I2053" s="42" t="s">
        <v>5936</v>
      </c>
      <c r="J2053" s="42" t="s">
        <v>2881</v>
      </c>
      <c r="K2053" s="42" t="s">
        <v>231</v>
      </c>
      <c r="L2053" s="42" t="s">
        <v>275</v>
      </c>
      <c r="M2053" s="42" t="s">
        <v>9071</v>
      </c>
      <c r="N2053" s="42" t="s">
        <v>8876</v>
      </c>
      <c r="O2053" s="42"/>
    </row>
    <row r="2054" spans="1:15" x14ac:dyDescent="0.3">
      <c r="A2054" s="42" t="s">
        <v>2879</v>
      </c>
      <c r="B2054" s="42" t="s">
        <v>4389</v>
      </c>
      <c r="C2054" s="43" t="s">
        <v>2556</v>
      </c>
      <c r="D2054" s="42" t="s">
        <v>142</v>
      </c>
      <c r="E2054" s="43" t="s">
        <v>2289</v>
      </c>
      <c r="F2054" s="42" t="s">
        <v>692</v>
      </c>
      <c r="G2054" s="42" t="s">
        <v>5937</v>
      </c>
      <c r="H2054" s="42" t="s">
        <v>70</v>
      </c>
      <c r="I2054" s="42" t="s">
        <v>5938</v>
      </c>
      <c r="J2054" s="42" t="s">
        <v>2881</v>
      </c>
      <c r="K2054" s="42" t="s">
        <v>231</v>
      </c>
      <c r="L2054" s="42" t="s">
        <v>275</v>
      </c>
      <c r="M2054" s="42" t="s">
        <v>9071</v>
      </c>
      <c r="N2054" s="42" t="s">
        <v>8876</v>
      </c>
      <c r="O2054" s="42"/>
    </row>
    <row r="2055" spans="1:15" x14ac:dyDescent="0.3">
      <c r="A2055" s="42" t="s">
        <v>2879</v>
      </c>
      <c r="B2055" s="42" t="s">
        <v>4392</v>
      </c>
      <c r="C2055" s="43" t="s">
        <v>2556</v>
      </c>
      <c r="D2055" s="42" t="s">
        <v>142</v>
      </c>
      <c r="E2055" s="43" t="s">
        <v>2289</v>
      </c>
      <c r="F2055" s="42" t="s">
        <v>692</v>
      </c>
      <c r="G2055" s="42" t="s">
        <v>5939</v>
      </c>
      <c r="H2055" s="42" t="s">
        <v>70</v>
      </c>
      <c r="I2055" s="42" t="s">
        <v>5940</v>
      </c>
      <c r="J2055" s="42" t="s">
        <v>2881</v>
      </c>
      <c r="K2055" s="42" t="s">
        <v>231</v>
      </c>
      <c r="L2055" s="42" t="s">
        <v>275</v>
      </c>
      <c r="M2055" s="42" t="s">
        <v>9071</v>
      </c>
      <c r="N2055" s="42" t="s">
        <v>8876</v>
      </c>
      <c r="O2055" s="42"/>
    </row>
    <row r="2056" spans="1:15" x14ac:dyDescent="0.3">
      <c r="A2056" s="42" t="s">
        <v>2879</v>
      </c>
      <c r="B2056" s="42" t="s">
        <v>4395</v>
      </c>
      <c r="C2056" s="43" t="s">
        <v>2556</v>
      </c>
      <c r="D2056" s="42" t="s">
        <v>142</v>
      </c>
      <c r="E2056" s="43" t="s">
        <v>2289</v>
      </c>
      <c r="F2056" s="42" t="s">
        <v>692</v>
      </c>
      <c r="G2056" s="42" t="s">
        <v>5941</v>
      </c>
      <c r="H2056" s="42" t="s">
        <v>70</v>
      </c>
      <c r="I2056" s="42" t="s">
        <v>5942</v>
      </c>
      <c r="J2056" s="42" t="s">
        <v>2881</v>
      </c>
      <c r="K2056" s="42" t="s">
        <v>231</v>
      </c>
      <c r="L2056" s="42" t="s">
        <v>275</v>
      </c>
      <c r="M2056" s="42" t="s">
        <v>9071</v>
      </c>
      <c r="N2056" s="42" t="s">
        <v>8876</v>
      </c>
      <c r="O2056" s="42"/>
    </row>
    <row r="2057" spans="1:15" x14ac:dyDescent="0.3">
      <c r="A2057" s="42" t="s">
        <v>2879</v>
      </c>
      <c r="B2057" s="42" t="s">
        <v>4398</v>
      </c>
      <c r="C2057" s="43" t="s">
        <v>2556</v>
      </c>
      <c r="D2057" s="42" t="s">
        <v>142</v>
      </c>
      <c r="E2057" s="43" t="s">
        <v>2289</v>
      </c>
      <c r="F2057" s="42" t="s">
        <v>692</v>
      </c>
      <c r="G2057" s="42" t="s">
        <v>5943</v>
      </c>
      <c r="H2057" s="42" t="s">
        <v>70</v>
      </c>
      <c r="I2057" s="42" t="s">
        <v>5944</v>
      </c>
      <c r="J2057" s="42" t="s">
        <v>2881</v>
      </c>
      <c r="K2057" s="42" t="s">
        <v>231</v>
      </c>
      <c r="L2057" s="42" t="s">
        <v>275</v>
      </c>
      <c r="M2057" s="42" t="s">
        <v>9071</v>
      </c>
      <c r="N2057" s="42" t="s">
        <v>8876</v>
      </c>
      <c r="O2057" s="42"/>
    </row>
    <row r="2058" spans="1:15" x14ac:dyDescent="0.3">
      <c r="A2058" s="42" t="s">
        <v>2879</v>
      </c>
      <c r="B2058" s="42" t="s">
        <v>4401</v>
      </c>
      <c r="C2058" s="43" t="s">
        <v>2556</v>
      </c>
      <c r="D2058" s="42" t="s">
        <v>142</v>
      </c>
      <c r="E2058" s="43" t="s">
        <v>2289</v>
      </c>
      <c r="F2058" s="42" t="s">
        <v>692</v>
      </c>
      <c r="G2058" s="42" t="s">
        <v>5945</v>
      </c>
      <c r="H2058" s="42" t="s">
        <v>70</v>
      </c>
      <c r="I2058" s="42" t="s">
        <v>5946</v>
      </c>
      <c r="J2058" s="42" t="s">
        <v>2881</v>
      </c>
      <c r="K2058" s="42" t="s">
        <v>231</v>
      </c>
      <c r="L2058" s="42" t="s">
        <v>275</v>
      </c>
      <c r="M2058" s="42" t="s">
        <v>9071</v>
      </c>
      <c r="N2058" s="42" t="s">
        <v>8876</v>
      </c>
      <c r="O2058" s="42"/>
    </row>
    <row r="2059" spans="1:15" x14ac:dyDescent="0.3">
      <c r="A2059" s="42" t="s">
        <v>2879</v>
      </c>
      <c r="B2059" s="42" t="s">
        <v>4404</v>
      </c>
      <c r="C2059" s="43" t="s">
        <v>8878</v>
      </c>
      <c r="D2059" s="42" t="s">
        <v>142</v>
      </c>
      <c r="E2059" s="43" t="s">
        <v>2289</v>
      </c>
      <c r="F2059" s="42" t="s">
        <v>684</v>
      </c>
      <c r="G2059" s="42" t="s">
        <v>5745</v>
      </c>
      <c r="H2059" s="42" t="s">
        <v>70</v>
      </c>
      <c r="I2059" s="42" t="s">
        <v>5746</v>
      </c>
      <c r="J2059" s="42" t="s">
        <v>2881</v>
      </c>
      <c r="K2059" s="42" t="s">
        <v>231</v>
      </c>
      <c r="L2059" s="42" t="s">
        <v>275</v>
      </c>
      <c r="M2059" s="42" t="s">
        <v>9071</v>
      </c>
      <c r="N2059" s="42" t="s">
        <v>8876</v>
      </c>
      <c r="O2059" s="42"/>
    </row>
    <row r="2060" spans="1:15" x14ac:dyDescent="0.3">
      <c r="A2060" s="42" t="s">
        <v>2879</v>
      </c>
      <c r="B2060" s="42" t="s">
        <v>4407</v>
      </c>
      <c r="C2060" s="43" t="s">
        <v>3048</v>
      </c>
      <c r="D2060" s="42" t="s">
        <v>142</v>
      </c>
      <c r="E2060" s="43" t="s">
        <v>2289</v>
      </c>
      <c r="F2060" s="42" t="s">
        <v>694</v>
      </c>
      <c r="G2060" s="42" t="s">
        <v>5996</v>
      </c>
      <c r="H2060" s="42" t="s">
        <v>70</v>
      </c>
      <c r="I2060" s="42" t="s">
        <v>5997</v>
      </c>
      <c r="J2060" s="42" t="s">
        <v>2881</v>
      </c>
      <c r="K2060" s="42" t="s">
        <v>231</v>
      </c>
      <c r="L2060" s="42" t="s">
        <v>275</v>
      </c>
      <c r="M2060" s="42" t="s">
        <v>9071</v>
      </c>
      <c r="N2060" s="42" t="s">
        <v>8876</v>
      </c>
      <c r="O2060" s="42"/>
    </row>
    <row r="2061" spans="1:15" x14ac:dyDescent="0.3">
      <c r="A2061" s="42" t="s">
        <v>2879</v>
      </c>
      <c r="B2061" s="42" t="s">
        <v>3195</v>
      </c>
      <c r="C2061" s="43" t="s">
        <v>3048</v>
      </c>
      <c r="D2061" s="42" t="s">
        <v>142</v>
      </c>
      <c r="E2061" s="43" t="s">
        <v>2289</v>
      </c>
      <c r="F2061" s="42" t="s">
        <v>468</v>
      </c>
      <c r="G2061" s="42" t="s">
        <v>3194</v>
      </c>
      <c r="H2061" s="42" t="s">
        <v>70</v>
      </c>
      <c r="I2061" s="42" t="s">
        <v>3196</v>
      </c>
      <c r="J2061" s="42" t="s">
        <v>2881</v>
      </c>
      <c r="K2061" s="42" t="s">
        <v>231</v>
      </c>
      <c r="L2061" s="42" t="s">
        <v>275</v>
      </c>
      <c r="M2061" s="42" t="s">
        <v>465</v>
      </c>
      <c r="N2061" s="42" t="s">
        <v>8876</v>
      </c>
      <c r="O2061" s="42"/>
    </row>
    <row r="2062" spans="1:15" x14ac:dyDescent="0.3">
      <c r="A2062" s="42" t="s">
        <v>2879</v>
      </c>
      <c r="B2062" s="42" t="s">
        <v>4412</v>
      </c>
      <c r="C2062" s="43" t="s">
        <v>8878</v>
      </c>
      <c r="D2062" s="42" t="s">
        <v>142</v>
      </c>
      <c r="E2062" s="43" t="s">
        <v>2289</v>
      </c>
      <c r="F2062" s="42" t="s">
        <v>673</v>
      </c>
      <c r="G2062" s="42" t="s">
        <v>5484</v>
      </c>
      <c r="H2062" s="42" t="s">
        <v>70</v>
      </c>
      <c r="I2062" s="42" t="s">
        <v>5485</v>
      </c>
      <c r="J2062" s="42" t="s">
        <v>2881</v>
      </c>
      <c r="K2062" s="42" t="s">
        <v>231</v>
      </c>
      <c r="L2062" s="42" t="s">
        <v>275</v>
      </c>
      <c r="M2062" s="42" t="s">
        <v>9099</v>
      </c>
      <c r="N2062" s="42" t="s">
        <v>8876</v>
      </c>
      <c r="O2062" s="42"/>
    </row>
    <row r="2063" spans="1:15" x14ac:dyDescent="0.3">
      <c r="A2063" s="42" t="s">
        <v>2879</v>
      </c>
      <c r="B2063" s="42" t="s">
        <v>3250</v>
      </c>
      <c r="C2063" s="43" t="s">
        <v>8878</v>
      </c>
      <c r="D2063" s="42" t="s">
        <v>142</v>
      </c>
      <c r="E2063" s="43" t="s">
        <v>2289</v>
      </c>
      <c r="F2063" s="42" t="s">
        <v>673</v>
      </c>
      <c r="G2063" s="42" t="s">
        <v>5486</v>
      </c>
      <c r="H2063" s="42" t="s">
        <v>70</v>
      </c>
      <c r="I2063" s="42" t="s">
        <v>5487</v>
      </c>
      <c r="J2063" s="42" t="s">
        <v>2881</v>
      </c>
      <c r="K2063" s="42" t="s">
        <v>231</v>
      </c>
      <c r="L2063" s="42" t="s">
        <v>275</v>
      </c>
      <c r="M2063" s="42" t="s">
        <v>9077</v>
      </c>
      <c r="N2063" s="42" t="s">
        <v>8876</v>
      </c>
      <c r="O2063" s="42"/>
    </row>
    <row r="2064" spans="1:15" x14ac:dyDescent="0.3">
      <c r="A2064" s="42" t="s">
        <v>2879</v>
      </c>
      <c r="B2064" s="42" t="s">
        <v>4019</v>
      </c>
      <c r="C2064" s="43" t="s">
        <v>8878</v>
      </c>
      <c r="D2064" s="42" t="s">
        <v>142</v>
      </c>
      <c r="E2064" s="43" t="s">
        <v>2289</v>
      </c>
      <c r="F2064" s="42" t="s">
        <v>684</v>
      </c>
      <c r="G2064" s="42" t="s">
        <v>5750</v>
      </c>
      <c r="H2064" s="42" t="s">
        <v>70</v>
      </c>
      <c r="I2064" s="42" t="s">
        <v>5751</v>
      </c>
      <c r="J2064" s="42" t="s">
        <v>2881</v>
      </c>
      <c r="K2064" s="42" t="s">
        <v>231</v>
      </c>
      <c r="L2064" s="42" t="s">
        <v>275</v>
      </c>
      <c r="M2064" s="42" t="s">
        <v>9096</v>
      </c>
      <c r="N2064" s="42" t="s">
        <v>8876</v>
      </c>
      <c r="O2064" s="42"/>
    </row>
    <row r="2065" spans="1:15" x14ac:dyDescent="0.3">
      <c r="A2065" s="42" t="s">
        <v>2879</v>
      </c>
      <c r="B2065" s="42" t="s">
        <v>5489</v>
      </c>
      <c r="C2065" s="43" t="s">
        <v>8878</v>
      </c>
      <c r="D2065" s="42" t="s">
        <v>142</v>
      </c>
      <c r="E2065" s="43" t="s">
        <v>2289</v>
      </c>
      <c r="F2065" s="42" t="s">
        <v>673</v>
      </c>
      <c r="G2065" s="42" t="s">
        <v>5488</v>
      </c>
      <c r="H2065" s="42" t="s">
        <v>70</v>
      </c>
      <c r="I2065" s="42" t="s">
        <v>5490</v>
      </c>
      <c r="J2065" s="42" t="s">
        <v>2881</v>
      </c>
      <c r="K2065" s="42" t="s">
        <v>231</v>
      </c>
      <c r="L2065" s="42" t="s">
        <v>275</v>
      </c>
      <c r="M2065" s="42" t="s">
        <v>9099</v>
      </c>
      <c r="N2065" s="42" t="s">
        <v>8876</v>
      </c>
      <c r="O2065" s="42"/>
    </row>
    <row r="2066" spans="1:15" x14ac:dyDescent="0.3">
      <c r="A2066" s="42" t="s">
        <v>2879</v>
      </c>
      <c r="B2066" s="42" t="s">
        <v>3545</v>
      </c>
      <c r="C2066" s="43" t="s">
        <v>8878</v>
      </c>
      <c r="D2066" s="42" t="s">
        <v>142</v>
      </c>
      <c r="E2066" s="43" t="s">
        <v>2289</v>
      </c>
      <c r="F2066" s="42" t="s">
        <v>673</v>
      </c>
      <c r="G2066" s="42" t="s">
        <v>5491</v>
      </c>
      <c r="H2066" s="42" t="s">
        <v>70</v>
      </c>
      <c r="I2066" s="42" t="s">
        <v>5492</v>
      </c>
      <c r="J2066" s="42" t="s">
        <v>2881</v>
      </c>
      <c r="K2066" s="42" t="s">
        <v>231</v>
      </c>
      <c r="L2066" s="42" t="s">
        <v>275</v>
      </c>
      <c r="M2066" s="42" t="s">
        <v>9077</v>
      </c>
      <c r="N2066" s="42" t="s">
        <v>8876</v>
      </c>
      <c r="O2066" s="42"/>
    </row>
    <row r="2067" spans="1:15" x14ac:dyDescent="0.3">
      <c r="A2067" s="42" t="s">
        <v>2879</v>
      </c>
      <c r="B2067" s="42" t="s">
        <v>5719</v>
      </c>
      <c r="C2067" s="43" t="s">
        <v>2556</v>
      </c>
      <c r="D2067" s="42" t="s">
        <v>142</v>
      </c>
      <c r="E2067" s="43" t="s">
        <v>2289</v>
      </c>
      <c r="F2067" s="42" t="s">
        <v>690</v>
      </c>
      <c r="G2067" s="42" t="s">
        <v>5923</v>
      </c>
      <c r="H2067" s="42" t="s">
        <v>70</v>
      </c>
      <c r="I2067" s="42" t="s">
        <v>5924</v>
      </c>
      <c r="J2067" s="42" t="s">
        <v>2881</v>
      </c>
      <c r="K2067" s="42" t="s">
        <v>231</v>
      </c>
      <c r="L2067" s="42" t="s">
        <v>275</v>
      </c>
      <c r="M2067" s="42" t="s">
        <v>9071</v>
      </c>
      <c r="N2067" s="42" t="s">
        <v>8876</v>
      </c>
      <c r="O2067" s="42"/>
    </row>
    <row r="2068" spans="1:15" x14ac:dyDescent="0.3">
      <c r="A2068" s="42" t="s">
        <v>2879</v>
      </c>
      <c r="B2068" s="42" t="s">
        <v>4415</v>
      </c>
      <c r="C2068" s="43" t="s">
        <v>8878</v>
      </c>
      <c r="D2068" s="42" t="s">
        <v>142</v>
      </c>
      <c r="E2068" s="43" t="s">
        <v>2289</v>
      </c>
      <c r="F2068" s="42" t="s">
        <v>684</v>
      </c>
      <c r="G2068" s="42" t="s">
        <v>5755</v>
      </c>
      <c r="H2068" s="42" t="s">
        <v>70</v>
      </c>
      <c r="I2068" s="42" t="s">
        <v>5756</v>
      </c>
      <c r="J2068" s="42" t="s">
        <v>2881</v>
      </c>
      <c r="K2068" s="42" t="s">
        <v>231</v>
      </c>
      <c r="L2068" s="42" t="s">
        <v>275</v>
      </c>
      <c r="M2068" s="42" t="s">
        <v>9071</v>
      </c>
      <c r="N2068" s="42" t="s">
        <v>8876</v>
      </c>
      <c r="O2068" s="42"/>
    </row>
    <row r="2069" spans="1:15" x14ac:dyDescent="0.3">
      <c r="A2069" s="42" t="s">
        <v>2879</v>
      </c>
      <c r="B2069" s="42" t="s">
        <v>2981</v>
      </c>
      <c r="C2069" s="43" t="s">
        <v>8878</v>
      </c>
      <c r="D2069" s="42" t="s">
        <v>142</v>
      </c>
      <c r="E2069" s="43" t="s">
        <v>2289</v>
      </c>
      <c r="F2069" s="42" t="s">
        <v>684</v>
      </c>
      <c r="G2069" s="42" t="s">
        <v>5757</v>
      </c>
      <c r="H2069" s="42" t="s">
        <v>70</v>
      </c>
      <c r="I2069" s="42" t="s">
        <v>5758</v>
      </c>
      <c r="J2069" s="42" t="s">
        <v>2881</v>
      </c>
      <c r="K2069" s="42" t="s">
        <v>231</v>
      </c>
      <c r="L2069" s="42" t="s">
        <v>275</v>
      </c>
      <c r="M2069" s="42" t="s">
        <v>9071</v>
      </c>
      <c r="N2069" s="42" t="s">
        <v>8876</v>
      </c>
      <c r="O2069" s="42"/>
    </row>
    <row r="2070" spans="1:15" x14ac:dyDescent="0.3">
      <c r="A2070" s="42" t="s">
        <v>2879</v>
      </c>
      <c r="B2070" s="42" t="s">
        <v>2884</v>
      </c>
      <c r="C2070" s="43" t="s">
        <v>8878</v>
      </c>
      <c r="D2070" s="42" t="s">
        <v>142</v>
      </c>
      <c r="E2070" s="43" t="s">
        <v>2289</v>
      </c>
      <c r="F2070" s="42" t="s">
        <v>451</v>
      </c>
      <c r="G2070" s="42" t="s">
        <v>2886</v>
      </c>
      <c r="H2070" s="42" t="s">
        <v>70</v>
      </c>
      <c r="I2070" s="42" t="s">
        <v>2887</v>
      </c>
      <c r="J2070" s="42" t="s">
        <v>2881</v>
      </c>
      <c r="K2070" s="42" t="s">
        <v>231</v>
      </c>
      <c r="L2070" s="42" t="s">
        <v>275</v>
      </c>
      <c r="M2070" s="42" t="s">
        <v>454</v>
      </c>
      <c r="N2070" s="42" t="s">
        <v>8876</v>
      </c>
      <c r="O2070" s="42"/>
    </row>
    <row r="2071" spans="1:15" x14ac:dyDescent="0.3">
      <c r="A2071" s="42" t="s">
        <v>2879</v>
      </c>
      <c r="B2071" s="42" t="s">
        <v>2889</v>
      </c>
      <c r="C2071" s="43" t="s">
        <v>8878</v>
      </c>
      <c r="D2071" s="42" t="s">
        <v>142</v>
      </c>
      <c r="E2071" s="43" t="s">
        <v>2289</v>
      </c>
      <c r="F2071" s="42" t="s">
        <v>451</v>
      </c>
      <c r="G2071" s="42" t="s">
        <v>2888</v>
      </c>
      <c r="H2071" s="42" t="s">
        <v>70</v>
      </c>
      <c r="I2071" s="42" t="s">
        <v>2890</v>
      </c>
      <c r="J2071" s="42" t="s">
        <v>2881</v>
      </c>
      <c r="K2071" s="42" t="s">
        <v>231</v>
      </c>
      <c r="L2071" s="42" t="s">
        <v>275</v>
      </c>
      <c r="M2071" s="42" t="s">
        <v>454</v>
      </c>
      <c r="N2071" s="42" t="s">
        <v>8876</v>
      </c>
      <c r="O2071" s="42"/>
    </row>
    <row r="2072" spans="1:15" x14ac:dyDescent="0.3">
      <c r="A2072" s="42" t="s">
        <v>2879</v>
      </c>
      <c r="B2072" s="42" t="s">
        <v>2892</v>
      </c>
      <c r="C2072" s="43" t="s">
        <v>8878</v>
      </c>
      <c r="D2072" s="42" t="s">
        <v>142</v>
      </c>
      <c r="E2072" s="43" t="s">
        <v>2289</v>
      </c>
      <c r="F2072" s="42" t="s">
        <v>451</v>
      </c>
      <c r="G2072" s="42" t="s">
        <v>2891</v>
      </c>
      <c r="H2072" s="42" t="s">
        <v>70</v>
      </c>
      <c r="I2072" s="42" t="s">
        <v>2893</v>
      </c>
      <c r="J2072" s="42" t="s">
        <v>2881</v>
      </c>
      <c r="K2072" s="42" t="s">
        <v>231</v>
      </c>
      <c r="L2072" s="42" t="s">
        <v>275</v>
      </c>
      <c r="M2072" s="42" t="s">
        <v>454</v>
      </c>
      <c r="N2072" s="42" t="s">
        <v>8876</v>
      </c>
      <c r="O2072" s="42"/>
    </row>
    <row r="2073" spans="1:15" x14ac:dyDescent="0.3">
      <c r="A2073" s="42" t="s">
        <v>2879</v>
      </c>
      <c r="B2073" s="42" t="s">
        <v>2895</v>
      </c>
      <c r="C2073" s="43" t="s">
        <v>8878</v>
      </c>
      <c r="D2073" s="42" t="s">
        <v>142</v>
      </c>
      <c r="E2073" s="43" t="s">
        <v>2289</v>
      </c>
      <c r="F2073" s="42" t="s">
        <v>451</v>
      </c>
      <c r="G2073" s="42" t="s">
        <v>2894</v>
      </c>
      <c r="H2073" s="42" t="s">
        <v>70</v>
      </c>
      <c r="I2073" s="42" t="s">
        <v>2896</v>
      </c>
      <c r="J2073" s="42" t="s">
        <v>2881</v>
      </c>
      <c r="K2073" s="42" t="s">
        <v>231</v>
      </c>
      <c r="L2073" s="42" t="s">
        <v>275</v>
      </c>
      <c r="M2073" s="42" t="s">
        <v>454</v>
      </c>
      <c r="N2073" s="42" t="s">
        <v>8876</v>
      </c>
      <c r="O2073" s="42"/>
    </row>
    <row r="2074" spans="1:15" x14ac:dyDescent="0.3">
      <c r="A2074" s="42" t="s">
        <v>2879</v>
      </c>
      <c r="B2074" s="42" t="s">
        <v>3658</v>
      </c>
      <c r="C2074" s="43" t="s">
        <v>8878</v>
      </c>
      <c r="D2074" s="42" t="s">
        <v>142</v>
      </c>
      <c r="E2074" s="43" t="s">
        <v>2289</v>
      </c>
      <c r="F2074" s="42" t="s">
        <v>658</v>
      </c>
      <c r="G2074" s="42" t="s">
        <v>5122</v>
      </c>
      <c r="H2074" s="42" t="s">
        <v>70</v>
      </c>
      <c r="I2074" s="42" t="s">
        <v>5123</v>
      </c>
      <c r="J2074" s="42" t="s">
        <v>2881</v>
      </c>
      <c r="K2074" s="42" t="s">
        <v>231</v>
      </c>
      <c r="L2074" s="42" t="s">
        <v>275</v>
      </c>
      <c r="M2074" s="42" t="s">
        <v>8879</v>
      </c>
      <c r="N2074" s="42" t="s">
        <v>8876</v>
      </c>
      <c r="O2074" s="42"/>
    </row>
    <row r="2075" spans="1:15" x14ac:dyDescent="0.3">
      <c r="A2075" s="42" t="s">
        <v>2879</v>
      </c>
      <c r="B2075" s="42" t="s">
        <v>3680</v>
      </c>
      <c r="C2075" s="43" t="s">
        <v>8878</v>
      </c>
      <c r="D2075" s="42" t="s">
        <v>142</v>
      </c>
      <c r="E2075" s="43" t="s">
        <v>2289</v>
      </c>
      <c r="F2075" s="42" t="s">
        <v>658</v>
      </c>
      <c r="G2075" s="42" t="s">
        <v>5124</v>
      </c>
      <c r="H2075" s="42" t="s">
        <v>70</v>
      </c>
      <c r="I2075" s="42" t="s">
        <v>5125</v>
      </c>
      <c r="J2075" s="42" t="s">
        <v>2881</v>
      </c>
      <c r="K2075" s="42" t="s">
        <v>231</v>
      </c>
      <c r="L2075" s="42" t="s">
        <v>275</v>
      </c>
      <c r="M2075" s="42" t="s">
        <v>8879</v>
      </c>
      <c r="N2075" s="42" t="s">
        <v>8876</v>
      </c>
      <c r="O2075" s="42"/>
    </row>
    <row r="2076" spans="1:15" x14ac:dyDescent="0.3">
      <c r="A2076" s="42" t="s">
        <v>2879</v>
      </c>
      <c r="B2076" s="42" t="s">
        <v>3661</v>
      </c>
      <c r="C2076" s="43" t="s">
        <v>8878</v>
      </c>
      <c r="D2076" s="42" t="s">
        <v>142</v>
      </c>
      <c r="E2076" s="43" t="s">
        <v>2289</v>
      </c>
      <c r="F2076" s="42" t="s">
        <v>658</v>
      </c>
      <c r="G2076" s="42" t="s">
        <v>5126</v>
      </c>
      <c r="H2076" s="42" t="s">
        <v>70</v>
      </c>
      <c r="I2076" s="42" t="s">
        <v>5127</v>
      </c>
      <c r="J2076" s="42" t="s">
        <v>2881</v>
      </c>
      <c r="K2076" s="42" t="s">
        <v>231</v>
      </c>
      <c r="L2076" s="42" t="s">
        <v>275</v>
      </c>
      <c r="M2076" s="42" t="s">
        <v>8879</v>
      </c>
      <c r="N2076" s="42" t="s">
        <v>8876</v>
      </c>
      <c r="O2076" s="42"/>
    </row>
    <row r="2077" spans="1:15" x14ac:dyDescent="0.3">
      <c r="A2077" s="42" t="s">
        <v>2879</v>
      </c>
      <c r="B2077" s="42" t="s">
        <v>3683</v>
      </c>
      <c r="C2077" s="43" t="s">
        <v>8878</v>
      </c>
      <c r="D2077" s="42" t="s">
        <v>142</v>
      </c>
      <c r="E2077" s="43" t="s">
        <v>2289</v>
      </c>
      <c r="F2077" s="42" t="s">
        <v>660</v>
      </c>
      <c r="G2077" s="42" t="s">
        <v>5137</v>
      </c>
      <c r="H2077" s="42" t="s">
        <v>70</v>
      </c>
      <c r="I2077" s="42" t="s">
        <v>5138</v>
      </c>
      <c r="J2077" s="42" t="s">
        <v>2881</v>
      </c>
      <c r="K2077" s="42" t="s">
        <v>231</v>
      </c>
      <c r="L2077" s="42" t="s">
        <v>275</v>
      </c>
      <c r="M2077" s="42" t="s">
        <v>8879</v>
      </c>
      <c r="N2077" s="42" t="s">
        <v>8876</v>
      </c>
      <c r="O2077" s="42"/>
    </row>
    <row r="2078" spans="1:15" x14ac:dyDescent="0.3">
      <c r="A2078" s="42" t="s">
        <v>2879</v>
      </c>
      <c r="B2078" s="42" t="s">
        <v>3667</v>
      </c>
      <c r="C2078" s="43" t="s">
        <v>8878</v>
      </c>
      <c r="D2078" s="42" t="s">
        <v>142</v>
      </c>
      <c r="E2078" s="43" t="s">
        <v>2289</v>
      </c>
      <c r="F2078" s="42" t="s">
        <v>660</v>
      </c>
      <c r="G2078" s="42" t="s">
        <v>5139</v>
      </c>
      <c r="H2078" s="42" t="s">
        <v>70</v>
      </c>
      <c r="I2078" s="42" t="s">
        <v>5140</v>
      </c>
      <c r="J2078" s="42" t="s">
        <v>2881</v>
      </c>
      <c r="K2078" s="42" t="s">
        <v>231</v>
      </c>
      <c r="L2078" s="42" t="s">
        <v>275</v>
      </c>
      <c r="M2078" s="42" t="s">
        <v>8879</v>
      </c>
      <c r="N2078" s="42" t="s">
        <v>8876</v>
      </c>
      <c r="O2078" s="42"/>
    </row>
    <row r="2079" spans="1:15" x14ac:dyDescent="0.3">
      <c r="A2079" s="42" t="s">
        <v>2879</v>
      </c>
      <c r="B2079" s="42" t="s">
        <v>3686</v>
      </c>
      <c r="C2079" s="43" t="s">
        <v>8878</v>
      </c>
      <c r="D2079" s="42" t="s">
        <v>142</v>
      </c>
      <c r="E2079" s="43" t="s">
        <v>2289</v>
      </c>
      <c r="F2079" s="42" t="s">
        <v>684</v>
      </c>
      <c r="G2079" s="42" t="s">
        <v>5761</v>
      </c>
      <c r="H2079" s="42" t="s">
        <v>70</v>
      </c>
      <c r="I2079" s="42" t="s">
        <v>5762</v>
      </c>
      <c r="J2079" s="42" t="s">
        <v>2881</v>
      </c>
      <c r="K2079" s="42" t="s">
        <v>231</v>
      </c>
      <c r="L2079" s="42" t="s">
        <v>275</v>
      </c>
      <c r="M2079" s="42" t="s">
        <v>9071</v>
      </c>
      <c r="N2079" s="42" t="s">
        <v>8876</v>
      </c>
      <c r="O2079" s="42"/>
    </row>
    <row r="2080" spans="1:15" x14ac:dyDescent="0.3">
      <c r="A2080" s="42" t="s">
        <v>2879</v>
      </c>
      <c r="B2080" s="42" t="s">
        <v>3689</v>
      </c>
      <c r="C2080" s="43" t="s">
        <v>8878</v>
      </c>
      <c r="D2080" s="42" t="s">
        <v>142</v>
      </c>
      <c r="E2080" s="43" t="s">
        <v>2289</v>
      </c>
      <c r="F2080" s="42" t="s">
        <v>684</v>
      </c>
      <c r="G2080" s="42" t="s">
        <v>5766</v>
      </c>
      <c r="H2080" s="42" t="s">
        <v>70</v>
      </c>
      <c r="I2080" s="42" t="s">
        <v>5767</v>
      </c>
      <c r="J2080" s="42" t="s">
        <v>2881</v>
      </c>
      <c r="K2080" s="42" t="s">
        <v>231</v>
      </c>
      <c r="L2080" s="42" t="s">
        <v>275</v>
      </c>
      <c r="M2080" s="42" t="s">
        <v>9071</v>
      </c>
      <c r="N2080" s="42" t="s">
        <v>8876</v>
      </c>
      <c r="O2080" s="42"/>
    </row>
    <row r="2081" spans="1:15" x14ac:dyDescent="0.3">
      <c r="A2081" s="42" t="s">
        <v>2879</v>
      </c>
      <c r="B2081" s="42" t="s">
        <v>2898</v>
      </c>
      <c r="C2081" s="43" t="s">
        <v>8878</v>
      </c>
      <c r="D2081" s="42" t="s">
        <v>142</v>
      </c>
      <c r="E2081" s="43" t="s">
        <v>2289</v>
      </c>
      <c r="F2081" s="42" t="s">
        <v>451</v>
      </c>
      <c r="G2081" s="42" t="s">
        <v>2897</v>
      </c>
      <c r="H2081" s="42" t="s">
        <v>70</v>
      </c>
      <c r="I2081" s="42" t="s">
        <v>2899</v>
      </c>
      <c r="J2081" s="42" t="s">
        <v>2881</v>
      </c>
      <c r="K2081" s="42" t="s">
        <v>231</v>
      </c>
      <c r="L2081" s="42" t="s">
        <v>275</v>
      </c>
      <c r="M2081" s="42" t="s">
        <v>454</v>
      </c>
      <c r="N2081" s="42" t="s">
        <v>8876</v>
      </c>
      <c r="O2081" s="42"/>
    </row>
    <row r="2082" spans="1:15" x14ac:dyDescent="0.3">
      <c r="A2082" s="42" t="s">
        <v>2879</v>
      </c>
      <c r="B2082" s="42" t="s">
        <v>3342</v>
      </c>
      <c r="C2082" s="43" t="s">
        <v>2556</v>
      </c>
      <c r="D2082" s="42" t="s">
        <v>142</v>
      </c>
      <c r="E2082" s="43" t="s">
        <v>2289</v>
      </c>
      <c r="F2082" s="42" t="s">
        <v>488</v>
      </c>
      <c r="G2082" s="42" t="s">
        <v>3341</v>
      </c>
      <c r="H2082" s="42" t="s">
        <v>70</v>
      </c>
      <c r="I2082" s="42" t="s">
        <v>3343</v>
      </c>
      <c r="J2082" s="42" t="s">
        <v>2881</v>
      </c>
      <c r="K2082" s="42" t="s">
        <v>231</v>
      </c>
      <c r="L2082" s="42" t="s">
        <v>275</v>
      </c>
      <c r="M2082" s="42" t="s">
        <v>491</v>
      </c>
      <c r="N2082" s="42" t="s">
        <v>8876</v>
      </c>
      <c r="O2082" s="42"/>
    </row>
    <row r="2083" spans="1:15" x14ac:dyDescent="0.3">
      <c r="A2083" s="42" t="s">
        <v>2879</v>
      </c>
      <c r="B2083" s="42" t="s">
        <v>3345</v>
      </c>
      <c r="C2083" s="43" t="s">
        <v>2556</v>
      </c>
      <c r="D2083" s="42" t="s">
        <v>142</v>
      </c>
      <c r="E2083" s="43" t="s">
        <v>2289</v>
      </c>
      <c r="F2083" s="42" t="s">
        <v>488</v>
      </c>
      <c r="G2083" s="42" t="s">
        <v>3344</v>
      </c>
      <c r="H2083" s="42" t="s">
        <v>70</v>
      </c>
      <c r="I2083" s="42" t="s">
        <v>3346</v>
      </c>
      <c r="J2083" s="42" t="s">
        <v>2881</v>
      </c>
      <c r="K2083" s="42" t="s">
        <v>231</v>
      </c>
      <c r="L2083" s="42" t="s">
        <v>275</v>
      </c>
      <c r="M2083" s="42" t="s">
        <v>491</v>
      </c>
      <c r="N2083" s="42" t="s">
        <v>8876</v>
      </c>
      <c r="O2083" s="42"/>
    </row>
    <row r="2084" spans="1:15" x14ac:dyDescent="0.3">
      <c r="A2084" s="42" t="s">
        <v>2879</v>
      </c>
      <c r="B2084" s="42" t="s">
        <v>3092</v>
      </c>
      <c r="C2084" s="43" t="s">
        <v>8878</v>
      </c>
      <c r="D2084" s="42" t="s">
        <v>142</v>
      </c>
      <c r="E2084" s="43" t="s">
        <v>2289</v>
      </c>
      <c r="F2084" s="42" t="s">
        <v>462</v>
      </c>
      <c r="G2084" s="42" t="s">
        <v>3091</v>
      </c>
      <c r="H2084" s="42" t="s">
        <v>70</v>
      </c>
      <c r="I2084" s="42" t="s">
        <v>3093</v>
      </c>
      <c r="J2084" s="42" t="s">
        <v>2881</v>
      </c>
      <c r="K2084" s="42" t="s">
        <v>231</v>
      </c>
      <c r="L2084" s="42" t="s">
        <v>275</v>
      </c>
      <c r="M2084" s="42" t="s">
        <v>465</v>
      </c>
      <c r="N2084" s="42" t="s">
        <v>8876</v>
      </c>
      <c r="O2084" s="42"/>
    </row>
    <row r="2085" spans="1:15" x14ac:dyDescent="0.3">
      <c r="A2085" s="42" t="s">
        <v>2879</v>
      </c>
      <c r="B2085" s="42" t="s">
        <v>3095</v>
      </c>
      <c r="C2085" s="43" t="s">
        <v>8878</v>
      </c>
      <c r="D2085" s="42" t="s">
        <v>142</v>
      </c>
      <c r="E2085" s="43" t="s">
        <v>2289</v>
      </c>
      <c r="F2085" s="42" t="s">
        <v>462</v>
      </c>
      <c r="G2085" s="42" t="s">
        <v>3094</v>
      </c>
      <c r="H2085" s="42" t="s">
        <v>70</v>
      </c>
      <c r="I2085" s="42" t="s">
        <v>3096</v>
      </c>
      <c r="J2085" s="42" t="s">
        <v>2881</v>
      </c>
      <c r="K2085" s="42" t="s">
        <v>231</v>
      </c>
      <c r="L2085" s="42" t="s">
        <v>275</v>
      </c>
      <c r="M2085" s="42" t="s">
        <v>465</v>
      </c>
      <c r="N2085" s="42" t="s">
        <v>8876</v>
      </c>
      <c r="O2085" s="42"/>
    </row>
    <row r="2086" spans="1:15" x14ac:dyDescent="0.3">
      <c r="A2086" s="42" t="s">
        <v>2879</v>
      </c>
      <c r="B2086" s="42" t="s">
        <v>3098</v>
      </c>
      <c r="C2086" s="43" t="s">
        <v>8878</v>
      </c>
      <c r="D2086" s="42" t="s">
        <v>142</v>
      </c>
      <c r="E2086" s="43" t="s">
        <v>2289</v>
      </c>
      <c r="F2086" s="42" t="s">
        <v>462</v>
      </c>
      <c r="G2086" s="42" t="s">
        <v>3097</v>
      </c>
      <c r="H2086" s="42" t="s">
        <v>70</v>
      </c>
      <c r="I2086" s="42" t="s">
        <v>3099</v>
      </c>
      <c r="J2086" s="42" t="s">
        <v>2881</v>
      </c>
      <c r="K2086" s="42" t="s">
        <v>231</v>
      </c>
      <c r="L2086" s="42" t="s">
        <v>275</v>
      </c>
      <c r="M2086" s="42" t="s">
        <v>465</v>
      </c>
      <c r="N2086" s="42" t="s">
        <v>8876</v>
      </c>
      <c r="O2086" s="42"/>
    </row>
    <row r="2087" spans="1:15" x14ac:dyDescent="0.3">
      <c r="A2087" s="42" t="s">
        <v>2879</v>
      </c>
      <c r="B2087" s="42" t="s">
        <v>3101</v>
      </c>
      <c r="C2087" s="43" t="s">
        <v>8878</v>
      </c>
      <c r="D2087" s="42" t="s">
        <v>142</v>
      </c>
      <c r="E2087" s="43" t="s">
        <v>2289</v>
      </c>
      <c r="F2087" s="42" t="s">
        <v>462</v>
      </c>
      <c r="G2087" s="42" t="s">
        <v>3100</v>
      </c>
      <c r="H2087" s="42" t="s">
        <v>70</v>
      </c>
      <c r="I2087" s="42" t="s">
        <v>3102</v>
      </c>
      <c r="J2087" s="42" t="s">
        <v>2881</v>
      </c>
      <c r="K2087" s="42" t="s">
        <v>231</v>
      </c>
      <c r="L2087" s="42" t="s">
        <v>275</v>
      </c>
      <c r="M2087" s="42" t="s">
        <v>465</v>
      </c>
      <c r="N2087" s="42" t="s">
        <v>8876</v>
      </c>
      <c r="O2087" s="42"/>
    </row>
    <row r="2088" spans="1:15" x14ac:dyDescent="0.3">
      <c r="A2088" s="42" t="s">
        <v>2879</v>
      </c>
      <c r="B2088" s="42" t="s">
        <v>2748</v>
      </c>
      <c r="C2088" s="43" t="s">
        <v>8878</v>
      </c>
      <c r="D2088" s="42" t="s">
        <v>142</v>
      </c>
      <c r="E2088" s="43" t="s">
        <v>2289</v>
      </c>
      <c r="F2088" s="42" t="s">
        <v>462</v>
      </c>
      <c r="G2088" s="42" t="s">
        <v>3103</v>
      </c>
      <c r="H2088" s="42" t="s">
        <v>70</v>
      </c>
      <c r="I2088" s="42" t="s">
        <v>3104</v>
      </c>
      <c r="J2088" s="42" t="s">
        <v>2881</v>
      </c>
      <c r="K2088" s="42" t="s">
        <v>231</v>
      </c>
      <c r="L2088" s="42" t="s">
        <v>275</v>
      </c>
      <c r="M2088" s="42" t="s">
        <v>465</v>
      </c>
      <c r="N2088" s="42" t="s">
        <v>8876</v>
      </c>
      <c r="O2088" s="42"/>
    </row>
    <row r="2089" spans="1:15" x14ac:dyDescent="0.3">
      <c r="A2089" s="42" t="s">
        <v>2879</v>
      </c>
      <c r="B2089" s="42" t="s">
        <v>3145</v>
      </c>
      <c r="C2089" s="43" t="s">
        <v>2556</v>
      </c>
      <c r="D2089" s="42" t="s">
        <v>142</v>
      </c>
      <c r="E2089" s="43" t="s">
        <v>2289</v>
      </c>
      <c r="F2089" s="42" t="s">
        <v>466</v>
      </c>
      <c r="G2089" s="42" t="s">
        <v>3144</v>
      </c>
      <c r="H2089" s="42" t="s">
        <v>70</v>
      </c>
      <c r="I2089" s="42" t="s">
        <v>3146</v>
      </c>
      <c r="J2089" s="42" t="s">
        <v>2881</v>
      </c>
      <c r="K2089" s="42" t="s">
        <v>231</v>
      </c>
      <c r="L2089" s="42" t="s">
        <v>275</v>
      </c>
      <c r="M2089" s="42" t="s">
        <v>465</v>
      </c>
      <c r="N2089" s="42" t="s">
        <v>8876</v>
      </c>
      <c r="O2089" s="42"/>
    </row>
    <row r="2090" spans="1:15" x14ac:dyDescent="0.3">
      <c r="A2090" s="42" t="s">
        <v>2879</v>
      </c>
      <c r="B2090" s="42" t="s">
        <v>3148</v>
      </c>
      <c r="C2090" s="43" t="s">
        <v>2556</v>
      </c>
      <c r="D2090" s="42" t="s">
        <v>142</v>
      </c>
      <c r="E2090" s="43" t="s">
        <v>2289</v>
      </c>
      <c r="F2090" s="42" t="s">
        <v>466</v>
      </c>
      <c r="G2090" s="42" t="s">
        <v>3147</v>
      </c>
      <c r="H2090" s="42" t="s">
        <v>70</v>
      </c>
      <c r="I2090" s="42" t="s">
        <v>3149</v>
      </c>
      <c r="J2090" s="42" t="s">
        <v>2881</v>
      </c>
      <c r="K2090" s="42" t="s">
        <v>231</v>
      </c>
      <c r="L2090" s="42" t="s">
        <v>275</v>
      </c>
      <c r="M2090" s="42" t="s">
        <v>465</v>
      </c>
      <c r="N2090" s="42" t="s">
        <v>8876</v>
      </c>
      <c r="O2090" s="42"/>
    </row>
    <row r="2091" spans="1:15" x14ac:dyDescent="0.3">
      <c r="A2091" s="42" t="s">
        <v>2879</v>
      </c>
      <c r="B2091" s="42" t="s">
        <v>3151</v>
      </c>
      <c r="C2091" s="43" t="s">
        <v>2556</v>
      </c>
      <c r="D2091" s="42" t="s">
        <v>142</v>
      </c>
      <c r="E2091" s="43" t="s">
        <v>2289</v>
      </c>
      <c r="F2091" s="42" t="s">
        <v>466</v>
      </c>
      <c r="G2091" s="42" t="s">
        <v>3150</v>
      </c>
      <c r="H2091" s="42" t="s">
        <v>70</v>
      </c>
      <c r="I2091" s="42" t="s">
        <v>3152</v>
      </c>
      <c r="J2091" s="42" t="s">
        <v>2881</v>
      </c>
      <c r="K2091" s="42" t="s">
        <v>231</v>
      </c>
      <c r="L2091" s="42" t="s">
        <v>275</v>
      </c>
      <c r="M2091" s="42" t="s">
        <v>465</v>
      </c>
      <c r="N2091" s="42" t="s">
        <v>8876</v>
      </c>
      <c r="O2091" s="42"/>
    </row>
    <row r="2092" spans="1:15" x14ac:dyDescent="0.3">
      <c r="A2092" s="42" t="s">
        <v>2879</v>
      </c>
      <c r="B2092" s="42" t="s">
        <v>3154</v>
      </c>
      <c r="C2092" s="43" t="s">
        <v>2556</v>
      </c>
      <c r="D2092" s="42" t="s">
        <v>142</v>
      </c>
      <c r="E2092" s="43" t="s">
        <v>2289</v>
      </c>
      <c r="F2092" s="42" t="s">
        <v>466</v>
      </c>
      <c r="G2092" s="42" t="s">
        <v>3153</v>
      </c>
      <c r="H2092" s="42" t="s">
        <v>70</v>
      </c>
      <c r="I2092" s="42" t="s">
        <v>3155</v>
      </c>
      <c r="J2092" s="42" t="s">
        <v>2881</v>
      </c>
      <c r="K2092" s="42" t="s">
        <v>231</v>
      </c>
      <c r="L2092" s="42" t="s">
        <v>275</v>
      </c>
      <c r="M2092" s="42" t="s">
        <v>465</v>
      </c>
      <c r="N2092" s="42" t="s">
        <v>8876</v>
      </c>
      <c r="O2092" s="42"/>
    </row>
    <row r="2093" spans="1:15" x14ac:dyDescent="0.3">
      <c r="A2093" s="42" t="s">
        <v>2879</v>
      </c>
      <c r="B2093" s="42" t="s">
        <v>3157</v>
      </c>
      <c r="C2093" s="43" t="s">
        <v>2556</v>
      </c>
      <c r="D2093" s="42" t="s">
        <v>142</v>
      </c>
      <c r="E2093" s="43" t="s">
        <v>2289</v>
      </c>
      <c r="F2093" s="42" t="s">
        <v>466</v>
      </c>
      <c r="G2093" s="42" t="s">
        <v>3156</v>
      </c>
      <c r="H2093" s="42" t="s">
        <v>70</v>
      </c>
      <c r="I2093" s="42" t="s">
        <v>3158</v>
      </c>
      <c r="J2093" s="42" t="s">
        <v>2881</v>
      </c>
      <c r="K2093" s="42" t="s">
        <v>231</v>
      </c>
      <c r="L2093" s="42" t="s">
        <v>275</v>
      </c>
      <c r="M2093" s="42" t="s">
        <v>465</v>
      </c>
      <c r="N2093" s="42" t="s">
        <v>8876</v>
      </c>
      <c r="O2093" s="42"/>
    </row>
    <row r="2094" spans="1:15" x14ac:dyDescent="0.3">
      <c r="A2094" s="42" t="s">
        <v>2879</v>
      </c>
      <c r="B2094" s="42" t="s">
        <v>3160</v>
      </c>
      <c r="C2094" s="43" t="s">
        <v>2556</v>
      </c>
      <c r="D2094" s="42" t="s">
        <v>142</v>
      </c>
      <c r="E2094" s="43" t="s">
        <v>2289</v>
      </c>
      <c r="F2094" s="42" t="s">
        <v>466</v>
      </c>
      <c r="G2094" s="42" t="s">
        <v>3159</v>
      </c>
      <c r="H2094" s="42" t="s">
        <v>70</v>
      </c>
      <c r="I2094" s="42" t="s">
        <v>3161</v>
      </c>
      <c r="J2094" s="42" t="s">
        <v>2881</v>
      </c>
      <c r="K2094" s="42" t="s">
        <v>231</v>
      </c>
      <c r="L2094" s="42" t="s">
        <v>275</v>
      </c>
      <c r="M2094" s="42" t="s">
        <v>465</v>
      </c>
      <c r="N2094" s="42" t="s">
        <v>8876</v>
      </c>
      <c r="O2094" s="42"/>
    </row>
    <row r="2095" spans="1:15" x14ac:dyDescent="0.3">
      <c r="A2095" s="42" t="s">
        <v>2879</v>
      </c>
      <c r="B2095" s="42" t="s">
        <v>3163</v>
      </c>
      <c r="C2095" s="43" t="s">
        <v>2556</v>
      </c>
      <c r="D2095" s="42" t="s">
        <v>142</v>
      </c>
      <c r="E2095" s="43" t="s">
        <v>2289</v>
      </c>
      <c r="F2095" s="42" t="s">
        <v>466</v>
      </c>
      <c r="G2095" s="42" t="s">
        <v>3162</v>
      </c>
      <c r="H2095" s="42" t="s">
        <v>70</v>
      </c>
      <c r="I2095" s="42" t="s">
        <v>3164</v>
      </c>
      <c r="J2095" s="42" t="s">
        <v>2881</v>
      </c>
      <c r="K2095" s="42" t="s">
        <v>231</v>
      </c>
      <c r="L2095" s="42" t="s">
        <v>275</v>
      </c>
      <c r="M2095" s="42" t="s">
        <v>465</v>
      </c>
      <c r="N2095" s="42" t="s">
        <v>8876</v>
      </c>
      <c r="O2095" s="42"/>
    </row>
    <row r="2096" spans="1:15" x14ac:dyDescent="0.3">
      <c r="A2096" s="42" t="s">
        <v>2879</v>
      </c>
      <c r="B2096" s="42" t="s">
        <v>3166</v>
      </c>
      <c r="C2096" s="43" t="s">
        <v>2556</v>
      </c>
      <c r="D2096" s="42" t="s">
        <v>142</v>
      </c>
      <c r="E2096" s="43" t="s">
        <v>2289</v>
      </c>
      <c r="F2096" s="42" t="s">
        <v>466</v>
      </c>
      <c r="G2096" s="42" t="s">
        <v>3165</v>
      </c>
      <c r="H2096" s="42" t="s">
        <v>70</v>
      </c>
      <c r="I2096" s="42" t="s">
        <v>3167</v>
      </c>
      <c r="J2096" s="42" t="s">
        <v>2881</v>
      </c>
      <c r="K2096" s="42" t="s">
        <v>231</v>
      </c>
      <c r="L2096" s="42" t="s">
        <v>275</v>
      </c>
      <c r="M2096" s="42" t="s">
        <v>465</v>
      </c>
      <c r="N2096" s="42" t="s">
        <v>8876</v>
      </c>
      <c r="O2096" s="42"/>
    </row>
    <row r="2097" spans="1:15" x14ac:dyDescent="0.3">
      <c r="A2097" s="42" t="s">
        <v>2879</v>
      </c>
      <c r="B2097" s="42" t="s">
        <v>3169</v>
      </c>
      <c r="C2097" s="43" t="s">
        <v>2556</v>
      </c>
      <c r="D2097" s="42" t="s">
        <v>142</v>
      </c>
      <c r="E2097" s="43" t="s">
        <v>2289</v>
      </c>
      <c r="F2097" s="42" t="s">
        <v>466</v>
      </c>
      <c r="G2097" s="42" t="s">
        <v>3168</v>
      </c>
      <c r="H2097" s="42" t="s">
        <v>70</v>
      </c>
      <c r="I2097" s="42" t="s">
        <v>3170</v>
      </c>
      <c r="J2097" s="42" t="s">
        <v>2881</v>
      </c>
      <c r="K2097" s="42" t="s">
        <v>231</v>
      </c>
      <c r="L2097" s="42" t="s">
        <v>275</v>
      </c>
      <c r="M2097" s="42" t="s">
        <v>465</v>
      </c>
      <c r="N2097" s="42" t="s">
        <v>8876</v>
      </c>
      <c r="O2097" s="42"/>
    </row>
    <row r="2098" spans="1:15" x14ac:dyDescent="0.3">
      <c r="A2098" s="42" t="s">
        <v>2879</v>
      </c>
      <c r="B2098" s="42" t="s">
        <v>3172</v>
      </c>
      <c r="C2098" s="43" t="s">
        <v>2556</v>
      </c>
      <c r="D2098" s="42" t="s">
        <v>142</v>
      </c>
      <c r="E2098" s="43" t="s">
        <v>2289</v>
      </c>
      <c r="F2098" s="42" t="s">
        <v>466</v>
      </c>
      <c r="G2098" s="42" t="s">
        <v>3171</v>
      </c>
      <c r="H2098" s="42" t="s">
        <v>70</v>
      </c>
      <c r="I2098" s="42" t="s">
        <v>3173</v>
      </c>
      <c r="J2098" s="42" t="s">
        <v>2881</v>
      </c>
      <c r="K2098" s="42" t="s">
        <v>231</v>
      </c>
      <c r="L2098" s="42" t="s">
        <v>275</v>
      </c>
      <c r="M2098" s="42" t="s">
        <v>465</v>
      </c>
      <c r="N2098" s="42" t="s">
        <v>8876</v>
      </c>
      <c r="O2098" s="42"/>
    </row>
    <row r="2099" spans="1:15" x14ac:dyDescent="0.3">
      <c r="A2099" s="42" t="s">
        <v>2879</v>
      </c>
      <c r="B2099" s="42" t="s">
        <v>3175</v>
      </c>
      <c r="C2099" s="43" t="s">
        <v>2556</v>
      </c>
      <c r="D2099" s="42" t="s">
        <v>142</v>
      </c>
      <c r="E2099" s="43" t="s">
        <v>2289</v>
      </c>
      <c r="F2099" s="42" t="s">
        <v>466</v>
      </c>
      <c r="G2099" s="42" t="s">
        <v>3174</v>
      </c>
      <c r="H2099" s="42" t="s">
        <v>70</v>
      </c>
      <c r="I2099" s="42" t="s">
        <v>3176</v>
      </c>
      <c r="J2099" s="42" t="s">
        <v>2881</v>
      </c>
      <c r="K2099" s="42" t="s">
        <v>231</v>
      </c>
      <c r="L2099" s="42" t="s">
        <v>275</v>
      </c>
      <c r="M2099" s="42" t="s">
        <v>465</v>
      </c>
      <c r="N2099" s="42" t="s">
        <v>8876</v>
      </c>
      <c r="O2099" s="42"/>
    </row>
    <row r="2100" spans="1:15" x14ac:dyDescent="0.3">
      <c r="A2100" s="42" t="s">
        <v>2879</v>
      </c>
      <c r="B2100" s="42" t="s">
        <v>3178</v>
      </c>
      <c r="C2100" s="43" t="s">
        <v>2556</v>
      </c>
      <c r="D2100" s="42" t="s">
        <v>142</v>
      </c>
      <c r="E2100" s="43" t="s">
        <v>2289</v>
      </c>
      <c r="F2100" s="42" t="s">
        <v>466</v>
      </c>
      <c r="G2100" s="42" t="s">
        <v>3177</v>
      </c>
      <c r="H2100" s="42" t="s">
        <v>70</v>
      </c>
      <c r="I2100" s="42" t="s">
        <v>3179</v>
      </c>
      <c r="J2100" s="42" t="s">
        <v>2881</v>
      </c>
      <c r="K2100" s="42" t="s">
        <v>231</v>
      </c>
      <c r="L2100" s="42" t="s">
        <v>275</v>
      </c>
      <c r="M2100" s="42" t="s">
        <v>465</v>
      </c>
      <c r="N2100" s="42" t="s">
        <v>8876</v>
      </c>
      <c r="O2100" s="42"/>
    </row>
    <row r="2101" spans="1:15" x14ac:dyDescent="0.3">
      <c r="A2101" s="42" t="s">
        <v>2879</v>
      </c>
      <c r="B2101" s="42" t="s">
        <v>3181</v>
      </c>
      <c r="C2101" s="43" t="s">
        <v>2556</v>
      </c>
      <c r="D2101" s="42" t="s">
        <v>142</v>
      </c>
      <c r="E2101" s="43" t="s">
        <v>2289</v>
      </c>
      <c r="F2101" s="42" t="s">
        <v>466</v>
      </c>
      <c r="G2101" s="42" t="s">
        <v>3180</v>
      </c>
      <c r="H2101" s="42" t="s">
        <v>70</v>
      </c>
      <c r="I2101" s="42" t="s">
        <v>3182</v>
      </c>
      <c r="J2101" s="42" t="s">
        <v>2881</v>
      </c>
      <c r="K2101" s="42" t="s">
        <v>231</v>
      </c>
      <c r="L2101" s="42" t="s">
        <v>275</v>
      </c>
      <c r="M2101" s="42" t="s">
        <v>465</v>
      </c>
      <c r="N2101" s="42" t="s">
        <v>8876</v>
      </c>
      <c r="O2101" s="42"/>
    </row>
    <row r="2102" spans="1:15" x14ac:dyDescent="0.3">
      <c r="A2102" s="42" t="s">
        <v>2879</v>
      </c>
      <c r="B2102" s="42" t="s">
        <v>3184</v>
      </c>
      <c r="C2102" s="43" t="s">
        <v>2556</v>
      </c>
      <c r="D2102" s="42" t="s">
        <v>142</v>
      </c>
      <c r="E2102" s="43" t="s">
        <v>2289</v>
      </c>
      <c r="F2102" s="42" t="s">
        <v>466</v>
      </c>
      <c r="G2102" s="42" t="s">
        <v>3183</v>
      </c>
      <c r="H2102" s="42" t="s">
        <v>70</v>
      </c>
      <c r="I2102" s="42" t="s">
        <v>3185</v>
      </c>
      <c r="J2102" s="42" t="s">
        <v>2881</v>
      </c>
      <c r="K2102" s="42" t="s">
        <v>231</v>
      </c>
      <c r="L2102" s="42" t="s">
        <v>275</v>
      </c>
      <c r="M2102" s="42" t="s">
        <v>465</v>
      </c>
      <c r="N2102" s="42" t="s">
        <v>8876</v>
      </c>
      <c r="O2102" s="42"/>
    </row>
    <row r="2103" spans="1:15" x14ac:dyDescent="0.3">
      <c r="A2103" s="42" t="s">
        <v>2879</v>
      </c>
      <c r="B2103" s="42" t="s">
        <v>3187</v>
      </c>
      <c r="C2103" s="43" t="s">
        <v>2556</v>
      </c>
      <c r="D2103" s="42" t="s">
        <v>142</v>
      </c>
      <c r="E2103" s="43" t="s">
        <v>2289</v>
      </c>
      <c r="F2103" s="42" t="s">
        <v>468</v>
      </c>
      <c r="G2103" s="42" t="s">
        <v>3186</v>
      </c>
      <c r="H2103" s="42" t="s">
        <v>70</v>
      </c>
      <c r="I2103" s="42" t="s">
        <v>3188</v>
      </c>
      <c r="J2103" s="42" t="s">
        <v>2881</v>
      </c>
      <c r="K2103" s="42" t="s">
        <v>231</v>
      </c>
      <c r="L2103" s="42" t="s">
        <v>275</v>
      </c>
      <c r="M2103" s="42" t="s">
        <v>465</v>
      </c>
      <c r="N2103" s="42" t="s">
        <v>8876</v>
      </c>
      <c r="O2103" s="42"/>
    </row>
    <row r="2104" spans="1:15" x14ac:dyDescent="0.3">
      <c r="A2104" s="42" t="s">
        <v>2879</v>
      </c>
      <c r="B2104" s="42" t="s">
        <v>2978</v>
      </c>
      <c r="C2104" s="43" t="s">
        <v>2556</v>
      </c>
      <c r="D2104" s="42" t="s">
        <v>142</v>
      </c>
      <c r="E2104" s="43" t="s">
        <v>2289</v>
      </c>
      <c r="F2104" s="42" t="s">
        <v>468</v>
      </c>
      <c r="G2104" s="42" t="s">
        <v>3189</v>
      </c>
      <c r="H2104" s="42" t="s">
        <v>70</v>
      </c>
      <c r="I2104" s="42" t="s">
        <v>3190</v>
      </c>
      <c r="J2104" s="42" t="s">
        <v>2881</v>
      </c>
      <c r="K2104" s="42" t="s">
        <v>231</v>
      </c>
      <c r="L2104" s="42" t="s">
        <v>275</v>
      </c>
      <c r="M2104" s="42" t="s">
        <v>465</v>
      </c>
      <c r="N2104" s="42" t="s">
        <v>8876</v>
      </c>
      <c r="O2104" s="42"/>
    </row>
    <row r="2105" spans="1:15" x14ac:dyDescent="0.3">
      <c r="A2105" s="42" t="s">
        <v>2879</v>
      </c>
      <c r="B2105" s="42" t="s">
        <v>2919</v>
      </c>
      <c r="C2105" s="43" t="s">
        <v>8878</v>
      </c>
      <c r="D2105" s="42" t="s">
        <v>142</v>
      </c>
      <c r="E2105" s="43" t="s">
        <v>2289</v>
      </c>
      <c r="F2105" s="42" t="s">
        <v>451</v>
      </c>
      <c r="G2105" s="42" t="s">
        <v>2918</v>
      </c>
      <c r="H2105" s="42" t="s">
        <v>70</v>
      </c>
      <c r="I2105" s="42" t="s">
        <v>2920</v>
      </c>
      <c r="J2105" s="42" t="s">
        <v>2881</v>
      </c>
      <c r="K2105" s="42" t="s">
        <v>231</v>
      </c>
      <c r="L2105" s="42" t="s">
        <v>275</v>
      </c>
      <c r="M2105" s="42" t="s">
        <v>454</v>
      </c>
      <c r="N2105" s="42" t="s">
        <v>8876</v>
      </c>
      <c r="O2105" s="42"/>
    </row>
    <row r="2106" spans="1:15" x14ac:dyDescent="0.3">
      <c r="A2106" s="42" t="s">
        <v>2879</v>
      </c>
      <c r="B2106" s="42" t="s">
        <v>3273</v>
      </c>
      <c r="C2106" s="43" t="s">
        <v>2556</v>
      </c>
      <c r="D2106" s="42" t="s">
        <v>142</v>
      </c>
      <c r="E2106" s="43" t="s">
        <v>2289</v>
      </c>
      <c r="F2106" s="42" t="s">
        <v>690</v>
      </c>
      <c r="G2106" s="42" t="s">
        <v>5921</v>
      </c>
      <c r="H2106" s="42" t="s">
        <v>70</v>
      </c>
      <c r="I2106" s="42" t="s">
        <v>5922</v>
      </c>
      <c r="J2106" s="42" t="s">
        <v>2881</v>
      </c>
      <c r="K2106" s="42" t="s">
        <v>231</v>
      </c>
      <c r="L2106" s="42" t="s">
        <v>275</v>
      </c>
      <c r="M2106" s="42" t="s">
        <v>9071</v>
      </c>
      <c r="N2106" s="42" t="s">
        <v>8876</v>
      </c>
      <c r="O2106" s="42"/>
    </row>
    <row r="2107" spans="1:15" x14ac:dyDescent="0.3">
      <c r="A2107" s="42" t="s">
        <v>2879</v>
      </c>
      <c r="B2107" s="42" t="s">
        <v>2745</v>
      </c>
      <c r="C2107" s="43" t="s">
        <v>2556</v>
      </c>
      <c r="D2107" s="42" t="s">
        <v>142</v>
      </c>
      <c r="E2107" s="43" t="s">
        <v>2289</v>
      </c>
      <c r="F2107" s="42" t="s">
        <v>692</v>
      </c>
      <c r="G2107" s="42" t="s">
        <v>5978</v>
      </c>
      <c r="H2107" s="42" t="s">
        <v>70</v>
      </c>
      <c r="I2107" s="42" t="s">
        <v>5979</v>
      </c>
      <c r="J2107" s="42" t="s">
        <v>2881</v>
      </c>
      <c r="K2107" s="42" t="s">
        <v>231</v>
      </c>
      <c r="L2107" s="42" t="s">
        <v>275</v>
      </c>
      <c r="M2107" s="42" t="s">
        <v>9100</v>
      </c>
      <c r="N2107" s="42" t="s">
        <v>8876</v>
      </c>
      <c r="O2107" s="42"/>
    </row>
    <row r="2108" spans="1:15" x14ac:dyDescent="0.3">
      <c r="A2108" s="42" t="s">
        <v>2879</v>
      </c>
      <c r="B2108" s="42" t="s">
        <v>3677</v>
      </c>
      <c r="C2108" s="43" t="s">
        <v>8878</v>
      </c>
      <c r="D2108" s="42" t="s">
        <v>142</v>
      </c>
      <c r="E2108" s="43" t="s">
        <v>2289</v>
      </c>
      <c r="F2108" s="42" t="s">
        <v>686</v>
      </c>
      <c r="G2108" s="42" t="s">
        <v>5806</v>
      </c>
      <c r="H2108" s="42" t="s">
        <v>70</v>
      </c>
      <c r="I2108" s="42" t="s">
        <v>5807</v>
      </c>
      <c r="J2108" s="42" t="s">
        <v>2881</v>
      </c>
      <c r="K2108" s="42" t="s">
        <v>231</v>
      </c>
      <c r="L2108" s="42" t="s">
        <v>275</v>
      </c>
      <c r="M2108" s="42" t="s">
        <v>9071</v>
      </c>
      <c r="N2108" s="42" t="s">
        <v>8876</v>
      </c>
      <c r="O2108" s="42"/>
    </row>
    <row r="2109" spans="1:15" x14ac:dyDescent="0.3">
      <c r="A2109" s="42" t="s">
        <v>2879</v>
      </c>
      <c r="B2109" s="42" t="s">
        <v>5809</v>
      </c>
      <c r="C2109" s="43" t="s">
        <v>8878</v>
      </c>
      <c r="D2109" s="42" t="s">
        <v>142</v>
      </c>
      <c r="E2109" s="43" t="s">
        <v>2289</v>
      </c>
      <c r="F2109" s="42" t="s">
        <v>686</v>
      </c>
      <c r="G2109" s="42" t="s">
        <v>5808</v>
      </c>
      <c r="H2109" s="42" t="s">
        <v>70</v>
      </c>
      <c r="I2109" s="42" t="s">
        <v>5810</v>
      </c>
      <c r="J2109" s="42" t="s">
        <v>2881</v>
      </c>
      <c r="K2109" s="42" t="s">
        <v>231</v>
      </c>
      <c r="L2109" s="42" t="s">
        <v>275</v>
      </c>
      <c r="M2109" s="42" t="s">
        <v>9071</v>
      </c>
      <c r="N2109" s="42" t="s">
        <v>8876</v>
      </c>
      <c r="O2109" s="42"/>
    </row>
    <row r="2110" spans="1:15" x14ac:dyDescent="0.3">
      <c r="A2110" s="42" t="s">
        <v>2879</v>
      </c>
      <c r="B2110" s="42" t="s">
        <v>5812</v>
      </c>
      <c r="C2110" s="43" t="s">
        <v>8878</v>
      </c>
      <c r="D2110" s="42" t="s">
        <v>142</v>
      </c>
      <c r="E2110" s="43" t="s">
        <v>2289</v>
      </c>
      <c r="F2110" s="42" t="s">
        <v>686</v>
      </c>
      <c r="G2110" s="42" t="s">
        <v>5811</v>
      </c>
      <c r="H2110" s="42" t="s">
        <v>70</v>
      </c>
      <c r="I2110" s="42" t="s">
        <v>5813</v>
      </c>
      <c r="J2110" s="42" t="s">
        <v>2881</v>
      </c>
      <c r="K2110" s="42" t="s">
        <v>231</v>
      </c>
      <c r="L2110" s="42" t="s">
        <v>275</v>
      </c>
      <c r="M2110" s="42" t="s">
        <v>9071</v>
      </c>
      <c r="N2110" s="42" t="s">
        <v>8876</v>
      </c>
      <c r="O2110" s="42"/>
    </row>
    <row r="2111" spans="1:15" x14ac:dyDescent="0.3">
      <c r="A2111" s="42" t="s">
        <v>2879</v>
      </c>
      <c r="B2111" s="42" t="s">
        <v>5815</v>
      </c>
      <c r="C2111" s="43" t="s">
        <v>8878</v>
      </c>
      <c r="D2111" s="42" t="s">
        <v>142</v>
      </c>
      <c r="E2111" s="43" t="s">
        <v>2289</v>
      </c>
      <c r="F2111" s="42" t="s">
        <v>686</v>
      </c>
      <c r="G2111" s="42" t="s">
        <v>5814</v>
      </c>
      <c r="H2111" s="42" t="s">
        <v>70</v>
      </c>
      <c r="I2111" s="42" t="s">
        <v>5816</v>
      </c>
      <c r="J2111" s="42" t="s">
        <v>2881</v>
      </c>
      <c r="K2111" s="42" t="s">
        <v>231</v>
      </c>
      <c r="L2111" s="42" t="s">
        <v>275</v>
      </c>
      <c r="M2111" s="42" t="s">
        <v>9071</v>
      </c>
      <c r="N2111" s="42" t="s">
        <v>8876</v>
      </c>
      <c r="O2111" s="42"/>
    </row>
    <row r="2112" spans="1:15" x14ac:dyDescent="0.3">
      <c r="A2112" s="42" t="s">
        <v>2879</v>
      </c>
      <c r="B2112" s="42" t="s">
        <v>3513</v>
      </c>
      <c r="C2112" s="43" t="s">
        <v>8878</v>
      </c>
      <c r="D2112" s="42" t="s">
        <v>142</v>
      </c>
      <c r="E2112" s="43" t="s">
        <v>2289</v>
      </c>
      <c r="F2112" s="42" t="s">
        <v>504</v>
      </c>
      <c r="G2112" s="42" t="s">
        <v>3512</v>
      </c>
      <c r="H2112" s="42" t="s">
        <v>70</v>
      </c>
      <c r="I2112" s="42" t="s">
        <v>3514</v>
      </c>
      <c r="J2112" s="42" t="s">
        <v>2881</v>
      </c>
      <c r="K2112" s="42" t="s">
        <v>231</v>
      </c>
      <c r="L2112" s="42" t="s">
        <v>275</v>
      </c>
      <c r="M2112" s="42" t="s">
        <v>507</v>
      </c>
      <c r="N2112" s="42" t="s">
        <v>8876</v>
      </c>
      <c r="O2112" s="42"/>
    </row>
    <row r="2113" spans="1:15" x14ac:dyDescent="0.3">
      <c r="A2113" s="42" t="s">
        <v>2879</v>
      </c>
      <c r="B2113" s="42" t="s">
        <v>3516</v>
      </c>
      <c r="C2113" s="43" t="s">
        <v>8878</v>
      </c>
      <c r="D2113" s="42" t="s">
        <v>142</v>
      </c>
      <c r="E2113" s="43" t="s">
        <v>2289</v>
      </c>
      <c r="F2113" s="42" t="s">
        <v>508</v>
      </c>
      <c r="G2113" s="42" t="s">
        <v>3515</v>
      </c>
      <c r="H2113" s="42" t="s">
        <v>70</v>
      </c>
      <c r="I2113" s="42" t="s">
        <v>3517</v>
      </c>
      <c r="J2113" s="42" t="s">
        <v>2881</v>
      </c>
      <c r="K2113" s="42" t="s">
        <v>231</v>
      </c>
      <c r="L2113" s="42" t="s">
        <v>275</v>
      </c>
      <c r="M2113" s="42" t="s">
        <v>507</v>
      </c>
      <c r="N2113" s="42" t="s">
        <v>8876</v>
      </c>
      <c r="O2113" s="42"/>
    </row>
    <row r="2114" spans="1:15" x14ac:dyDescent="0.3">
      <c r="A2114" s="42" t="s">
        <v>2879</v>
      </c>
      <c r="B2114" s="42" t="s">
        <v>3519</v>
      </c>
      <c r="C2114" s="43" t="s">
        <v>8878</v>
      </c>
      <c r="D2114" s="42" t="s">
        <v>142</v>
      </c>
      <c r="E2114" s="43" t="s">
        <v>2289</v>
      </c>
      <c r="F2114" s="42" t="s">
        <v>508</v>
      </c>
      <c r="G2114" s="42" t="s">
        <v>3518</v>
      </c>
      <c r="H2114" s="42" t="s">
        <v>70</v>
      </c>
      <c r="I2114" s="42" t="s">
        <v>3520</v>
      </c>
      <c r="J2114" s="42" t="s">
        <v>2881</v>
      </c>
      <c r="K2114" s="42" t="s">
        <v>231</v>
      </c>
      <c r="L2114" s="42" t="s">
        <v>275</v>
      </c>
      <c r="M2114" s="42" t="s">
        <v>507</v>
      </c>
      <c r="N2114" s="42" t="s">
        <v>8876</v>
      </c>
      <c r="O2114" s="42"/>
    </row>
    <row r="2115" spans="1:15" x14ac:dyDescent="0.3">
      <c r="A2115" s="42" t="s">
        <v>2879</v>
      </c>
      <c r="B2115" s="42" t="s">
        <v>3522</v>
      </c>
      <c r="C2115" s="43" t="s">
        <v>8878</v>
      </c>
      <c r="D2115" s="42" t="s">
        <v>142</v>
      </c>
      <c r="E2115" s="43" t="s">
        <v>2289</v>
      </c>
      <c r="F2115" s="42" t="s">
        <v>508</v>
      </c>
      <c r="G2115" s="42" t="s">
        <v>3521</v>
      </c>
      <c r="H2115" s="42" t="s">
        <v>70</v>
      </c>
      <c r="I2115" s="42" t="s">
        <v>3523</v>
      </c>
      <c r="J2115" s="42" t="s">
        <v>2881</v>
      </c>
      <c r="K2115" s="42" t="s">
        <v>231</v>
      </c>
      <c r="L2115" s="42" t="s">
        <v>275</v>
      </c>
      <c r="M2115" s="42" t="s">
        <v>507</v>
      </c>
      <c r="N2115" s="42" t="s">
        <v>8876</v>
      </c>
      <c r="O2115" s="42"/>
    </row>
    <row r="2116" spans="1:15" x14ac:dyDescent="0.3">
      <c r="A2116" s="42" t="s">
        <v>2879</v>
      </c>
      <c r="B2116" s="42" t="s">
        <v>3525</v>
      </c>
      <c r="C2116" s="43" t="s">
        <v>8878</v>
      </c>
      <c r="D2116" s="42" t="s">
        <v>142</v>
      </c>
      <c r="E2116" s="43" t="s">
        <v>2289</v>
      </c>
      <c r="F2116" s="42" t="s">
        <v>508</v>
      </c>
      <c r="G2116" s="42" t="s">
        <v>3524</v>
      </c>
      <c r="H2116" s="42" t="s">
        <v>70</v>
      </c>
      <c r="I2116" s="42" t="s">
        <v>3526</v>
      </c>
      <c r="J2116" s="42" t="s">
        <v>2881</v>
      </c>
      <c r="K2116" s="42" t="s">
        <v>231</v>
      </c>
      <c r="L2116" s="42" t="s">
        <v>275</v>
      </c>
      <c r="M2116" s="42" t="s">
        <v>507</v>
      </c>
      <c r="N2116" s="42" t="s">
        <v>8876</v>
      </c>
      <c r="O2116" s="42"/>
    </row>
    <row r="2117" spans="1:15" x14ac:dyDescent="0.3">
      <c r="A2117" s="42" t="s">
        <v>2879</v>
      </c>
      <c r="B2117" s="42" t="s">
        <v>2922</v>
      </c>
      <c r="C2117" s="43" t="s">
        <v>8878</v>
      </c>
      <c r="D2117" s="42" t="s">
        <v>142</v>
      </c>
      <c r="E2117" s="43" t="s">
        <v>2289</v>
      </c>
      <c r="F2117" s="42" t="s">
        <v>451</v>
      </c>
      <c r="G2117" s="42" t="s">
        <v>2921</v>
      </c>
      <c r="H2117" s="42" t="s">
        <v>70</v>
      </c>
      <c r="I2117" s="42" t="s">
        <v>2923</v>
      </c>
      <c r="J2117" s="42" t="s">
        <v>2881</v>
      </c>
      <c r="K2117" s="42" t="s">
        <v>231</v>
      </c>
      <c r="L2117" s="42" t="s">
        <v>275</v>
      </c>
      <c r="M2117" s="42" t="s">
        <v>454</v>
      </c>
      <c r="N2117" s="42" t="s">
        <v>8876</v>
      </c>
      <c r="O2117" s="42"/>
    </row>
    <row r="2118" spans="1:15" x14ac:dyDescent="0.3">
      <c r="A2118" s="42" t="s">
        <v>2879</v>
      </c>
      <c r="B2118" s="42" t="s">
        <v>2925</v>
      </c>
      <c r="C2118" s="43" t="s">
        <v>8878</v>
      </c>
      <c r="D2118" s="42" t="s">
        <v>142</v>
      </c>
      <c r="E2118" s="43" t="s">
        <v>2289</v>
      </c>
      <c r="F2118" s="42" t="s">
        <v>455</v>
      </c>
      <c r="G2118" s="42" t="s">
        <v>2924</v>
      </c>
      <c r="H2118" s="42" t="s">
        <v>70</v>
      </c>
      <c r="I2118" s="42" t="s">
        <v>2926</v>
      </c>
      <c r="J2118" s="42" t="s">
        <v>2881</v>
      </c>
      <c r="K2118" s="42" t="s">
        <v>231</v>
      </c>
      <c r="L2118" s="42" t="s">
        <v>275</v>
      </c>
      <c r="M2118" s="42" t="s">
        <v>454</v>
      </c>
      <c r="N2118" s="42" t="s">
        <v>8876</v>
      </c>
      <c r="O2118" s="42"/>
    </row>
    <row r="2119" spans="1:15" x14ac:dyDescent="0.3">
      <c r="A2119" s="42" t="s">
        <v>2879</v>
      </c>
      <c r="B2119" s="42" t="s">
        <v>2928</v>
      </c>
      <c r="C2119" s="43" t="s">
        <v>8878</v>
      </c>
      <c r="D2119" s="42" t="s">
        <v>142</v>
      </c>
      <c r="E2119" s="43" t="s">
        <v>2289</v>
      </c>
      <c r="F2119" s="42" t="s">
        <v>455</v>
      </c>
      <c r="G2119" s="42" t="s">
        <v>2927</v>
      </c>
      <c r="H2119" s="42" t="s">
        <v>70</v>
      </c>
      <c r="I2119" s="42" t="s">
        <v>2929</v>
      </c>
      <c r="J2119" s="42" t="s">
        <v>2881</v>
      </c>
      <c r="K2119" s="42" t="s">
        <v>231</v>
      </c>
      <c r="L2119" s="42" t="s">
        <v>275</v>
      </c>
      <c r="M2119" s="42" t="s">
        <v>454</v>
      </c>
      <c r="N2119" s="42" t="s">
        <v>8876</v>
      </c>
      <c r="O2119" s="42"/>
    </row>
    <row r="2120" spans="1:15" x14ac:dyDescent="0.3">
      <c r="A2120" s="42" t="s">
        <v>2879</v>
      </c>
      <c r="B2120" s="42" t="s">
        <v>2931</v>
      </c>
      <c r="C2120" s="43" t="s">
        <v>8878</v>
      </c>
      <c r="D2120" s="42" t="s">
        <v>142</v>
      </c>
      <c r="E2120" s="43" t="s">
        <v>2289</v>
      </c>
      <c r="F2120" s="42" t="s">
        <v>455</v>
      </c>
      <c r="G2120" s="42" t="s">
        <v>2930</v>
      </c>
      <c r="H2120" s="42" t="s">
        <v>70</v>
      </c>
      <c r="I2120" s="42" t="s">
        <v>2932</v>
      </c>
      <c r="J2120" s="42" t="s">
        <v>2881</v>
      </c>
      <c r="K2120" s="42" t="s">
        <v>231</v>
      </c>
      <c r="L2120" s="42" t="s">
        <v>275</v>
      </c>
      <c r="M2120" s="42" t="s">
        <v>454</v>
      </c>
      <c r="N2120" s="42" t="s">
        <v>8876</v>
      </c>
      <c r="O2120" s="42"/>
    </row>
    <row r="2121" spans="1:15" x14ac:dyDescent="0.3">
      <c r="A2121" s="42" t="s">
        <v>2879</v>
      </c>
      <c r="B2121" s="42" t="s">
        <v>2934</v>
      </c>
      <c r="C2121" s="43" t="s">
        <v>8878</v>
      </c>
      <c r="D2121" s="42" t="s">
        <v>142</v>
      </c>
      <c r="E2121" s="43" t="s">
        <v>2289</v>
      </c>
      <c r="F2121" s="42" t="s">
        <v>455</v>
      </c>
      <c r="G2121" s="42" t="s">
        <v>2933</v>
      </c>
      <c r="H2121" s="42" t="s">
        <v>70</v>
      </c>
      <c r="I2121" s="42" t="s">
        <v>2935</v>
      </c>
      <c r="J2121" s="42" t="s">
        <v>2881</v>
      </c>
      <c r="K2121" s="42" t="s">
        <v>231</v>
      </c>
      <c r="L2121" s="42" t="s">
        <v>275</v>
      </c>
      <c r="M2121" s="42" t="s">
        <v>454</v>
      </c>
      <c r="N2121" s="42" t="s">
        <v>8876</v>
      </c>
      <c r="O2121" s="42"/>
    </row>
    <row r="2122" spans="1:15" x14ac:dyDescent="0.3">
      <c r="A2122" s="42" t="s">
        <v>2879</v>
      </c>
      <c r="B2122" s="42" t="s">
        <v>2937</v>
      </c>
      <c r="C2122" s="43" t="s">
        <v>8878</v>
      </c>
      <c r="D2122" s="42" t="s">
        <v>142</v>
      </c>
      <c r="E2122" s="43" t="s">
        <v>2289</v>
      </c>
      <c r="F2122" s="42" t="s">
        <v>455</v>
      </c>
      <c r="G2122" s="42" t="s">
        <v>2936</v>
      </c>
      <c r="H2122" s="42" t="s">
        <v>70</v>
      </c>
      <c r="I2122" s="42" t="s">
        <v>2938</v>
      </c>
      <c r="J2122" s="42" t="s">
        <v>2881</v>
      </c>
      <c r="K2122" s="42" t="s">
        <v>231</v>
      </c>
      <c r="L2122" s="42" t="s">
        <v>275</v>
      </c>
      <c r="M2122" s="42" t="s">
        <v>454</v>
      </c>
      <c r="N2122" s="42" t="s">
        <v>8876</v>
      </c>
      <c r="O2122" s="42"/>
    </row>
    <row r="2123" spans="1:15" x14ac:dyDescent="0.3">
      <c r="A2123" s="42" t="s">
        <v>2879</v>
      </c>
      <c r="B2123" s="42" t="s">
        <v>2940</v>
      </c>
      <c r="C2123" s="43" t="s">
        <v>8878</v>
      </c>
      <c r="D2123" s="42" t="s">
        <v>142</v>
      </c>
      <c r="E2123" s="43" t="s">
        <v>2289</v>
      </c>
      <c r="F2123" s="42" t="s">
        <v>455</v>
      </c>
      <c r="G2123" s="42" t="s">
        <v>2939</v>
      </c>
      <c r="H2123" s="42" t="s">
        <v>70</v>
      </c>
      <c r="I2123" s="42" t="s">
        <v>2941</v>
      </c>
      <c r="J2123" s="42" t="s">
        <v>2881</v>
      </c>
      <c r="K2123" s="42" t="s">
        <v>231</v>
      </c>
      <c r="L2123" s="42" t="s">
        <v>275</v>
      </c>
      <c r="M2123" s="42" t="s">
        <v>454</v>
      </c>
      <c r="N2123" s="42" t="s">
        <v>8876</v>
      </c>
      <c r="O2123" s="42"/>
    </row>
    <row r="2124" spans="1:15" x14ac:dyDescent="0.3">
      <c r="A2124" s="42" t="s">
        <v>2879</v>
      </c>
      <c r="B2124" s="42" t="s">
        <v>2943</v>
      </c>
      <c r="C2124" s="43" t="s">
        <v>8878</v>
      </c>
      <c r="D2124" s="42" t="s">
        <v>142</v>
      </c>
      <c r="E2124" s="43" t="s">
        <v>2289</v>
      </c>
      <c r="F2124" s="42" t="s">
        <v>455</v>
      </c>
      <c r="G2124" s="42" t="s">
        <v>2942</v>
      </c>
      <c r="H2124" s="42" t="s">
        <v>70</v>
      </c>
      <c r="I2124" s="42" t="s">
        <v>2944</v>
      </c>
      <c r="J2124" s="42" t="s">
        <v>2881</v>
      </c>
      <c r="K2124" s="42" t="s">
        <v>231</v>
      </c>
      <c r="L2124" s="42" t="s">
        <v>275</v>
      </c>
      <c r="M2124" s="42" t="s">
        <v>454</v>
      </c>
      <c r="N2124" s="42" t="s">
        <v>8876</v>
      </c>
      <c r="O2124" s="42"/>
    </row>
    <row r="2125" spans="1:15" x14ac:dyDescent="0.3">
      <c r="A2125" s="42" t="s">
        <v>2879</v>
      </c>
      <c r="B2125" s="42" t="s">
        <v>3047</v>
      </c>
      <c r="C2125" s="43" t="s">
        <v>3048</v>
      </c>
      <c r="D2125" s="42" t="s">
        <v>142</v>
      </c>
      <c r="E2125" s="43" t="s">
        <v>2289</v>
      </c>
      <c r="F2125" s="42" t="s">
        <v>460</v>
      </c>
      <c r="G2125" s="42" t="s">
        <v>3046</v>
      </c>
      <c r="H2125" s="42" t="s">
        <v>70</v>
      </c>
      <c r="I2125" s="42" t="s">
        <v>3049</v>
      </c>
      <c r="J2125" s="42" t="s">
        <v>2881</v>
      </c>
      <c r="K2125" s="42" t="s">
        <v>231</v>
      </c>
      <c r="L2125" s="42" t="s">
        <v>275</v>
      </c>
      <c r="M2125" s="42" t="s">
        <v>454</v>
      </c>
      <c r="N2125" s="42" t="s">
        <v>8876</v>
      </c>
      <c r="O2125" s="42"/>
    </row>
    <row r="2126" spans="1:15" x14ac:dyDescent="0.3">
      <c r="A2126" s="42" t="s">
        <v>2879</v>
      </c>
      <c r="B2126" s="42" t="s">
        <v>2946</v>
      </c>
      <c r="C2126" s="43" t="s">
        <v>8878</v>
      </c>
      <c r="D2126" s="42" t="s">
        <v>142</v>
      </c>
      <c r="E2126" s="43" t="s">
        <v>2289</v>
      </c>
      <c r="F2126" s="42" t="s">
        <v>455</v>
      </c>
      <c r="G2126" s="42" t="s">
        <v>2945</v>
      </c>
      <c r="H2126" s="42" t="s">
        <v>70</v>
      </c>
      <c r="I2126" s="42" t="s">
        <v>2947</v>
      </c>
      <c r="J2126" s="42" t="s">
        <v>2881</v>
      </c>
      <c r="K2126" s="42" t="s">
        <v>231</v>
      </c>
      <c r="L2126" s="42" t="s">
        <v>275</v>
      </c>
      <c r="M2126" s="42" t="s">
        <v>454</v>
      </c>
      <c r="N2126" s="42" t="s">
        <v>8876</v>
      </c>
      <c r="O2126" s="42"/>
    </row>
    <row r="2127" spans="1:15" x14ac:dyDescent="0.3">
      <c r="A2127" s="42" t="s">
        <v>2879</v>
      </c>
      <c r="B2127" s="42" t="s">
        <v>3051</v>
      </c>
      <c r="C2127" s="43" t="s">
        <v>3048</v>
      </c>
      <c r="D2127" s="42" t="s">
        <v>142</v>
      </c>
      <c r="E2127" s="43" t="s">
        <v>2289</v>
      </c>
      <c r="F2127" s="42" t="s">
        <v>460</v>
      </c>
      <c r="G2127" s="42" t="s">
        <v>3050</v>
      </c>
      <c r="H2127" s="42" t="s">
        <v>70</v>
      </c>
      <c r="I2127" s="42" t="s">
        <v>3052</v>
      </c>
      <c r="J2127" s="42" t="s">
        <v>2881</v>
      </c>
      <c r="K2127" s="42" t="s">
        <v>231</v>
      </c>
      <c r="L2127" s="42" t="s">
        <v>275</v>
      </c>
      <c r="M2127" s="42" t="s">
        <v>454</v>
      </c>
      <c r="N2127" s="42" t="s">
        <v>8876</v>
      </c>
      <c r="O2127" s="42"/>
    </row>
    <row r="2128" spans="1:15" x14ac:dyDescent="0.3">
      <c r="A2128" s="42" t="s">
        <v>2879</v>
      </c>
      <c r="B2128" s="42" t="s">
        <v>2999</v>
      </c>
      <c r="C2128" s="43" t="s">
        <v>2556</v>
      </c>
      <c r="D2128" s="42" t="s">
        <v>142</v>
      </c>
      <c r="E2128" s="43" t="s">
        <v>2289</v>
      </c>
      <c r="F2128" s="42" t="s">
        <v>458</v>
      </c>
      <c r="G2128" s="42" t="s">
        <v>2998</v>
      </c>
      <c r="H2128" s="42" t="s">
        <v>70</v>
      </c>
      <c r="I2128" s="42" t="s">
        <v>3000</v>
      </c>
      <c r="J2128" s="42" t="s">
        <v>2881</v>
      </c>
      <c r="K2128" s="42" t="s">
        <v>231</v>
      </c>
      <c r="L2128" s="42" t="s">
        <v>275</v>
      </c>
      <c r="M2128" s="42" t="s">
        <v>454</v>
      </c>
      <c r="N2128" s="42" t="s">
        <v>8876</v>
      </c>
      <c r="O2128" s="42"/>
    </row>
    <row r="2129" spans="1:15" x14ac:dyDescent="0.3">
      <c r="A2129" s="42" t="s">
        <v>2879</v>
      </c>
      <c r="B2129" s="42" t="s">
        <v>3035</v>
      </c>
      <c r="C2129" s="43" t="s">
        <v>2556</v>
      </c>
      <c r="D2129" s="42" t="s">
        <v>142</v>
      </c>
      <c r="E2129" s="43" t="s">
        <v>2289</v>
      </c>
      <c r="F2129" s="42" t="s">
        <v>458</v>
      </c>
      <c r="G2129" s="42" t="s">
        <v>3034</v>
      </c>
      <c r="H2129" s="42" t="s">
        <v>70</v>
      </c>
      <c r="I2129" s="42" t="s">
        <v>3036</v>
      </c>
      <c r="J2129" s="42" t="s">
        <v>2881</v>
      </c>
      <c r="K2129" s="42" t="s">
        <v>231</v>
      </c>
      <c r="L2129" s="42" t="s">
        <v>275</v>
      </c>
      <c r="M2129" s="42" t="s">
        <v>454</v>
      </c>
      <c r="N2129" s="42" t="s">
        <v>8876</v>
      </c>
      <c r="O2129" s="42"/>
    </row>
    <row r="2130" spans="1:15" x14ac:dyDescent="0.3">
      <c r="A2130" s="42" t="s">
        <v>2879</v>
      </c>
      <c r="B2130" s="42" t="s">
        <v>2949</v>
      </c>
      <c r="C2130" s="43" t="s">
        <v>8878</v>
      </c>
      <c r="D2130" s="42" t="s">
        <v>142</v>
      </c>
      <c r="E2130" s="43" t="s">
        <v>2289</v>
      </c>
      <c r="F2130" s="42" t="s">
        <v>455</v>
      </c>
      <c r="G2130" s="42" t="s">
        <v>2948</v>
      </c>
      <c r="H2130" s="42" t="s">
        <v>70</v>
      </c>
      <c r="I2130" s="42" t="s">
        <v>2950</v>
      </c>
      <c r="J2130" s="42" t="s">
        <v>2881</v>
      </c>
      <c r="K2130" s="42" t="s">
        <v>231</v>
      </c>
      <c r="L2130" s="42" t="s">
        <v>275</v>
      </c>
      <c r="M2130" s="42" t="s">
        <v>454</v>
      </c>
      <c r="N2130" s="42" t="s">
        <v>8876</v>
      </c>
      <c r="O2130" s="42"/>
    </row>
    <row r="2131" spans="1:15" x14ac:dyDescent="0.3">
      <c r="A2131" s="42" t="s">
        <v>2879</v>
      </c>
      <c r="B2131" s="42" t="s">
        <v>2952</v>
      </c>
      <c r="C2131" s="43" t="s">
        <v>8878</v>
      </c>
      <c r="D2131" s="42" t="s">
        <v>142</v>
      </c>
      <c r="E2131" s="43" t="s">
        <v>2289</v>
      </c>
      <c r="F2131" s="42" t="s">
        <v>455</v>
      </c>
      <c r="G2131" s="42" t="s">
        <v>2951</v>
      </c>
      <c r="H2131" s="42" t="s">
        <v>70</v>
      </c>
      <c r="I2131" s="42" t="s">
        <v>2953</v>
      </c>
      <c r="J2131" s="42" t="s">
        <v>2881</v>
      </c>
      <c r="K2131" s="42" t="s">
        <v>231</v>
      </c>
      <c r="L2131" s="42" t="s">
        <v>275</v>
      </c>
      <c r="M2131" s="42" t="s">
        <v>454</v>
      </c>
      <c r="N2131" s="42" t="s">
        <v>8876</v>
      </c>
      <c r="O2131" s="42"/>
    </row>
    <row r="2132" spans="1:15" x14ac:dyDescent="0.3">
      <c r="A2132" s="42" t="s">
        <v>2879</v>
      </c>
      <c r="B2132" s="42" t="s">
        <v>2955</v>
      </c>
      <c r="C2132" s="43" t="s">
        <v>8878</v>
      </c>
      <c r="D2132" s="42" t="s">
        <v>142</v>
      </c>
      <c r="E2132" s="43" t="s">
        <v>2289</v>
      </c>
      <c r="F2132" s="42" t="s">
        <v>455</v>
      </c>
      <c r="G2132" s="42" t="s">
        <v>2954</v>
      </c>
      <c r="H2132" s="42" t="s">
        <v>70</v>
      </c>
      <c r="I2132" s="42" t="s">
        <v>2956</v>
      </c>
      <c r="J2132" s="42" t="s">
        <v>2881</v>
      </c>
      <c r="K2132" s="42" t="s">
        <v>231</v>
      </c>
      <c r="L2132" s="42" t="s">
        <v>275</v>
      </c>
      <c r="M2132" s="42" t="s">
        <v>454</v>
      </c>
      <c r="N2132" s="42" t="s">
        <v>8876</v>
      </c>
      <c r="O2132" s="42"/>
    </row>
    <row r="2133" spans="1:15" x14ac:dyDescent="0.3">
      <c r="A2133" s="42" t="s">
        <v>2879</v>
      </c>
      <c r="B2133" s="42" t="s">
        <v>2958</v>
      </c>
      <c r="C2133" s="43" t="s">
        <v>8878</v>
      </c>
      <c r="D2133" s="42" t="s">
        <v>142</v>
      </c>
      <c r="E2133" s="43" t="s">
        <v>2289</v>
      </c>
      <c r="F2133" s="42" t="s">
        <v>455</v>
      </c>
      <c r="G2133" s="42" t="s">
        <v>2957</v>
      </c>
      <c r="H2133" s="42" t="s">
        <v>70</v>
      </c>
      <c r="I2133" s="42" t="s">
        <v>2959</v>
      </c>
      <c r="J2133" s="42" t="s">
        <v>2881</v>
      </c>
      <c r="K2133" s="42" t="s">
        <v>231</v>
      </c>
      <c r="L2133" s="42" t="s">
        <v>275</v>
      </c>
      <c r="M2133" s="42" t="s">
        <v>454</v>
      </c>
      <c r="N2133" s="42" t="s">
        <v>8876</v>
      </c>
      <c r="O2133" s="42"/>
    </row>
    <row r="2134" spans="1:15" x14ac:dyDescent="0.3">
      <c r="A2134" s="42" t="s">
        <v>2879</v>
      </c>
      <c r="B2134" s="42" t="s">
        <v>2961</v>
      </c>
      <c r="C2134" s="43" t="s">
        <v>8878</v>
      </c>
      <c r="D2134" s="42" t="s">
        <v>142</v>
      </c>
      <c r="E2134" s="43" t="s">
        <v>2289</v>
      </c>
      <c r="F2134" s="42" t="s">
        <v>455</v>
      </c>
      <c r="G2134" s="42" t="s">
        <v>2960</v>
      </c>
      <c r="H2134" s="42" t="s">
        <v>70</v>
      </c>
      <c r="I2134" s="42" t="s">
        <v>2962</v>
      </c>
      <c r="J2134" s="42" t="s">
        <v>2881</v>
      </c>
      <c r="K2134" s="42" t="s">
        <v>231</v>
      </c>
      <c r="L2134" s="42" t="s">
        <v>275</v>
      </c>
      <c r="M2134" s="42" t="s">
        <v>454</v>
      </c>
      <c r="N2134" s="42" t="s">
        <v>8876</v>
      </c>
      <c r="O2134" s="42"/>
    </row>
    <row r="2135" spans="1:15" x14ac:dyDescent="0.3">
      <c r="A2135" s="42" t="s">
        <v>2879</v>
      </c>
      <c r="B2135" s="42" t="s">
        <v>2964</v>
      </c>
      <c r="C2135" s="43" t="s">
        <v>8878</v>
      </c>
      <c r="D2135" s="42" t="s">
        <v>142</v>
      </c>
      <c r="E2135" s="43" t="s">
        <v>2289</v>
      </c>
      <c r="F2135" s="42" t="s">
        <v>455</v>
      </c>
      <c r="G2135" s="42" t="s">
        <v>2963</v>
      </c>
      <c r="H2135" s="42" t="s">
        <v>70</v>
      </c>
      <c r="I2135" s="42" t="s">
        <v>2965</v>
      </c>
      <c r="J2135" s="42" t="s">
        <v>2881</v>
      </c>
      <c r="K2135" s="42" t="s">
        <v>231</v>
      </c>
      <c r="L2135" s="42" t="s">
        <v>275</v>
      </c>
      <c r="M2135" s="42" t="s">
        <v>454</v>
      </c>
      <c r="N2135" s="42" t="s">
        <v>8876</v>
      </c>
      <c r="O2135" s="42"/>
    </row>
    <row r="2136" spans="1:15" x14ac:dyDescent="0.3">
      <c r="A2136" s="42" t="s">
        <v>2879</v>
      </c>
      <c r="B2136" s="42" t="s">
        <v>5976</v>
      </c>
      <c r="C2136" s="43" t="s">
        <v>2556</v>
      </c>
      <c r="D2136" s="42" t="s">
        <v>142</v>
      </c>
      <c r="E2136" s="43" t="s">
        <v>2289</v>
      </c>
      <c r="F2136" s="42" t="s">
        <v>692</v>
      </c>
      <c r="G2136" s="42" t="s">
        <v>5975</v>
      </c>
      <c r="H2136" s="42" t="s">
        <v>70</v>
      </c>
      <c r="I2136" s="42" t="s">
        <v>5977</v>
      </c>
      <c r="J2136" s="42" t="s">
        <v>2881</v>
      </c>
      <c r="K2136" s="42" t="s">
        <v>231</v>
      </c>
      <c r="L2136" s="42" t="s">
        <v>275</v>
      </c>
      <c r="M2136" s="42" t="s">
        <v>9071</v>
      </c>
      <c r="N2136" s="42" t="s">
        <v>8876</v>
      </c>
      <c r="O2136" s="42"/>
    </row>
    <row r="2137" spans="1:15" x14ac:dyDescent="0.3">
      <c r="A2137" s="42" t="s">
        <v>2879</v>
      </c>
      <c r="B2137" s="42" t="s">
        <v>5818</v>
      </c>
      <c r="C2137" s="43" t="s">
        <v>8878</v>
      </c>
      <c r="D2137" s="42" t="s">
        <v>142</v>
      </c>
      <c r="E2137" s="43" t="s">
        <v>2289</v>
      </c>
      <c r="F2137" s="42" t="s">
        <v>686</v>
      </c>
      <c r="G2137" s="42" t="s">
        <v>5817</v>
      </c>
      <c r="H2137" s="42" t="s">
        <v>70</v>
      </c>
      <c r="I2137" s="42" t="s">
        <v>5819</v>
      </c>
      <c r="J2137" s="42" t="s">
        <v>2881</v>
      </c>
      <c r="K2137" s="42" t="s">
        <v>231</v>
      </c>
      <c r="L2137" s="42" t="s">
        <v>275</v>
      </c>
      <c r="M2137" s="42" t="s">
        <v>9071</v>
      </c>
      <c r="N2137" s="42" t="s">
        <v>8876</v>
      </c>
      <c r="O2137" s="42"/>
    </row>
    <row r="2138" spans="1:15" x14ac:dyDescent="0.3">
      <c r="A2138" s="42" t="s">
        <v>2879</v>
      </c>
      <c r="B2138" s="42" t="s">
        <v>5973</v>
      </c>
      <c r="C2138" s="43" t="s">
        <v>2556</v>
      </c>
      <c r="D2138" s="42" t="s">
        <v>142</v>
      </c>
      <c r="E2138" s="43" t="s">
        <v>2289</v>
      </c>
      <c r="F2138" s="42" t="s">
        <v>692</v>
      </c>
      <c r="G2138" s="42" t="s">
        <v>5972</v>
      </c>
      <c r="H2138" s="42" t="s">
        <v>70</v>
      </c>
      <c r="I2138" s="42" t="s">
        <v>5974</v>
      </c>
      <c r="J2138" s="42" t="s">
        <v>2881</v>
      </c>
      <c r="K2138" s="42" t="s">
        <v>231</v>
      </c>
      <c r="L2138" s="42" t="s">
        <v>275</v>
      </c>
      <c r="M2138" s="42" t="s">
        <v>9071</v>
      </c>
      <c r="N2138" s="42" t="s">
        <v>8876</v>
      </c>
      <c r="O2138" s="42"/>
    </row>
    <row r="2139" spans="1:15" x14ac:dyDescent="0.3">
      <c r="A2139" s="42" t="s">
        <v>2879</v>
      </c>
      <c r="B2139" s="42" t="s">
        <v>5821</v>
      </c>
      <c r="C2139" s="43" t="s">
        <v>8878</v>
      </c>
      <c r="D2139" s="42" t="s">
        <v>142</v>
      </c>
      <c r="E2139" s="43" t="s">
        <v>2289</v>
      </c>
      <c r="F2139" s="42" t="s">
        <v>686</v>
      </c>
      <c r="G2139" s="42" t="s">
        <v>5820</v>
      </c>
      <c r="H2139" s="42" t="s">
        <v>70</v>
      </c>
      <c r="I2139" s="42" t="s">
        <v>5822</v>
      </c>
      <c r="J2139" s="42" t="s">
        <v>2881</v>
      </c>
      <c r="K2139" s="42" t="s">
        <v>231</v>
      </c>
      <c r="L2139" s="42" t="s">
        <v>275</v>
      </c>
      <c r="M2139" s="42" t="s">
        <v>9071</v>
      </c>
      <c r="N2139" s="42" t="s">
        <v>8876</v>
      </c>
      <c r="O2139" s="42"/>
    </row>
    <row r="2140" spans="1:15" x14ac:dyDescent="0.3">
      <c r="A2140" s="42" t="s">
        <v>2879</v>
      </c>
      <c r="B2140" s="42" t="s">
        <v>5919</v>
      </c>
      <c r="C2140" s="43" t="s">
        <v>2556</v>
      </c>
      <c r="D2140" s="42" t="s">
        <v>142</v>
      </c>
      <c r="E2140" s="43" t="s">
        <v>2289</v>
      </c>
      <c r="F2140" s="42" t="s">
        <v>690</v>
      </c>
      <c r="G2140" s="42" t="s">
        <v>5918</v>
      </c>
      <c r="H2140" s="42" t="s">
        <v>70</v>
      </c>
      <c r="I2140" s="42" t="s">
        <v>5920</v>
      </c>
      <c r="J2140" s="42" t="s">
        <v>2881</v>
      </c>
      <c r="K2140" s="42" t="s">
        <v>231</v>
      </c>
      <c r="L2140" s="42" t="s">
        <v>275</v>
      </c>
      <c r="M2140" s="42" t="s">
        <v>9100</v>
      </c>
      <c r="N2140" s="42" t="s">
        <v>8876</v>
      </c>
      <c r="O2140" s="42"/>
    </row>
    <row r="2141" spans="1:15" x14ac:dyDescent="0.3">
      <c r="A2141" s="42" t="s">
        <v>2879</v>
      </c>
      <c r="B2141" s="42" t="s">
        <v>5970</v>
      </c>
      <c r="C2141" s="43" t="s">
        <v>2556</v>
      </c>
      <c r="D2141" s="42" t="s">
        <v>142</v>
      </c>
      <c r="E2141" s="43" t="s">
        <v>2289</v>
      </c>
      <c r="F2141" s="42" t="s">
        <v>692</v>
      </c>
      <c r="G2141" s="42" t="s">
        <v>5969</v>
      </c>
      <c r="H2141" s="42" t="s">
        <v>70</v>
      </c>
      <c r="I2141" s="42" t="s">
        <v>5971</v>
      </c>
      <c r="J2141" s="42" t="s">
        <v>2881</v>
      </c>
      <c r="K2141" s="42" t="s">
        <v>231</v>
      </c>
      <c r="L2141" s="42" t="s">
        <v>275</v>
      </c>
      <c r="M2141" s="42" t="s">
        <v>9100</v>
      </c>
      <c r="N2141" s="42" t="s">
        <v>8876</v>
      </c>
      <c r="O2141" s="42"/>
    </row>
    <row r="2142" spans="1:15" x14ac:dyDescent="0.3">
      <c r="A2142" s="42" t="s">
        <v>2879</v>
      </c>
      <c r="B2142" s="42" t="s">
        <v>5222</v>
      </c>
      <c r="C2142" s="43" t="s">
        <v>8878</v>
      </c>
      <c r="D2142" s="42" t="s">
        <v>142</v>
      </c>
      <c r="E2142" s="43" t="s">
        <v>2289</v>
      </c>
      <c r="F2142" s="42" t="s">
        <v>662</v>
      </c>
      <c r="G2142" s="42" t="s">
        <v>5221</v>
      </c>
      <c r="H2142" s="42" t="s">
        <v>70</v>
      </c>
      <c r="I2142" s="42" t="s">
        <v>5223</v>
      </c>
      <c r="J2142" s="42" t="s">
        <v>2881</v>
      </c>
      <c r="K2142" s="42" t="s">
        <v>231</v>
      </c>
      <c r="L2142" s="42" t="s">
        <v>275</v>
      </c>
      <c r="M2142" s="42" t="s">
        <v>8879</v>
      </c>
      <c r="N2142" s="42" t="s">
        <v>8876</v>
      </c>
      <c r="O2142" s="42"/>
    </row>
    <row r="2143" spans="1:15" x14ac:dyDescent="0.3">
      <c r="A2143" s="42" t="s">
        <v>2879</v>
      </c>
      <c r="B2143" s="42" t="s">
        <v>5371</v>
      </c>
      <c r="C2143" s="43" t="s">
        <v>2556</v>
      </c>
      <c r="D2143" s="42" t="s">
        <v>142</v>
      </c>
      <c r="E2143" s="43" t="s">
        <v>2289</v>
      </c>
      <c r="F2143" s="42" t="s">
        <v>668</v>
      </c>
      <c r="G2143" s="42" t="s">
        <v>5370</v>
      </c>
      <c r="H2143" s="42" t="s">
        <v>70</v>
      </c>
      <c r="I2143" s="42" t="s">
        <v>5372</v>
      </c>
      <c r="J2143" s="42" t="s">
        <v>2881</v>
      </c>
      <c r="K2143" s="42" t="s">
        <v>231</v>
      </c>
      <c r="L2143" s="42" t="s">
        <v>275</v>
      </c>
      <c r="M2143" s="42" t="s">
        <v>8879</v>
      </c>
      <c r="N2143" s="42" t="s">
        <v>8876</v>
      </c>
      <c r="O2143" s="42"/>
    </row>
    <row r="2144" spans="1:15" x14ac:dyDescent="0.3">
      <c r="A2144" s="42" t="s">
        <v>2879</v>
      </c>
      <c r="B2144" s="42" t="s">
        <v>5225</v>
      </c>
      <c r="C2144" s="43" t="s">
        <v>8878</v>
      </c>
      <c r="D2144" s="42" t="s">
        <v>142</v>
      </c>
      <c r="E2144" s="43" t="s">
        <v>2289</v>
      </c>
      <c r="F2144" s="42" t="s">
        <v>662</v>
      </c>
      <c r="G2144" s="42" t="s">
        <v>5224</v>
      </c>
      <c r="H2144" s="42" t="s">
        <v>70</v>
      </c>
      <c r="I2144" s="42" t="s">
        <v>5226</v>
      </c>
      <c r="J2144" s="42" t="s">
        <v>2881</v>
      </c>
      <c r="K2144" s="42" t="s">
        <v>231</v>
      </c>
      <c r="L2144" s="42" t="s">
        <v>275</v>
      </c>
      <c r="M2144" s="42" t="s">
        <v>8879</v>
      </c>
      <c r="N2144" s="42" t="s">
        <v>8876</v>
      </c>
      <c r="O2144" s="42"/>
    </row>
    <row r="2145" spans="1:15" x14ac:dyDescent="0.3">
      <c r="A2145" s="42" t="s">
        <v>2879</v>
      </c>
      <c r="B2145" s="42" t="s">
        <v>5986</v>
      </c>
      <c r="C2145" s="43" t="s">
        <v>2556</v>
      </c>
      <c r="D2145" s="42" t="s">
        <v>142</v>
      </c>
      <c r="E2145" s="43" t="s">
        <v>2289</v>
      </c>
      <c r="F2145" s="42" t="s">
        <v>692</v>
      </c>
      <c r="G2145" s="42" t="s">
        <v>5985</v>
      </c>
      <c r="H2145" s="42" t="s">
        <v>70</v>
      </c>
      <c r="I2145" s="42" t="s">
        <v>5987</v>
      </c>
      <c r="J2145" s="42" t="s">
        <v>2881</v>
      </c>
      <c r="K2145" s="42" t="s">
        <v>231</v>
      </c>
      <c r="L2145" s="42" t="s">
        <v>275</v>
      </c>
      <c r="M2145" s="42" t="s">
        <v>9071</v>
      </c>
      <c r="N2145" s="42" t="s">
        <v>8876</v>
      </c>
      <c r="O2145" s="42"/>
    </row>
    <row r="2146" spans="1:15" x14ac:dyDescent="0.3">
      <c r="A2146" s="42" t="s">
        <v>5784</v>
      </c>
      <c r="B2146" s="42" t="s">
        <v>4849</v>
      </c>
      <c r="C2146" s="43" t="s">
        <v>2556</v>
      </c>
      <c r="D2146" s="42" t="s">
        <v>154</v>
      </c>
      <c r="E2146" s="43" t="s">
        <v>2289</v>
      </c>
      <c r="F2146" s="42" t="s">
        <v>692</v>
      </c>
      <c r="G2146" s="42" t="s">
        <v>5955</v>
      </c>
      <c r="H2146" s="42" t="s">
        <v>70</v>
      </c>
      <c r="I2146" s="42" t="s">
        <v>5956</v>
      </c>
      <c r="J2146" s="42" t="s">
        <v>5672</v>
      </c>
      <c r="K2146" s="42" t="s">
        <v>231</v>
      </c>
      <c r="L2146" s="42" t="s">
        <v>275</v>
      </c>
      <c r="M2146" s="42" t="s">
        <v>9101</v>
      </c>
      <c r="N2146" s="42" t="s">
        <v>8876</v>
      </c>
      <c r="O2146" s="42"/>
    </row>
    <row r="2147" spans="1:15" x14ac:dyDescent="0.3">
      <c r="A2147" s="42" t="s">
        <v>5784</v>
      </c>
      <c r="B2147" s="42" t="s">
        <v>4865</v>
      </c>
      <c r="C2147" s="43" t="s">
        <v>8878</v>
      </c>
      <c r="D2147" s="42" t="s">
        <v>154</v>
      </c>
      <c r="E2147" s="43" t="s">
        <v>2289</v>
      </c>
      <c r="F2147" s="42" t="s">
        <v>686</v>
      </c>
      <c r="G2147" s="42" t="s">
        <v>5783</v>
      </c>
      <c r="H2147" s="42" t="s">
        <v>70</v>
      </c>
      <c r="I2147" s="42" t="s">
        <v>5785</v>
      </c>
      <c r="J2147" s="42" t="s">
        <v>5672</v>
      </c>
      <c r="K2147" s="42" t="s">
        <v>231</v>
      </c>
      <c r="L2147" s="42" t="s">
        <v>275</v>
      </c>
      <c r="M2147" s="42" t="s">
        <v>9101</v>
      </c>
      <c r="N2147" s="42" t="s">
        <v>8876</v>
      </c>
      <c r="O2147" s="42"/>
    </row>
    <row r="2148" spans="1:15" x14ac:dyDescent="0.3">
      <c r="A2148" s="42" t="s">
        <v>5784</v>
      </c>
      <c r="B2148" s="42" t="s">
        <v>5787</v>
      </c>
      <c r="C2148" s="43" t="s">
        <v>8878</v>
      </c>
      <c r="D2148" s="42" t="s">
        <v>154</v>
      </c>
      <c r="E2148" s="43" t="s">
        <v>2289</v>
      </c>
      <c r="F2148" s="42" t="s">
        <v>686</v>
      </c>
      <c r="G2148" s="42" t="s">
        <v>5786</v>
      </c>
      <c r="H2148" s="42" t="s">
        <v>70</v>
      </c>
      <c r="I2148" s="42" t="s">
        <v>5788</v>
      </c>
      <c r="J2148" s="42" t="s">
        <v>5672</v>
      </c>
      <c r="K2148" s="42" t="s">
        <v>231</v>
      </c>
      <c r="L2148" s="42" t="s">
        <v>275</v>
      </c>
      <c r="M2148" s="42" t="s">
        <v>9101</v>
      </c>
      <c r="N2148" s="42" t="s">
        <v>8876</v>
      </c>
      <c r="O2148" s="42"/>
    </row>
    <row r="2149" spans="1:15" x14ac:dyDescent="0.3">
      <c r="A2149" s="42" t="s">
        <v>5784</v>
      </c>
      <c r="B2149" s="42" t="s">
        <v>5790</v>
      </c>
      <c r="C2149" s="43" t="s">
        <v>8878</v>
      </c>
      <c r="D2149" s="42" t="s">
        <v>154</v>
      </c>
      <c r="E2149" s="43" t="s">
        <v>2289</v>
      </c>
      <c r="F2149" s="42" t="s">
        <v>686</v>
      </c>
      <c r="G2149" s="42" t="s">
        <v>5789</v>
      </c>
      <c r="H2149" s="42" t="s">
        <v>70</v>
      </c>
      <c r="I2149" s="42" t="s">
        <v>5791</v>
      </c>
      <c r="J2149" s="42" t="s">
        <v>5672</v>
      </c>
      <c r="K2149" s="42" t="s">
        <v>231</v>
      </c>
      <c r="L2149" s="42" t="s">
        <v>275</v>
      </c>
      <c r="M2149" s="42" t="s">
        <v>9101</v>
      </c>
      <c r="N2149" s="42" t="s">
        <v>8876</v>
      </c>
      <c r="O2149" s="42"/>
    </row>
    <row r="2150" spans="1:15" x14ac:dyDescent="0.3">
      <c r="A2150" s="42" t="s">
        <v>5784</v>
      </c>
      <c r="B2150" s="42" t="s">
        <v>5793</v>
      </c>
      <c r="C2150" s="43" t="s">
        <v>8878</v>
      </c>
      <c r="D2150" s="42" t="s">
        <v>154</v>
      </c>
      <c r="E2150" s="43" t="s">
        <v>2289</v>
      </c>
      <c r="F2150" s="42" t="s">
        <v>686</v>
      </c>
      <c r="G2150" s="42" t="s">
        <v>5792</v>
      </c>
      <c r="H2150" s="42" t="s">
        <v>70</v>
      </c>
      <c r="I2150" s="42" t="s">
        <v>5794</v>
      </c>
      <c r="J2150" s="42" t="s">
        <v>5672</v>
      </c>
      <c r="K2150" s="42" t="s">
        <v>231</v>
      </c>
      <c r="L2150" s="42" t="s">
        <v>275</v>
      </c>
      <c r="M2150" s="42" t="s">
        <v>9101</v>
      </c>
      <c r="N2150" s="42" t="s">
        <v>8876</v>
      </c>
      <c r="O2150" s="42"/>
    </row>
    <row r="2151" spans="1:15" x14ac:dyDescent="0.3">
      <c r="A2151" s="42" t="s">
        <v>5784</v>
      </c>
      <c r="B2151" s="42" t="s">
        <v>5796</v>
      </c>
      <c r="C2151" s="43" t="s">
        <v>8878</v>
      </c>
      <c r="D2151" s="42" t="s">
        <v>154</v>
      </c>
      <c r="E2151" s="43" t="s">
        <v>2289</v>
      </c>
      <c r="F2151" s="42" t="s">
        <v>686</v>
      </c>
      <c r="G2151" s="42" t="s">
        <v>5795</v>
      </c>
      <c r="H2151" s="42" t="s">
        <v>70</v>
      </c>
      <c r="I2151" s="42" t="s">
        <v>4950</v>
      </c>
      <c r="J2151" s="42" t="s">
        <v>5672</v>
      </c>
      <c r="K2151" s="42" t="s">
        <v>231</v>
      </c>
      <c r="L2151" s="42" t="s">
        <v>275</v>
      </c>
      <c r="M2151" s="42" t="s">
        <v>9101</v>
      </c>
      <c r="N2151" s="42" t="s">
        <v>8876</v>
      </c>
      <c r="O2151" s="42"/>
    </row>
    <row r="2152" spans="1:15" x14ac:dyDescent="0.3">
      <c r="A2152" s="42" t="s">
        <v>5784</v>
      </c>
      <c r="B2152" s="42" t="s">
        <v>5798</v>
      </c>
      <c r="C2152" s="43" t="s">
        <v>8878</v>
      </c>
      <c r="D2152" s="42" t="s">
        <v>154</v>
      </c>
      <c r="E2152" s="43" t="s">
        <v>2289</v>
      </c>
      <c r="F2152" s="42" t="s">
        <v>686</v>
      </c>
      <c r="G2152" s="42" t="s">
        <v>5797</v>
      </c>
      <c r="H2152" s="42" t="s">
        <v>70</v>
      </c>
      <c r="I2152" s="42" t="s">
        <v>5799</v>
      </c>
      <c r="J2152" s="42" t="s">
        <v>5672</v>
      </c>
      <c r="K2152" s="42" t="s">
        <v>231</v>
      </c>
      <c r="L2152" s="42" t="s">
        <v>275</v>
      </c>
      <c r="M2152" s="42" t="s">
        <v>9101</v>
      </c>
      <c r="N2152" s="42" t="s">
        <v>8876</v>
      </c>
      <c r="O2152" s="42"/>
    </row>
    <row r="2153" spans="1:15" x14ac:dyDescent="0.3">
      <c r="A2153" s="42" t="s">
        <v>5827</v>
      </c>
      <c r="B2153" s="42" t="s">
        <v>5948</v>
      </c>
      <c r="C2153" s="43" t="s">
        <v>2556</v>
      </c>
      <c r="D2153" s="42" t="s">
        <v>154</v>
      </c>
      <c r="E2153" s="43" t="s">
        <v>2289</v>
      </c>
      <c r="F2153" s="42" t="s">
        <v>692</v>
      </c>
      <c r="G2153" s="42" t="s">
        <v>5947</v>
      </c>
      <c r="H2153" s="42" t="s">
        <v>70</v>
      </c>
      <c r="I2153" s="42" t="s">
        <v>4950</v>
      </c>
      <c r="J2153" s="42" t="s">
        <v>5828</v>
      </c>
      <c r="K2153" s="42" t="s">
        <v>231</v>
      </c>
      <c r="L2153" s="42" t="s">
        <v>275</v>
      </c>
      <c r="M2153" s="42" t="s">
        <v>9102</v>
      </c>
      <c r="N2153" s="42" t="s">
        <v>8876</v>
      </c>
      <c r="O2153" s="42"/>
    </row>
    <row r="2154" spans="1:15" x14ac:dyDescent="0.3">
      <c r="A2154" s="42" t="s">
        <v>5827</v>
      </c>
      <c r="B2154" s="42" t="s">
        <v>5950</v>
      </c>
      <c r="C2154" s="43" t="s">
        <v>2556</v>
      </c>
      <c r="D2154" s="42" t="s">
        <v>154</v>
      </c>
      <c r="E2154" s="43" t="s">
        <v>2289</v>
      </c>
      <c r="F2154" s="42" t="s">
        <v>692</v>
      </c>
      <c r="G2154" s="42" t="s">
        <v>5949</v>
      </c>
      <c r="H2154" s="42" t="s">
        <v>70</v>
      </c>
      <c r="I2154" s="42" t="s">
        <v>5951</v>
      </c>
      <c r="J2154" s="42" t="s">
        <v>5828</v>
      </c>
      <c r="K2154" s="42" t="s">
        <v>231</v>
      </c>
      <c r="L2154" s="42" t="s">
        <v>275</v>
      </c>
      <c r="M2154" s="42" t="s">
        <v>9102</v>
      </c>
      <c r="N2154" s="42" t="s">
        <v>8876</v>
      </c>
      <c r="O2154" s="42"/>
    </row>
    <row r="2155" spans="1:15" x14ac:dyDescent="0.3">
      <c r="A2155" s="42" t="s">
        <v>5827</v>
      </c>
      <c r="B2155" s="42" t="s">
        <v>5953</v>
      </c>
      <c r="C2155" s="43" t="s">
        <v>2556</v>
      </c>
      <c r="D2155" s="42" t="s">
        <v>154</v>
      </c>
      <c r="E2155" s="43" t="s">
        <v>2289</v>
      </c>
      <c r="F2155" s="42" t="s">
        <v>692</v>
      </c>
      <c r="G2155" s="42" t="s">
        <v>5952</v>
      </c>
      <c r="H2155" s="42" t="s">
        <v>70</v>
      </c>
      <c r="I2155" s="42" t="s">
        <v>5954</v>
      </c>
      <c r="J2155" s="42" t="s">
        <v>5828</v>
      </c>
      <c r="K2155" s="42" t="s">
        <v>231</v>
      </c>
      <c r="L2155" s="42" t="s">
        <v>275</v>
      </c>
      <c r="M2155" s="42" t="s">
        <v>9102</v>
      </c>
      <c r="N2155" s="42" t="s">
        <v>8876</v>
      </c>
      <c r="O2155" s="42"/>
    </row>
    <row r="2156" spans="1:15" x14ac:dyDescent="0.3">
      <c r="A2156" s="42" t="s">
        <v>5827</v>
      </c>
      <c r="B2156" s="42" t="s">
        <v>4849</v>
      </c>
      <c r="C2156" s="43" t="s">
        <v>8878</v>
      </c>
      <c r="D2156" s="42" t="s">
        <v>154</v>
      </c>
      <c r="E2156" s="43" t="s">
        <v>2289</v>
      </c>
      <c r="F2156" s="42" t="s">
        <v>686</v>
      </c>
      <c r="G2156" s="42" t="s">
        <v>5826</v>
      </c>
      <c r="H2156" s="42" t="s">
        <v>70</v>
      </c>
      <c r="I2156" s="42" t="s">
        <v>5829</v>
      </c>
      <c r="J2156" s="42" t="s">
        <v>5828</v>
      </c>
      <c r="K2156" s="42" t="s">
        <v>231</v>
      </c>
      <c r="L2156" s="42" t="s">
        <v>275</v>
      </c>
      <c r="M2156" s="42" t="s">
        <v>9102</v>
      </c>
      <c r="N2156" s="42" t="s">
        <v>8876</v>
      </c>
      <c r="O2156" s="42"/>
    </row>
    <row r="2157" spans="1:15" x14ac:dyDescent="0.3">
      <c r="A2157" s="42" t="s">
        <v>5827</v>
      </c>
      <c r="B2157" s="42" t="s">
        <v>4865</v>
      </c>
      <c r="C2157" s="43" t="s">
        <v>8878</v>
      </c>
      <c r="D2157" s="42" t="s">
        <v>154</v>
      </c>
      <c r="E2157" s="43" t="s">
        <v>2289</v>
      </c>
      <c r="F2157" s="42" t="s">
        <v>686</v>
      </c>
      <c r="G2157" s="42" t="s">
        <v>5830</v>
      </c>
      <c r="H2157" s="42" t="s">
        <v>70</v>
      </c>
      <c r="I2157" s="42" t="s">
        <v>5831</v>
      </c>
      <c r="J2157" s="42" t="s">
        <v>5828</v>
      </c>
      <c r="K2157" s="42" t="s">
        <v>231</v>
      </c>
      <c r="L2157" s="42" t="s">
        <v>275</v>
      </c>
      <c r="M2157" s="42" t="s">
        <v>9102</v>
      </c>
      <c r="N2157" s="42" t="s">
        <v>8876</v>
      </c>
      <c r="O2157" s="42"/>
    </row>
    <row r="2158" spans="1:15" x14ac:dyDescent="0.3">
      <c r="A2158" s="42" t="s">
        <v>7742</v>
      </c>
      <c r="B2158" s="42" t="s">
        <v>5948</v>
      </c>
      <c r="C2158" s="43" t="s">
        <v>2556</v>
      </c>
      <c r="D2158" s="42" t="s">
        <v>142</v>
      </c>
      <c r="E2158" s="43" t="s">
        <v>2289</v>
      </c>
      <c r="F2158" s="42" t="s">
        <v>2091</v>
      </c>
      <c r="G2158" s="42" t="s">
        <v>7741</v>
      </c>
      <c r="H2158" s="42" t="s">
        <v>70</v>
      </c>
      <c r="I2158" s="45" t="s">
        <v>7743</v>
      </c>
      <c r="J2158" s="42" t="s">
        <v>2675</v>
      </c>
      <c r="K2158" s="42" t="s">
        <v>231</v>
      </c>
      <c r="L2158" s="42" t="s">
        <v>408</v>
      </c>
      <c r="M2158" s="42" t="s">
        <v>2094</v>
      </c>
      <c r="N2158" s="42" t="s">
        <v>8876</v>
      </c>
      <c r="O2158" s="42" t="s">
        <v>10230</v>
      </c>
    </row>
    <row r="2159" spans="1:15" x14ac:dyDescent="0.3">
      <c r="A2159" s="42" t="s">
        <v>8103</v>
      </c>
      <c r="B2159" s="42" t="s">
        <v>7934</v>
      </c>
      <c r="C2159" s="43" t="s">
        <v>2556</v>
      </c>
      <c r="D2159" s="42" t="s">
        <v>142</v>
      </c>
      <c r="E2159" s="43" t="s">
        <v>2289</v>
      </c>
      <c r="F2159" s="42" t="s">
        <v>2231</v>
      </c>
      <c r="G2159" s="42" t="s">
        <v>8118</v>
      </c>
      <c r="H2159" s="42" t="s">
        <v>70</v>
      </c>
      <c r="I2159" s="42" t="s">
        <v>8119</v>
      </c>
      <c r="J2159" s="42" t="s">
        <v>2675</v>
      </c>
      <c r="K2159" s="42" t="s">
        <v>231</v>
      </c>
      <c r="L2159" s="42" t="s">
        <v>408</v>
      </c>
      <c r="M2159" s="42" t="s">
        <v>149</v>
      </c>
      <c r="N2159" s="42" t="s">
        <v>8876</v>
      </c>
      <c r="O2159" s="42"/>
    </row>
    <row r="2160" spans="1:15" x14ac:dyDescent="0.3">
      <c r="A2160" s="42" t="s">
        <v>8103</v>
      </c>
      <c r="B2160" s="42" t="s">
        <v>5948</v>
      </c>
      <c r="C2160" s="43" t="s">
        <v>8878</v>
      </c>
      <c r="D2160" s="42" t="s">
        <v>142</v>
      </c>
      <c r="E2160" s="43" t="s">
        <v>2289</v>
      </c>
      <c r="F2160" s="42" t="s">
        <v>2231</v>
      </c>
      <c r="G2160" s="42" t="s">
        <v>8102</v>
      </c>
      <c r="H2160" s="42" t="s">
        <v>70</v>
      </c>
      <c r="I2160" s="42" t="s">
        <v>8104</v>
      </c>
      <c r="J2160" s="42" t="s">
        <v>2675</v>
      </c>
      <c r="K2160" s="42" t="s">
        <v>231</v>
      </c>
      <c r="L2160" s="42" t="s">
        <v>408</v>
      </c>
      <c r="M2160" s="42" t="s">
        <v>149</v>
      </c>
      <c r="N2160" s="42" t="s">
        <v>8876</v>
      </c>
      <c r="O2160" s="42"/>
    </row>
    <row r="2161" spans="1:15" x14ac:dyDescent="0.3">
      <c r="A2161" s="42" t="s">
        <v>8103</v>
      </c>
      <c r="B2161" s="42" t="s">
        <v>5950</v>
      </c>
      <c r="C2161" s="43" t="s">
        <v>8878</v>
      </c>
      <c r="D2161" s="42" t="s">
        <v>142</v>
      </c>
      <c r="E2161" s="43" t="s">
        <v>2289</v>
      </c>
      <c r="F2161" s="42" t="s">
        <v>2231</v>
      </c>
      <c r="G2161" s="42" t="s">
        <v>8105</v>
      </c>
      <c r="H2161" s="42" t="s">
        <v>70</v>
      </c>
      <c r="I2161" s="42" t="s">
        <v>8106</v>
      </c>
      <c r="J2161" s="42" t="s">
        <v>2675</v>
      </c>
      <c r="K2161" s="42" t="s">
        <v>231</v>
      </c>
      <c r="L2161" s="42" t="s">
        <v>408</v>
      </c>
      <c r="M2161" s="42" t="s">
        <v>149</v>
      </c>
      <c r="N2161" s="42" t="s">
        <v>8876</v>
      </c>
      <c r="O2161" s="42"/>
    </row>
    <row r="2162" spans="1:15" x14ac:dyDescent="0.3">
      <c r="A2162" s="42" t="s">
        <v>8103</v>
      </c>
      <c r="B2162" s="42" t="s">
        <v>7783</v>
      </c>
      <c r="C2162" s="43" t="s">
        <v>2556</v>
      </c>
      <c r="D2162" s="42" t="s">
        <v>142</v>
      </c>
      <c r="E2162" s="43" t="s">
        <v>2289</v>
      </c>
      <c r="F2162" s="42" t="s">
        <v>2231</v>
      </c>
      <c r="G2162" s="42" t="s">
        <v>8116</v>
      </c>
      <c r="H2162" s="42" t="s">
        <v>70</v>
      </c>
      <c r="I2162" s="42" t="s">
        <v>8117</v>
      </c>
      <c r="J2162" s="42" t="s">
        <v>2675</v>
      </c>
      <c r="K2162" s="42" t="s">
        <v>231</v>
      </c>
      <c r="L2162" s="42" t="s">
        <v>408</v>
      </c>
      <c r="M2162" s="42" t="s">
        <v>149</v>
      </c>
      <c r="N2162" s="42" t="s">
        <v>8876</v>
      </c>
      <c r="O2162" s="42"/>
    </row>
    <row r="2163" spans="1:15" x14ac:dyDescent="0.3">
      <c r="A2163" s="42" t="s">
        <v>8103</v>
      </c>
      <c r="B2163" s="42" t="s">
        <v>4849</v>
      </c>
      <c r="C2163" s="43" t="s">
        <v>8878</v>
      </c>
      <c r="D2163" s="42" t="s">
        <v>142</v>
      </c>
      <c r="E2163" s="43" t="s">
        <v>2289</v>
      </c>
      <c r="F2163" s="42" t="s">
        <v>2231</v>
      </c>
      <c r="G2163" s="42" t="s">
        <v>8112</v>
      </c>
      <c r="H2163" s="42" t="s">
        <v>70</v>
      </c>
      <c r="I2163" s="42" t="s">
        <v>8113</v>
      </c>
      <c r="J2163" s="42" t="s">
        <v>2675</v>
      </c>
      <c r="K2163" s="42" t="s">
        <v>231</v>
      </c>
      <c r="L2163" s="42" t="s">
        <v>408</v>
      </c>
      <c r="M2163" s="42" t="s">
        <v>2234</v>
      </c>
      <c r="N2163" s="42" t="s">
        <v>8876</v>
      </c>
      <c r="O2163" s="42"/>
    </row>
    <row r="2164" spans="1:15" x14ac:dyDescent="0.3">
      <c r="A2164" s="42" t="s">
        <v>7931</v>
      </c>
      <c r="B2164" s="42" t="s">
        <v>7586</v>
      </c>
      <c r="C2164" s="43" t="s">
        <v>8878</v>
      </c>
      <c r="D2164" s="42" t="s">
        <v>142</v>
      </c>
      <c r="E2164" s="43" t="s">
        <v>2289</v>
      </c>
      <c r="F2164" s="42" t="s">
        <v>2170</v>
      </c>
      <c r="G2164" s="42" t="s">
        <v>7930</v>
      </c>
      <c r="H2164" s="42" t="s">
        <v>70</v>
      </c>
      <c r="I2164" s="42" t="s">
        <v>7932</v>
      </c>
      <c r="J2164" s="42" t="s">
        <v>2675</v>
      </c>
      <c r="K2164" s="42" t="s">
        <v>231</v>
      </c>
      <c r="L2164" s="42" t="s">
        <v>408</v>
      </c>
      <c r="M2164" s="42" t="s">
        <v>835</v>
      </c>
      <c r="N2164" s="42" t="s">
        <v>8876</v>
      </c>
      <c r="O2164" s="42"/>
    </row>
    <row r="2165" spans="1:15" x14ac:dyDescent="0.3">
      <c r="A2165" s="42" t="s">
        <v>7931</v>
      </c>
      <c r="B2165" s="42" t="s">
        <v>7934</v>
      </c>
      <c r="C2165" s="43" t="s">
        <v>8878</v>
      </c>
      <c r="D2165" s="42" t="s">
        <v>142</v>
      </c>
      <c r="E2165" s="43" t="s">
        <v>2289</v>
      </c>
      <c r="F2165" s="42" t="s">
        <v>2170</v>
      </c>
      <c r="G2165" s="42" t="s">
        <v>7933</v>
      </c>
      <c r="H2165" s="42" t="s">
        <v>70</v>
      </c>
      <c r="I2165" s="42" t="s">
        <v>7935</v>
      </c>
      <c r="J2165" s="42" t="s">
        <v>2675</v>
      </c>
      <c r="K2165" s="42" t="s">
        <v>231</v>
      </c>
      <c r="L2165" s="42" t="s">
        <v>408</v>
      </c>
      <c r="M2165" s="42" t="s">
        <v>835</v>
      </c>
      <c r="N2165" s="42" t="s">
        <v>8876</v>
      </c>
      <c r="O2165" s="42"/>
    </row>
    <row r="2166" spans="1:15" x14ac:dyDescent="0.3">
      <c r="A2166" s="42" t="s">
        <v>6708</v>
      </c>
      <c r="B2166" s="42" t="s">
        <v>4356</v>
      </c>
      <c r="C2166" s="43" t="s">
        <v>2556</v>
      </c>
      <c r="D2166" s="42" t="s">
        <v>649</v>
      </c>
      <c r="E2166" s="43" t="s">
        <v>2289</v>
      </c>
      <c r="F2166" s="42" t="s">
        <v>1938</v>
      </c>
      <c r="G2166" s="42" t="s">
        <v>6707</v>
      </c>
      <c r="H2166" s="42" t="s">
        <v>70</v>
      </c>
      <c r="I2166" s="42" t="s">
        <v>6710</v>
      </c>
      <c r="J2166" s="42" t="s">
        <v>6709</v>
      </c>
      <c r="K2166" s="42" t="s">
        <v>231</v>
      </c>
      <c r="L2166" s="42" t="s">
        <v>408</v>
      </c>
      <c r="M2166" s="42" t="s">
        <v>1941</v>
      </c>
      <c r="N2166" s="42" t="s">
        <v>8876</v>
      </c>
      <c r="O2166" s="42"/>
    </row>
    <row r="2167" spans="1:15" x14ac:dyDescent="0.3">
      <c r="A2167" s="42" t="s">
        <v>7530</v>
      </c>
      <c r="B2167" s="42" t="s">
        <v>2288</v>
      </c>
      <c r="C2167" s="43" t="s">
        <v>2556</v>
      </c>
      <c r="D2167" s="42" t="s">
        <v>142</v>
      </c>
      <c r="E2167" s="43" t="s">
        <v>2289</v>
      </c>
      <c r="F2167" s="42" t="s">
        <v>2013</v>
      </c>
      <c r="G2167" s="42" t="s">
        <v>7529</v>
      </c>
      <c r="H2167" s="42" t="s">
        <v>70</v>
      </c>
      <c r="I2167" s="42" t="s">
        <v>7531</v>
      </c>
      <c r="J2167" s="42" t="s">
        <v>6067</v>
      </c>
      <c r="K2167" s="42" t="s">
        <v>231</v>
      </c>
      <c r="L2167" s="42" t="s">
        <v>408</v>
      </c>
      <c r="M2167" s="42" t="s">
        <v>2016</v>
      </c>
      <c r="N2167" s="42" t="s">
        <v>8876</v>
      </c>
      <c r="O2167" s="42"/>
    </row>
    <row r="2168" spans="1:15" x14ac:dyDescent="0.3">
      <c r="A2168" s="42" t="s">
        <v>8146</v>
      </c>
      <c r="B2168" s="42" t="s">
        <v>5953</v>
      </c>
      <c r="C2168" s="43" t="s">
        <v>8878</v>
      </c>
      <c r="D2168" s="42" t="s">
        <v>142</v>
      </c>
      <c r="E2168" s="43" t="s">
        <v>2289</v>
      </c>
      <c r="F2168" s="42" t="s">
        <v>2255</v>
      </c>
      <c r="G2168" s="42" t="s">
        <v>8145</v>
      </c>
      <c r="H2168" s="42" t="s">
        <v>70</v>
      </c>
      <c r="I2168" s="42" t="s">
        <v>8147</v>
      </c>
      <c r="J2168" s="42" t="s">
        <v>3923</v>
      </c>
      <c r="K2168" s="42" t="s">
        <v>231</v>
      </c>
      <c r="L2168" s="42" t="s">
        <v>408</v>
      </c>
      <c r="M2168" s="42" t="s">
        <v>2258</v>
      </c>
      <c r="N2168" s="42" t="s">
        <v>8876</v>
      </c>
      <c r="O2168" s="42"/>
    </row>
    <row r="2169" spans="1:15" x14ac:dyDescent="0.3">
      <c r="A2169" s="42" t="s">
        <v>6066</v>
      </c>
      <c r="B2169" s="42" t="s">
        <v>2288</v>
      </c>
      <c r="C2169" s="43" t="s">
        <v>8878</v>
      </c>
      <c r="D2169" s="42" t="s">
        <v>142</v>
      </c>
      <c r="E2169" s="43" t="s">
        <v>2289</v>
      </c>
      <c r="F2169" s="42" t="s">
        <v>791</v>
      </c>
      <c r="G2169" s="42" t="s">
        <v>6065</v>
      </c>
      <c r="H2169" s="42" t="s">
        <v>70</v>
      </c>
      <c r="I2169" s="42" t="s">
        <v>6068</v>
      </c>
      <c r="J2169" s="42" t="s">
        <v>6067</v>
      </c>
      <c r="K2169" s="42" t="s">
        <v>231</v>
      </c>
      <c r="L2169" s="42" t="s">
        <v>1280</v>
      </c>
      <c r="M2169" s="42" t="s">
        <v>9103</v>
      </c>
      <c r="N2169" s="42" t="s">
        <v>8876</v>
      </c>
      <c r="O2169" s="42"/>
    </row>
    <row r="2170" spans="1:15" x14ac:dyDescent="0.3">
      <c r="A2170" s="42" t="s">
        <v>7652</v>
      </c>
      <c r="B2170" s="42" t="s">
        <v>5796</v>
      </c>
      <c r="C2170" s="43" t="s">
        <v>8878</v>
      </c>
      <c r="D2170" s="42" t="s">
        <v>142</v>
      </c>
      <c r="E2170" s="43" t="s">
        <v>2543</v>
      </c>
      <c r="F2170" s="42" t="s">
        <v>2075</v>
      </c>
      <c r="G2170" s="42" t="s">
        <v>7651</v>
      </c>
      <c r="H2170" s="42" t="s">
        <v>70</v>
      </c>
      <c r="I2170" s="42" t="s">
        <v>7653</v>
      </c>
      <c r="J2170" s="42" t="s">
        <v>2675</v>
      </c>
      <c r="K2170" s="42" t="s">
        <v>231</v>
      </c>
      <c r="L2170" s="42" t="s">
        <v>408</v>
      </c>
      <c r="M2170" s="42" t="s">
        <v>321</v>
      </c>
      <c r="N2170" s="42" t="s">
        <v>8876</v>
      </c>
      <c r="O2170" s="42"/>
    </row>
    <row r="2171" spans="1:15" x14ac:dyDescent="0.3">
      <c r="A2171" s="42" t="s">
        <v>7652</v>
      </c>
      <c r="B2171" s="42" t="s">
        <v>5798</v>
      </c>
      <c r="C2171" s="43" t="s">
        <v>2556</v>
      </c>
      <c r="D2171" s="42" t="s">
        <v>142</v>
      </c>
      <c r="E2171" s="43" t="s">
        <v>2543</v>
      </c>
      <c r="F2171" s="42" t="s">
        <v>2075</v>
      </c>
      <c r="G2171" s="42" t="s">
        <v>7667</v>
      </c>
      <c r="H2171" s="42" t="s">
        <v>70</v>
      </c>
      <c r="I2171" s="42" t="s">
        <v>7668</v>
      </c>
      <c r="J2171" s="42" t="s">
        <v>2675</v>
      </c>
      <c r="K2171" s="42" t="s">
        <v>231</v>
      </c>
      <c r="L2171" s="42" t="s">
        <v>408</v>
      </c>
      <c r="M2171" s="42" t="s">
        <v>321</v>
      </c>
      <c r="N2171" s="42" t="s">
        <v>8876</v>
      </c>
      <c r="O2171" s="42"/>
    </row>
    <row r="2172" spans="1:15" x14ac:dyDescent="0.3">
      <c r="A2172" s="42" t="s">
        <v>7652</v>
      </c>
      <c r="B2172" s="42" t="s">
        <v>6555</v>
      </c>
      <c r="C2172" s="43" t="s">
        <v>8878</v>
      </c>
      <c r="D2172" s="42" t="s">
        <v>142</v>
      </c>
      <c r="E2172" s="43" t="s">
        <v>2289</v>
      </c>
      <c r="F2172" s="42" t="s">
        <v>2075</v>
      </c>
      <c r="G2172" s="42" t="s">
        <v>7657</v>
      </c>
      <c r="H2172" s="42" t="s">
        <v>70</v>
      </c>
      <c r="I2172" s="42" t="s">
        <v>7658</v>
      </c>
      <c r="J2172" s="42" t="s">
        <v>2675</v>
      </c>
      <c r="K2172" s="42" t="s">
        <v>231</v>
      </c>
      <c r="L2172" s="42" t="s">
        <v>408</v>
      </c>
      <c r="M2172" s="42" t="s">
        <v>321</v>
      </c>
      <c r="N2172" s="42" t="s">
        <v>8876</v>
      </c>
      <c r="O2172" s="42"/>
    </row>
    <row r="2173" spans="1:15" x14ac:dyDescent="0.3">
      <c r="A2173" s="42" t="s">
        <v>7652</v>
      </c>
      <c r="B2173" s="42" t="s">
        <v>4326</v>
      </c>
      <c r="C2173" s="43" t="s">
        <v>8878</v>
      </c>
      <c r="D2173" s="42" t="s">
        <v>142</v>
      </c>
      <c r="E2173" s="43" t="s">
        <v>2289</v>
      </c>
      <c r="F2173" s="42" t="s">
        <v>2075</v>
      </c>
      <c r="G2173" s="42" t="s">
        <v>7659</v>
      </c>
      <c r="H2173" s="42" t="s">
        <v>70</v>
      </c>
      <c r="I2173" s="42" t="s">
        <v>7660</v>
      </c>
      <c r="J2173" s="42" t="s">
        <v>2675</v>
      </c>
      <c r="K2173" s="42" t="s">
        <v>231</v>
      </c>
      <c r="L2173" s="42" t="s">
        <v>408</v>
      </c>
      <c r="M2173" s="42" t="s">
        <v>321</v>
      </c>
      <c r="N2173" s="42" t="s">
        <v>8876</v>
      </c>
      <c r="O2173" s="42"/>
    </row>
    <row r="2174" spans="1:15" x14ac:dyDescent="0.3">
      <c r="A2174" s="42" t="s">
        <v>7780</v>
      </c>
      <c r="B2174" s="42" t="s">
        <v>7934</v>
      </c>
      <c r="C2174" s="43" t="s">
        <v>3048</v>
      </c>
      <c r="D2174" s="42" t="s">
        <v>142</v>
      </c>
      <c r="E2174" s="43" t="s">
        <v>2289</v>
      </c>
      <c r="F2174" s="42" t="s">
        <v>2235</v>
      </c>
      <c r="G2174" s="42" t="s">
        <v>8128</v>
      </c>
      <c r="H2174" s="42" t="s">
        <v>70</v>
      </c>
      <c r="I2174" s="42" t="s">
        <v>8129</v>
      </c>
      <c r="J2174" s="42" t="s">
        <v>2675</v>
      </c>
      <c r="K2174" s="42" t="s">
        <v>231</v>
      </c>
      <c r="L2174" s="42" t="s">
        <v>408</v>
      </c>
      <c r="M2174" s="42" t="s">
        <v>2238</v>
      </c>
      <c r="N2174" s="42" t="s">
        <v>8876</v>
      </c>
      <c r="O2174" s="42"/>
    </row>
    <row r="2175" spans="1:15" x14ac:dyDescent="0.3">
      <c r="A2175" s="42" t="s">
        <v>7780</v>
      </c>
      <c r="B2175" s="42" t="s">
        <v>5948</v>
      </c>
      <c r="C2175" s="43" t="s">
        <v>2556</v>
      </c>
      <c r="D2175" s="42" t="s">
        <v>142</v>
      </c>
      <c r="E2175" s="43" t="s">
        <v>2289</v>
      </c>
      <c r="F2175" s="42" t="s">
        <v>2106</v>
      </c>
      <c r="G2175" s="42" t="s">
        <v>7779</v>
      </c>
      <c r="H2175" s="42" t="s">
        <v>70</v>
      </c>
      <c r="I2175" s="42" t="s">
        <v>7781</v>
      </c>
      <c r="J2175" s="42" t="s">
        <v>2675</v>
      </c>
      <c r="K2175" s="42" t="s">
        <v>231</v>
      </c>
      <c r="L2175" s="42" t="s">
        <v>408</v>
      </c>
      <c r="M2175" s="42" t="s">
        <v>732</v>
      </c>
      <c r="N2175" s="42" t="s">
        <v>8876</v>
      </c>
      <c r="O2175" s="42"/>
    </row>
    <row r="2176" spans="1:15" x14ac:dyDescent="0.3">
      <c r="A2176" s="42" t="s">
        <v>7780</v>
      </c>
      <c r="B2176" s="42" t="s">
        <v>7783</v>
      </c>
      <c r="C2176" s="43" t="s">
        <v>2556</v>
      </c>
      <c r="D2176" s="42" t="s">
        <v>142</v>
      </c>
      <c r="E2176" s="43" t="s">
        <v>2543</v>
      </c>
      <c r="F2176" s="42" t="s">
        <v>2235</v>
      </c>
      <c r="G2176" s="42" t="s">
        <v>8126</v>
      </c>
      <c r="H2176" s="42" t="s">
        <v>70</v>
      </c>
      <c r="I2176" s="42" t="s">
        <v>8127</v>
      </c>
      <c r="J2176" s="42" t="s">
        <v>2675</v>
      </c>
      <c r="K2176" s="42" t="s">
        <v>231</v>
      </c>
      <c r="L2176" s="42" t="s">
        <v>408</v>
      </c>
      <c r="M2176" s="42" t="s">
        <v>9104</v>
      </c>
      <c r="N2176" s="42" t="s">
        <v>8876</v>
      </c>
      <c r="O2176" s="42"/>
    </row>
    <row r="2177" spans="1:15" x14ac:dyDescent="0.3">
      <c r="A2177" s="42" t="s">
        <v>7780</v>
      </c>
      <c r="B2177" s="42" t="s">
        <v>5953</v>
      </c>
      <c r="C2177" s="43" t="s">
        <v>8878</v>
      </c>
      <c r="D2177" s="42" t="s">
        <v>142</v>
      </c>
      <c r="E2177" s="43" t="s">
        <v>2289</v>
      </c>
      <c r="F2177" s="42" t="s">
        <v>2235</v>
      </c>
      <c r="G2177" s="42" t="s">
        <v>8120</v>
      </c>
      <c r="H2177" s="42" t="s">
        <v>70</v>
      </c>
      <c r="I2177" s="42" t="s">
        <v>8121</v>
      </c>
      <c r="J2177" s="42" t="s">
        <v>2675</v>
      </c>
      <c r="K2177" s="42" t="s">
        <v>231</v>
      </c>
      <c r="L2177" s="42" t="s">
        <v>408</v>
      </c>
      <c r="M2177" s="42" t="s">
        <v>2238</v>
      </c>
      <c r="N2177" s="42" t="s">
        <v>8876</v>
      </c>
      <c r="O2177" s="42"/>
    </row>
    <row r="2178" spans="1:15" x14ac:dyDescent="0.3">
      <c r="A2178" s="42" t="s">
        <v>7780</v>
      </c>
      <c r="B2178" s="42" t="s">
        <v>4849</v>
      </c>
      <c r="C2178" s="43" t="s">
        <v>3048</v>
      </c>
      <c r="D2178" s="42" t="s">
        <v>142</v>
      </c>
      <c r="E2178" s="43" t="s">
        <v>2289</v>
      </c>
      <c r="F2178" s="42" t="s">
        <v>2235</v>
      </c>
      <c r="G2178" s="42" t="s">
        <v>8130</v>
      </c>
      <c r="H2178" s="42" t="s">
        <v>70</v>
      </c>
      <c r="I2178" s="42" t="s">
        <v>8131</v>
      </c>
      <c r="J2178" s="42" t="s">
        <v>2675</v>
      </c>
      <c r="K2178" s="42" t="s">
        <v>231</v>
      </c>
      <c r="L2178" s="42" t="s">
        <v>408</v>
      </c>
      <c r="M2178" s="42" t="s">
        <v>2238</v>
      </c>
      <c r="N2178" s="42" t="s">
        <v>8876</v>
      </c>
      <c r="O2178" s="42"/>
    </row>
    <row r="2179" spans="1:15" x14ac:dyDescent="0.3">
      <c r="A2179" s="42" t="s">
        <v>7780</v>
      </c>
      <c r="B2179" s="42" t="s">
        <v>4865</v>
      </c>
      <c r="C2179" s="43" t="s">
        <v>8878</v>
      </c>
      <c r="D2179" s="42" t="s">
        <v>142</v>
      </c>
      <c r="E2179" s="43" t="s">
        <v>2289</v>
      </c>
      <c r="F2179" s="42" t="s">
        <v>2235</v>
      </c>
      <c r="G2179" s="42" t="s">
        <v>8122</v>
      </c>
      <c r="H2179" s="42" t="s">
        <v>70</v>
      </c>
      <c r="I2179" s="42" t="s">
        <v>8123</v>
      </c>
      <c r="J2179" s="42" t="s">
        <v>2675</v>
      </c>
      <c r="K2179" s="42" t="s">
        <v>231</v>
      </c>
      <c r="L2179" s="42" t="s">
        <v>408</v>
      </c>
      <c r="M2179" s="42" t="s">
        <v>9104</v>
      </c>
      <c r="N2179" s="42" t="s">
        <v>8876</v>
      </c>
      <c r="O2179" s="42"/>
    </row>
    <row r="2180" spans="1:15" x14ac:dyDescent="0.3">
      <c r="A2180" s="42" t="s">
        <v>7780</v>
      </c>
      <c r="B2180" s="42" t="s">
        <v>5787</v>
      </c>
      <c r="C2180" s="43" t="s">
        <v>8878</v>
      </c>
      <c r="D2180" s="42" t="s">
        <v>142</v>
      </c>
      <c r="E2180" s="43" t="s">
        <v>2289</v>
      </c>
      <c r="F2180" s="42" t="s">
        <v>2235</v>
      </c>
      <c r="G2180" s="42" t="s">
        <v>8124</v>
      </c>
      <c r="H2180" s="42" t="s">
        <v>70</v>
      </c>
      <c r="I2180" s="42" t="s">
        <v>8125</v>
      </c>
      <c r="J2180" s="42" t="s">
        <v>2675</v>
      </c>
      <c r="K2180" s="42" t="s">
        <v>231</v>
      </c>
      <c r="L2180" s="42" t="s">
        <v>408</v>
      </c>
      <c r="M2180" s="42" t="s">
        <v>2238</v>
      </c>
      <c r="N2180" s="42" t="s">
        <v>8876</v>
      </c>
      <c r="O2180" s="42"/>
    </row>
    <row r="2181" spans="1:15" x14ac:dyDescent="0.3">
      <c r="A2181" s="42" t="s">
        <v>8062</v>
      </c>
      <c r="B2181" s="42" t="s">
        <v>7586</v>
      </c>
      <c r="C2181" s="43" t="s">
        <v>8878</v>
      </c>
      <c r="D2181" s="42" t="s">
        <v>142</v>
      </c>
      <c r="E2181" s="43" t="s">
        <v>2289</v>
      </c>
      <c r="F2181" s="42" t="s">
        <v>2218</v>
      </c>
      <c r="G2181" s="42" t="s">
        <v>8061</v>
      </c>
      <c r="H2181" s="42" t="s">
        <v>70</v>
      </c>
      <c r="I2181" s="42" t="s">
        <v>8063</v>
      </c>
      <c r="J2181" s="42" t="s">
        <v>2675</v>
      </c>
      <c r="K2181" s="42" t="s">
        <v>231</v>
      </c>
      <c r="L2181" s="42" t="s">
        <v>408</v>
      </c>
      <c r="M2181" s="42" t="s">
        <v>2565</v>
      </c>
      <c r="N2181" s="42" t="s">
        <v>8876</v>
      </c>
      <c r="O2181" s="42"/>
    </row>
    <row r="2182" spans="1:15" x14ac:dyDescent="0.3">
      <c r="A2182" s="42" t="s">
        <v>7763</v>
      </c>
      <c r="B2182" s="42" t="s">
        <v>7586</v>
      </c>
      <c r="C2182" s="43" t="s">
        <v>8878</v>
      </c>
      <c r="D2182" s="42" t="s">
        <v>142</v>
      </c>
      <c r="E2182" s="43" t="s">
        <v>2289</v>
      </c>
      <c r="F2182" s="42" t="s">
        <v>2102</v>
      </c>
      <c r="G2182" s="42" t="s">
        <v>7762</v>
      </c>
      <c r="H2182" s="42" t="s">
        <v>70</v>
      </c>
      <c r="I2182" s="42" t="s">
        <v>7764</v>
      </c>
      <c r="J2182" s="42" t="s">
        <v>2554</v>
      </c>
      <c r="K2182" s="42" t="s">
        <v>231</v>
      </c>
      <c r="L2182" s="42" t="s">
        <v>408</v>
      </c>
      <c r="M2182" s="42" t="s">
        <v>1637</v>
      </c>
      <c r="N2182" s="42" t="s">
        <v>8876</v>
      </c>
      <c r="O2182" s="42"/>
    </row>
    <row r="2183" spans="1:15" x14ac:dyDescent="0.3">
      <c r="A2183" s="42" t="s">
        <v>2968</v>
      </c>
      <c r="B2183" s="42" t="s">
        <v>3901</v>
      </c>
      <c r="C2183" s="43" t="s">
        <v>3048</v>
      </c>
      <c r="D2183" s="42" t="s">
        <v>142</v>
      </c>
      <c r="E2183" s="43" t="s">
        <v>2289</v>
      </c>
      <c r="F2183" s="42" t="s">
        <v>536</v>
      </c>
      <c r="G2183" s="42" t="s">
        <v>3900</v>
      </c>
      <c r="H2183" s="42" t="s">
        <v>70</v>
      </c>
      <c r="I2183" s="42" t="s">
        <v>3896</v>
      </c>
      <c r="J2183" s="42" t="s">
        <v>2554</v>
      </c>
      <c r="K2183" s="42" t="s">
        <v>231</v>
      </c>
      <c r="L2183" s="42" t="s">
        <v>275</v>
      </c>
      <c r="M2183" s="42" t="s">
        <v>539</v>
      </c>
      <c r="N2183" s="42" t="s">
        <v>8876</v>
      </c>
      <c r="O2183" s="42"/>
    </row>
    <row r="2184" spans="1:15" x14ac:dyDescent="0.3">
      <c r="A2184" s="42" t="s">
        <v>2968</v>
      </c>
      <c r="B2184" s="42" t="s">
        <v>3903</v>
      </c>
      <c r="C2184" s="43" t="s">
        <v>3048</v>
      </c>
      <c r="D2184" s="42" t="s">
        <v>142</v>
      </c>
      <c r="E2184" s="43" t="s">
        <v>2289</v>
      </c>
      <c r="F2184" s="42" t="s">
        <v>536</v>
      </c>
      <c r="G2184" s="42" t="s">
        <v>3902</v>
      </c>
      <c r="H2184" s="42" t="s">
        <v>70</v>
      </c>
      <c r="I2184" s="42" t="s">
        <v>3899</v>
      </c>
      <c r="J2184" s="42" t="s">
        <v>2554</v>
      </c>
      <c r="K2184" s="42" t="s">
        <v>231</v>
      </c>
      <c r="L2184" s="42" t="s">
        <v>275</v>
      </c>
      <c r="M2184" s="42" t="s">
        <v>539</v>
      </c>
      <c r="N2184" s="42" t="s">
        <v>8876</v>
      </c>
      <c r="O2184" s="42"/>
    </row>
    <row r="2185" spans="1:15" x14ac:dyDescent="0.3">
      <c r="A2185" s="42" t="s">
        <v>2968</v>
      </c>
      <c r="B2185" s="42" t="s">
        <v>3792</v>
      </c>
      <c r="C2185" s="43" t="s">
        <v>2556</v>
      </c>
      <c r="D2185" s="42" t="s">
        <v>142</v>
      </c>
      <c r="E2185" s="43" t="s">
        <v>2289</v>
      </c>
      <c r="F2185" s="42" t="s">
        <v>530</v>
      </c>
      <c r="G2185" s="42" t="s">
        <v>3791</v>
      </c>
      <c r="H2185" s="42" t="s">
        <v>70</v>
      </c>
      <c r="I2185" s="42" t="s">
        <v>3793</v>
      </c>
      <c r="J2185" s="42" t="s">
        <v>2554</v>
      </c>
      <c r="K2185" s="42" t="s">
        <v>231</v>
      </c>
      <c r="L2185" s="42" t="s">
        <v>275</v>
      </c>
      <c r="M2185" s="42" t="s">
        <v>529</v>
      </c>
      <c r="N2185" s="42" t="s">
        <v>8876</v>
      </c>
      <c r="O2185" s="42"/>
    </row>
    <row r="2186" spans="1:15" x14ac:dyDescent="0.3">
      <c r="A2186" s="42" t="s">
        <v>2968</v>
      </c>
      <c r="B2186" s="42" t="s">
        <v>5583</v>
      </c>
      <c r="C2186" s="43" t="s">
        <v>2556</v>
      </c>
      <c r="D2186" s="42" t="s">
        <v>142</v>
      </c>
      <c r="E2186" s="43" t="s">
        <v>2289</v>
      </c>
      <c r="F2186" s="42" t="s">
        <v>677</v>
      </c>
      <c r="G2186" s="42" t="s">
        <v>5582</v>
      </c>
      <c r="H2186" s="42" t="s">
        <v>70</v>
      </c>
      <c r="I2186" s="42" t="s">
        <v>5584</v>
      </c>
      <c r="J2186" s="42" t="s">
        <v>2554</v>
      </c>
      <c r="K2186" s="42" t="s">
        <v>231</v>
      </c>
      <c r="L2186" s="42" t="s">
        <v>275</v>
      </c>
      <c r="M2186" s="42" t="s">
        <v>8923</v>
      </c>
      <c r="N2186" s="42" t="s">
        <v>8876</v>
      </c>
      <c r="O2186" s="42"/>
    </row>
    <row r="2187" spans="1:15" x14ac:dyDescent="0.3">
      <c r="A2187" s="42" t="s">
        <v>2968</v>
      </c>
      <c r="B2187" s="42" t="s">
        <v>3795</v>
      </c>
      <c r="C2187" s="43" t="s">
        <v>2556</v>
      </c>
      <c r="D2187" s="42" t="s">
        <v>142</v>
      </c>
      <c r="E2187" s="43" t="s">
        <v>2289</v>
      </c>
      <c r="F2187" s="42" t="s">
        <v>530</v>
      </c>
      <c r="G2187" s="42" t="s">
        <v>3794</v>
      </c>
      <c r="H2187" s="42" t="s">
        <v>70</v>
      </c>
      <c r="I2187" s="42" t="s">
        <v>3796</v>
      </c>
      <c r="J2187" s="42" t="s">
        <v>2554</v>
      </c>
      <c r="K2187" s="42" t="s">
        <v>231</v>
      </c>
      <c r="L2187" s="42" t="s">
        <v>275</v>
      </c>
      <c r="M2187" s="42" t="s">
        <v>529</v>
      </c>
      <c r="N2187" s="42" t="s">
        <v>8876</v>
      </c>
      <c r="O2187" s="42"/>
    </row>
    <row r="2188" spans="1:15" x14ac:dyDescent="0.3">
      <c r="A2188" s="42" t="s">
        <v>2968</v>
      </c>
      <c r="B2188" s="42" t="s">
        <v>3798</v>
      </c>
      <c r="C2188" s="43" t="s">
        <v>2556</v>
      </c>
      <c r="D2188" s="42" t="s">
        <v>142</v>
      </c>
      <c r="E2188" s="43" t="s">
        <v>2289</v>
      </c>
      <c r="F2188" s="42" t="s">
        <v>530</v>
      </c>
      <c r="G2188" s="42" t="s">
        <v>3797</v>
      </c>
      <c r="H2188" s="42" t="s">
        <v>70</v>
      </c>
      <c r="I2188" s="42" t="s">
        <v>3799</v>
      </c>
      <c r="J2188" s="42" t="s">
        <v>2554</v>
      </c>
      <c r="K2188" s="42" t="s">
        <v>231</v>
      </c>
      <c r="L2188" s="42" t="s">
        <v>275</v>
      </c>
      <c r="M2188" s="42" t="s">
        <v>529</v>
      </c>
      <c r="N2188" s="42" t="s">
        <v>8876</v>
      </c>
      <c r="O2188" s="42"/>
    </row>
    <row r="2189" spans="1:15" x14ac:dyDescent="0.3">
      <c r="A2189" s="42" t="s">
        <v>2968</v>
      </c>
      <c r="B2189" s="42" t="s">
        <v>5586</v>
      </c>
      <c r="C2189" s="43" t="s">
        <v>2556</v>
      </c>
      <c r="D2189" s="42" t="s">
        <v>142</v>
      </c>
      <c r="E2189" s="43" t="s">
        <v>2289</v>
      </c>
      <c r="F2189" s="42" t="s">
        <v>677</v>
      </c>
      <c r="G2189" s="42" t="s">
        <v>5585</v>
      </c>
      <c r="H2189" s="42" t="s">
        <v>70</v>
      </c>
      <c r="I2189" s="42" t="s">
        <v>5587</v>
      </c>
      <c r="J2189" s="42" t="s">
        <v>2554</v>
      </c>
      <c r="K2189" s="42" t="s">
        <v>231</v>
      </c>
      <c r="L2189" s="42" t="s">
        <v>275</v>
      </c>
      <c r="M2189" s="42" t="s">
        <v>8923</v>
      </c>
      <c r="N2189" s="42" t="s">
        <v>8876</v>
      </c>
      <c r="O2189" s="42"/>
    </row>
    <row r="2190" spans="1:15" x14ac:dyDescent="0.3">
      <c r="A2190" s="42" t="s">
        <v>2968</v>
      </c>
      <c r="B2190" s="42" t="s">
        <v>3801</v>
      </c>
      <c r="C2190" s="43" t="s">
        <v>2556</v>
      </c>
      <c r="D2190" s="42" t="s">
        <v>142</v>
      </c>
      <c r="E2190" s="43" t="s">
        <v>2289</v>
      </c>
      <c r="F2190" s="42" t="s">
        <v>530</v>
      </c>
      <c r="G2190" s="42" t="s">
        <v>3800</v>
      </c>
      <c r="H2190" s="42" t="s">
        <v>70</v>
      </c>
      <c r="I2190" s="42" t="s">
        <v>3802</v>
      </c>
      <c r="J2190" s="42" t="s">
        <v>2554</v>
      </c>
      <c r="K2190" s="42" t="s">
        <v>231</v>
      </c>
      <c r="L2190" s="42" t="s">
        <v>275</v>
      </c>
      <c r="M2190" s="42" t="s">
        <v>529</v>
      </c>
      <c r="N2190" s="42" t="s">
        <v>8876</v>
      </c>
      <c r="O2190" s="42"/>
    </row>
    <row r="2191" spans="1:15" x14ac:dyDescent="0.3">
      <c r="A2191" s="42" t="s">
        <v>2968</v>
      </c>
      <c r="B2191" s="42" t="s">
        <v>5434</v>
      </c>
      <c r="C2191" s="43" t="s">
        <v>8878</v>
      </c>
      <c r="D2191" s="42" t="s">
        <v>142</v>
      </c>
      <c r="E2191" s="43" t="s">
        <v>2289</v>
      </c>
      <c r="F2191" s="42" t="s">
        <v>670</v>
      </c>
      <c r="G2191" s="42" t="s">
        <v>5433</v>
      </c>
      <c r="H2191" s="42" t="s">
        <v>70</v>
      </c>
      <c r="I2191" s="42" t="s">
        <v>5435</v>
      </c>
      <c r="J2191" s="42" t="s">
        <v>2554</v>
      </c>
      <c r="K2191" s="42" t="s">
        <v>231</v>
      </c>
      <c r="L2191" s="42" t="s">
        <v>275</v>
      </c>
      <c r="M2191" s="42" t="s">
        <v>8923</v>
      </c>
      <c r="N2191" s="42" t="s">
        <v>8876</v>
      </c>
      <c r="O2191" s="42"/>
    </row>
    <row r="2192" spans="1:15" x14ac:dyDescent="0.3">
      <c r="A2192" s="42" t="s">
        <v>2968</v>
      </c>
      <c r="B2192" s="42" t="s">
        <v>5437</v>
      </c>
      <c r="C2192" s="43" t="s">
        <v>8878</v>
      </c>
      <c r="D2192" s="42" t="s">
        <v>142</v>
      </c>
      <c r="E2192" s="43" t="s">
        <v>2289</v>
      </c>
      <c r="F2192" s="42" t="s">
        <v>670</v>
      </c>
      <c r="G2192" s="42" t="s">
        <v>5436</v>
      </c>
      <c r="H2192" s="42" t="s">
        <v>70</v>
      </c>
      <c r="I2192" s="42" t="s">
        <v>5438</v>
      </c>
      <c r="J2192" s="42" t="s">
        <v>2554</v>
      </c>
      <c r="K2192" s="42" t="s">
        <v>231</v>
      </c>
      <c r="L2192" s="42" t="s">
        <v>275</v>
      </c>
      <c r="M2192" s="42" t="s">
        <v>8923</v>
      </c>
      <c r="N2192" s="42" t="s">
        <v>8876</v>
      </c>
      <c r="O2192" s="42"/>
    </row>
    <row r="2193" spans="1:15" x14ac:dyDescent="0.3">
      <c r="A2193" s="42" t="s">
        <v>2968</v>
      </c>
      <c r="B2193" s="42" t="s">
        <v>5589</v>
      </c>
      <c r="C2193" s="43" t="s">
        <v>2556</v>
      </c>
      <c r="D2193" s="42" t="s">
        <v>142</v>
      </c>
      <c r="E2193" s="43" t="s">
        <v>2289</v>
      </c>
      <c r="F2193" s="42" t="s">
        <v>677</v>
      </c>
      <c r="G2193" s="42" t="s">
        <v>5588</v>
      </c>
      <c r="H2193" s="42" t="s">
        <v>70</v>
      </c>
      <c r="I2193" s="42" t="s">
        <v>5590</v>
      </c>
      <c r="J2193" s="42" t="s">
        <v>2554</v>
      </c>
      <c r="K2193" s="42" t="s">
        <v>231</v>
      </c>
      <c r="L2193" s="42" t="s">
        <v>275</v>
      </c>
      <c r="M2193" s="42" t="s">
        <v>8923</v>
      </c>
      <c r="N2193" s="42" t="s">
        <v>8876</v>
      </c>
      <c r="O2193" s="42"/>
    </row>
    <row r="2194" spans="1:15" x14ac:dyDescent="0.3">
      <c r="A2194" s="42" t="s">
        <v>2968</v>
      </c>
      <c r="B2194" s="42" t="s">
        <v>5592</v>
      </c>
      <c r="C2194" s="43" t="s">
        <v>2556</v>
      </c>
      <c r="D2194" s="42" t="s">
        <v>142</v>
      </c>
      <c r="E2194" s="43" t="s">
        <v>2289</v>
      </c>
      <c r="F2194" s="42" t="s">
        <v>677</v>
      </c>
      <c r="G2194" s="42" t="s">
        <v>5591</v>
      </c>
      <c r="H2194" s="42" t="s">
        <v>70</v>
      </c>
      <c r="I2194" s="42" t="s">
        <v>5593</v>
      </c>
      <c r="J2194" s="42" t="s">
        <v>2554</v>
      </c>
      <c r="K2194" s="42" t="s">
        <v>231</v>
      </c>
      <c r="L2194" s="42" t="s">
        <v>275</v>
      </c>
      <c r="M2194" s="42" t="s">
        <v>8923</v>
      </c>
      <c r="N2194" s="42" t="s">
        <v>8876</v>
      </c>
      <c r="O2194" s="42"/>
    </row>
    <row r="2195" spans="1:15" x14ac:dyDescent="0.3">
      <c r="A2195" s="42" t="s">
        <v>2968</v>
      </c>
      <c r="B2195" s="42" t="s">
        <v>3804</v>
      </c>
      <c r="C2195" s="43" t="s">
        <v>2556</v>
      </c>
      <c r="D2195" s="42" t="s">
        <v>142</v>
      </c>
      <c r="E2195" s="43" t="s">
        <v>2289</v>
      </c>
      <c r="F2195" s="42" t="s">
        <v>530</v>
      </c>
      <c r="G2195" s="42" t="s">
        <v>3803</v>
      </c>
      <c r="H2195" s="42" t="s">
        <v>70</v>
      </c>
      <c r="I2195" s="42" t="s">
        <v>3805</v>
      </c>
      <c r="J2195" s="42" t="s">
        <v>2554</v>
      </c>
      <c r="K2195" s="42" t="s">
        <v>231</v>
      </c>
      <c r="L2195" s="42" t="s">
        <v>275</v>
      </c>
      <c r="M2195" s="42" t="s">
        <v>529</v>
      </c>
      <c r="N2195" s="42" t="s">
        <v>8876</v>
      </c>
      <c r="O2195" s="42"/>
    </row>
    <row r="2196" spans="1:15" x14ac:dyDescent="0.3">
      <c r="A2196" s="42" t="s">
        <v>2968</v>
      </c>
      <c r="B2196" s="42" t="s">
        <v>5440</v>
      </c>
      <c r="C2196" s="43" t="s">
        <v>8878</v>
      </c>
      <c r="D2196" s="42" t="s">
        <v>142</v>
      </c>
      <c r="E2196" s="43" t="s">
        <v>2289</v>
      </c>
      <c r="F2196" s="42" t="s">
        <v>670</v>
      </c>
      <c r="G2196" s="42" t="s">
        <v>5439</v>
      </c>
      <c r="H2196" s="42" t="s">
        <v>70</v>
      </c>
      <c r="I2196" s="42" t="s">
        <v>5441</v>
      </c>
      <c r="J2196" s="42" t="s">
        <v>2554</v>
      </c>
      <c r="K2196" s="42" t="s">
        <v>231</v>
      </c>
      <c r="L2196" s="42" t="s">
        <v>275</v>
      </c>
      <c r="M2196" s="42" t="s">
        <v>8923</v>
      </c>
      <c r="N2196" s="42" t="s">
        <v>8876</v>
      </c>
      <c r="O2196" s="42"/>
    </row>
    <row r="2197" spans="1:15" x14ac:dyDescent="0.3">
      <c r="A2197" s="42" t="s">
        <v>2968</v>
      </c>
      <c r="B2197" s="42" t="s">
        <v>5443</v>
      </c>
      <c r="C2197" s="43" t="s">
        <v>8878</v>
      </c>
      <c r="D2197" s="42" t="s">
        <v>142</v>
      </c>
      <c r="E2197" s="43" t="s">
        <v>2289</v>
      </c>
      <c r="F2197" s="42" t="s">
        <v>670</v>
      </c>
      <c r="G2197" s="42" t="s">
        <v>5442</v>
      </c>
      <c r="H2197" s="42" t="s">
        <v>70</v>
      </c>
      <c r="I2197" s="42" t="s">
        <v>5444</v>
      </c>
      <c r="J2197" s="42" t="s">
        <v>2554</v>
      </c>
      <c r="K2197" s="42" t="s">
        <v>231</v>
      </c>
      <c r="L2197" s="42" t="s">
        <v>275</v>
      </c>
      <c r="M2197" s="42" t="s">
        <v>8923</v>
      </c>
      <c r="N2197" s="42" t="s">
        <v>8876</v>
      </c>
      <c r="O2197" s="42"/>
    </row>
    <row r="2198" spans="1:15" x14ac:dyDescent="0.3">
      <c r="A2198" s="42" t="s">
        <v>2968</v>
      </c>
      <c r="B2198" s="42" t="s">
        <v>3715</v>
      </c>
      <c r="C2198" s="43" t="s">
        <v>8878</v>
      </c>
      <c r="D2198" s="42" t="s">
        <v>142</v>
      </c>
      <c r="E2198" s="43" t="s">
        <v>2289</v>
      </c>
      <c r="F2198" s="42" t="s">
        <v>526</v>
      </c>
      <c r="G2198" s="42" t="s">
        <v>3714</v>
      </c>
      <c r="H2198" s="42" t="s">
        <v>70</v>
      </c>
      <c r="I2198" s="42" t="s">
        <v>3716</v>
      </c>
      <c r="J2198" s="42" t="s">
        <v>2554</v>
      </c>
      <c r="K2198" s="42" t="s">
        <v>231</v>
      </c>
      <c r="L2198" s="42" t="s">
        <v>275</v>
      </c>
      <c r="M2198" s="42" t="s">
        <v>529</v>
      </c>
      <c r="N2198" s="42" t="s">
        <v>8876</v>
      </c>
      <c r="O2198" s="42"/>
    </row>
    <row r="2199" spans="1:15" x14ac:dyDescent="0.3">
      <c r="A2199" s="42" t="s">
        <v>2968</v>
      </c>
      <c r="B2199" s="42" t="s">
        <v>3718</v>
      </c>
      <c r="C2199" s="43" t="s">
        <v>8878</v>
      </c>
      <c r="D2199" s="42" t="s">
        <v>142</v>
      </c>
      <c r="E2199" s="43" t="s">
        <v>2289</v>
      </c>
      <c r="F2199" s="42" t="s">
        <v>526</v>
      </c>
      <c r="G2199" s="42" t="s">
        <v>3717</v>
      </c>
      <c r="H2199" s="42" t="s">
        <v>70</v>
      </c>
      <c r="I2199" s="42" t="s">
        <v>3719</v>
      </c>
      <c r="J2199" s="42" t="s">
        <v>2554</v>
      </c>
      <c r="K2199" s="42" t="s">
        <v>231</v>
      </c>
      <c r="L2199" s="42" t="s">
        <v>275</v>
      </c>
      <c r="M2199" s="42" t="s">
        <v>529</v>
      </c>
      <c r="N2199" s="42" t="s">
        <v>8876</v>
      </c>
      <c r="O2199" s="42"/>
    </row>
    <row r="2200" spans="1:15" x14ac:dyDescent="0.3">
      <c r="A2200" s="42" t="s">
        <v>2968</v>
      </c>
      <c r="B2200" s="42" t="s">
        <v>3721</v>
      </c>
      <c r="C2200" s="43" t="s">
        <v>8878</v>
      </c>
      <c r="D2200" s="42" t="s">
        <v>142</v>
      </c>
      <c r="E2200" s="43" t="s">
        <v>2289</v>
      </c>
      <c r="F2200" s="42" t="s">
        <v>526</v>
      </c>
      <c r="G2200" s="42" t="s">
        <v>3720</v>
      </c>
      <c r="H2200" s="42" t="s">
        <v>70</v>
      </c>
      <c r="I2200" s="42" t="s">
        <v>3722</v>
      </c>
      <c r="J2200" s="42" t="s">
        <v>2554</v>
      </c>
      <c r="K2200" s="42" t="s">
        <v>231</v>
      </c>
      <c r="L2200" s="42" t="s">
        <v>275</v>
      </c>
      <c r="M2200" s="42" t="s">
        <v>529</v>
      </c>
      <c r="N2200" s="42" t="s">
        <v>8876</v>
      </c>
      <c r="O2200" s="42"/>
    </row>
    <row r="2201" spans="1:15" x14ac:dyDescent="0.3">
      <c r="A2201" s="42" t="s">
        <v>2968</v>
      </c>
      <c r="B2201" s="42" t="s">
        <v>5446</v>
      </c>
      <c r="C2201" s="43" t="s">
        <v>8878</v>
      </c>
      <c r="D2201" s="42" t="s">
        <v>142</v>
      </c>
      <c r="E2201" s="43" t="s">
        <v>2289</v>
      </c>
      <c r="F2201" s="42" t="s">
        <v>670</v>
      </c>
      <c r="G2201" s="42" t="s">
        <v>5445</v>
      </c>
      <c r="H2201" s="42" t="s">
        <v>70</v>
      </c>
      <c r="I2201" s="42" t="s">
        <v>5447</v>
      </c>
      <c r="J2201" s="42" t="s">
        <v>2554</v>
      </c>
      <c r="K2201" s="42" t="s">
        <v>231</v>
      </c>
      <c r="L2201" s="42" t="s">
        <v>275</v>
      </c>
      <c r="M2201" s="42" t="s">
        <v>8923</v>
      </c>
      <c r="N2201" s="42" t="s">
        <v>8876</v>
      </c>
      <c r="O2201" s="42"/>
    </row>
    <row r="2202" spans="1:15" x14ac:dyDescent="0.3">
      <c r="A2202" s="42" t="s">
        <v>2968</v>
      </c>
      <c r="B2202" s="42" t="s">
        <v>5449</v>
      </c>
      <c r="C2202" s="43" t="s">
        <v>8878</v>
      </c>
      <c r="D2202" s="42" t="s">
        <v>142</v>
      </c>
      <c r="E2202" s="43" t="s">
        <v>2289</v>
      </c>
      <c r="F2202" s="42" t="s">
        <v>670</v>
      </c>
      <c r="G2202" s="42" t="s">
        <v>5448</v>
      </c>
      <c r="H2202" s="42" t="s">
        <v>70</v>
      </c>
      <c r="I2202" s="42" t="s">
        <v>5450</v>
      </c>
      <c r="J2202" s="42" t="s">
        <v>2554</v>
      </c>
      <c r="K2202" s="42" t="s">
        <v>231</v>
      </c>
      <c r="L2202" s="42" t="s">
        <v>275</v>
      </c>
      <c r="M2202" s="42" t="s">
        <v>8923</v>
      </c>
      <c r="N2202" s="42" t="s">
        <v>8876</v>
      </c>
      <c r="O2202" s="42"/>
    </row>
    <row r="2203" spans="1:15" x14ac:dyDescent="0.3">
      <c r="A2203" s="42" t="s">
        <v>2968</v>
      </c>
      <c r="B2203" s="42" t="s">
        <v>3724</v>
      </c>
      <c r="C2203" s="43" t="s">
        <v>8878</v>
      </c>
      <c r="D2203" s="42" t="s">
        <v>142</v>
      </c>
      <c r="E2203" s="43" t="s">
        <v>2289</v>
      </c>
      <c r="F2203" s="42" t="s">
        <v>526</v>
      </c>
      <c r="G2203" s="42" t="s">
        <v>3723</v>
      </c>
      <c r="H2203" s="42" t="s">
        <v>70</v>
      </c>
      <c r="I2203" s="42" t="s">
        <v>3725</v>
      </c>
      <c r="J2203" s="42" t="s">
        <v>2554</v>
      </c>
      <c r="K2203" s="42" t="s">
        <v>231</v>
      </c>
      <c r="L2203" s="42" t="s">
        <v>275</v>
      </c>
      <c r="M2203" s="42" t="s">
        <v>529</v>
      </c>
      <c r="N2203" s="42" t="s">
        <v>8876</v>
      </c>
      <c r="O2203" s="42"/>
    </row>
    <row r="2204" spans="1:15" x14ac:dyDescent="0.3">
      <c r="A2204" s="42" t="s">
        <v>2968</v>
      </c>
      <c r="B2204" s="42" t="s">
        <v>4973</v>
      </c>
      <c r="C2204" s="43" t="s">
        <v>8878</v>
      </c>
      <c r="D2204" s="42" t="s">
        <v>142</v>
      </c>
      <c r="E2204" s="43" t="s">
        <v>2289</v>
      </c>
      <c r="F2204" s="42" t="s">
        <v>653</v>
      </c>
      <c r="G2204" s="42" t="s">
        <v>4972</v>
      </c>
      <c r="H2204" s="42" t="s">
        <v>70</v>
      </c>
      <c r="I2204" s="42" t="s">
        <v>4974</v>
      </c>
      <c r="J2204" s="42" t="s">
        <v>2554</v>
      </c>
      <c r="K2204" s="42" t="s">
        <v>231</v>
      </c>
      <c r="L2204" s="42" t="s">
        <v>275</v>
      </c>
      <c r="M2204" s="42" t="s">
        <v>8879</v>
      </c>
      <c r="N2204" s="42" t="s">
        <v>8876</v>
      </c>
      <c r="O2204" s="42"/>
    </row>
    <row r="2205" spans="1:15" x14ac:dyDescent="0.3">
      <c r="A2205" s="42" t="s">
        <v>2968</v>
      </c>
      <c r="B2205" s="42" t="s">
        <v>5340</v>
      </c>
      <c r="C2205" s="43" t="s">
        <v>2556</v>
      </c>
      <c r="D2205" s="42" t="s">
        <v>142</v>
      </c>
      <c r="E2205" s="43" t="s">
        <v>2289</v>
      </c>
      <c r="F2205" s="42" t="s">
        <v>666</v>
      </c>
      <c r="G2205" s="42" t="s">
        <v>5339</v>
      </c>
      <c r="H2205" s="42" t="s">
        <v>70</v>
      </c>
      <c r="I2205" s="42" t="s">
        <v>5341</v>
      </c>
      <c r="J2205" s="42" t="s">
        <v>2554</v>
      </c>
      <c r="K2205" s="42" t="s">
        <v>231</v>
      </c>
      <c r="L2205" s="42" t="s">
        <v>275</v>
      </c>
      <c r="M2205" s="42" t="s">
        <v>8879</v>
      </c>
      <c r="N2205" s="42" t="s">
        <v>8876</v>
      </c>
      <c r="O2205" s="42"/>
    </row>
    <row r="2206" spans="1:15" x14ac:dyDescent="0.3">
      <c r="A2206" s="42" t="s">
        <v>2968</v>
      </c>
      <c r="B2206" s="42" t="s">
        <v>3309</v>
      </c>
      <c r="C2206" s="43" t="s">
        <v>2556</v>
      </c>
      <c r="D2206" s="42" t="s">
        <v>142</v>
      </c>
      <c r="E2206" s="43" t="s">
        <v>2289</v>
      </c>
      <c r="F2206" s="42" t="s">
        <v>484</v>
      </c>
      <c r="G2206" s="42" t="s">
        <v>3308</v>
      </c>
      <c r="H2206" s="42" t="s">
        <v>70</v>
      </c>
      <c r="I2206" s="42" t="s">
        <v>3310</v>
      </c>
      <c r="J2206" s="42" t="s">
        <v>2554</v>
      </c>
      <c r="K2206" s="42" t="s">
        <v>231</v>
      </c>
      <c r="L2206" s="42" t="s">
        <v>275</v>
      </c>
      <c r="M2206" s="42" t="s">
        <v>487</v>
      </c>
      <c r="N2206" s="42" t="s">
        <v>8876</v>
      </c>
      <c r="O2206" s="42"/>
    </row>
    <row r="2207" spans="1:15" x14ac:dyDescent="0.3">
      <c r="A2207" s="42" t="s">
        <v>2968</v>
      </c>
      <c r="B2207" s="42" t="s">
        <v>5477</v>
      </c>
      <c r="C2207" s="43" t="s">
        <v>8878</v>
      </c>
      <c r="D2207" s="42" t="s">
        <v>292</v>
      </c>
      <c r="E2207" s="43" t="s">
        <v>2289</v>
      </c>
      <c r="F2207" s="42" t="s">
        <v>673</v>
      </c>
      <c r="G2207" s="42" t="s">
        <v>5476</v>
      </c>
      <c r="H2207" s="42" t="s">
        <v>70</v>
      </c>
      <c r="I2207" s="42" t="s">
        <v>5478</v>
      </c>
      <c r="J2207" s="42" t="s">
        <v>5471</v>
      </c>
      <c r="K2207" s="42" t="s">
        <v>231</v>
      </c>
      <c r="L2207" s="42" t="s">
        <v>275</v>
      </c>
      <c r="M2207" s="42" t="s">
        <v>672</v>
      </c>
      <c r="N2207" s="42" t="s">
        <v>8876</v>
      </c>
      <c r="O2207" s="42"/>
    </row>
    <row r="2208" spans="1:15" x14ac:dyDescent="0.3">
      <c r="A2208" s="42" t="s">
        <v>2968</v>
      </c>
      <c r="B2208" s="42" t="s">
        <v>3360</v>
      </c>
      <c r="C2208" s="43" t="s">
        <v>8878</v>
      </c>
      <c r="D2208" s="42" t="s">
        <v>142</v>
      </c>
      <c r="E2208" s="43" t="s">
        <v>2289</v>
      </c>
      <c r="F2208" s="42" t="s">
        <v>492</v>
      </c>
      <c r="G2208" s="42" t="s">
        <v>3359</v>
      </c>
      <c r="H2208" s="42" t="s">
        <v>70</v>
      </c>
      <c r="I2208" s="42" t="s">
        <v>3361</v>
      </c>
      <c r="J2208" s="42" t="s">
        <v>2554</v>
      </c>
      <c r="K2208" s="42" t="s">
        <v>231</v>
      </c>
      <c r="L2208" s="42" t="s">
        <v>275</v>
      </c>
      <c r="M2208" s="42" t="s">
        <v>495</v>
      </c>
      <c r="N2208" s="42" t="s">
        <v>8876</v>
      </c>
      <c r="O2208" s="42"/>
    </row>
    <row r="2209" spans="1:15" x14ac:dyDescent="0.3">
      <c r="A2209" s="42" t="s">
        <v>2968</v>
      </c>
      <c r="B2209" s="42" t="s">
        <v>3889</v>
      </c>
      <c r="C2209" s="43" t="s">
        <v>2556</v>
      </c>
      <c r="D2209" s="42" t="s">
        <v>142</v>
      </c>
      <c r="E2209" s="43" t="s">
        <v>2289</v>
      </c>
      <c r="F2209" s="42" t="s">
        <v>536</v>
      </c>
      <c r="G2209" s="42" t="s">
        <v>3888</v>
      </c>
      <c r="H2209" s="42" t="s">
        <v>70</v>
      </c>
      <c r="I2209" s="42" t="s">
        <v>3890</v>
      </c>
      <c r="J2209" s="42" t="s">
        <v>2554</v>
      </c>
      <c r="K2209" s="42" t="s">
        <v>231</v>
      </c>
      <c r="L2209" s="42" t="s">
        <v>275</v>
      </c>
      <c r="M2209" s="42" t="s">
        <v>539</v>
      </c>
      <c r="N2209" s="42" t="s">
        <v>8876</v>
      </c>
      <c r="O2209" s="42"/>
    </row>
    <row r="2210" spans="1:15" x14ac:dyDescent="0.3">
      <c r="A2210" s="42" t="s">
        <v>2968</v>
      </c>
      <c r="B2210" s="42" t="s">
        <v>3020</v>
      </c>
      <c r="C2210" s="43" t="s">
        <v>2556</v>
      </c>
      <c r="D2210" s="42" t="s">
        <v>142</v>
      </c>
      <c r="E2210" s="43" t="s">
        <v>2289</v>
      </c>
      <c r="F2210" s="42" t="s">
        <v>458</v>
      </c>
      <c r="G2210" s="42" t="s">
        <v>3019</v>
      </c>
      <c r="H2210" s="42" t="s">
        <v>70</v>
      </c>
      <c r="I2210" s="42" t="s">
        <v>3021</v>
      </c>
      <c r="J2210" s="42" t="s">
        <v>2554</v>
      </c>
      <c r="K2210" s="42" t="s">
        <v>231</v>
      </c>
      <c r="L2210" s="42" t="s">
        <v>275</v>
      </c>
      <c r="M2210" s="42" t="s">
        <v>454</v>
      </c>
      <c r="N2210" s="42" t="s">
        <v>8876</v>
      </c>
      <c r="O2210" s="42"/>
    </row>
    <row r="2211" spans="1:15" x14ac:dyDescent="0.3">
      <c r="A2211" s="42" t="s">
        <v>2968</v>
      </c>
      <c r="B2211" s="42" t="s">
        <v>3069</v>
      </c>
      <c r="C2211" s="43" t="s">
        <v>8878</v>
      </c>
      <c r="D2211" s="42" t="s">
        <v>142</v>
      </c>
      <c r="E2211" s="43" t="s">
        <v>2289</v>
      </c>
      <c r="F2211" s="42" t="s">
        <v>462</v>
      </c>
      <c r="G2211" s="42" t="s">
        <v>3068</v>
      </c>
      <c r="H2211" s="42" t="s">
        <v>70</v>
      </c>
      <c r="I2211" s="42" t="s">
        <v>3070</v>
      </c>
      <c r="J2211" s="42" t="s">
        <v>2554</v>
      </c>
      <c r="K2211" s="42" t="s">
        <v>231</v>
      </c>
      <c r="L2211" s="42" t="s">
        <v>275</v>
      </c>
      <c r="M2211" s="42" t="s">
        <v>465</v>
      </c>
      <c r="N2211" s="42" t="s">
        <v>8876</v>
      </c>
      <c r="O2211" s="42"/>
    </row>
    <row r="2212" spans="1:15" x14ac:dyDescent="0.3">
      <c r="A2212" s="42" t="s">
        <v>2968</v>
      </c>
      <c r="B2212" s="42" t="s">
        <v>3142</v>
      </c>
      <c r="C2212" s="43" t="s">
        <v>2556</v>
      </c>
      <c r="D2212" s="42" t="s">
        <v>142</v>
      </c>
      <c r="E2212" s="43" t="s">
        <v>2289</v>
      </c>
      <c r="F2212" s="42" t="s">
        <v>466</v>
      </c>
      <c r="G2212" s="42" t="s">
        <v>3141</v>
      </c>
      <c r="H2212" s="42" t="s">
        <v>70</v>
      </c>
      <c r="I2212" s="42" t="s">
        <v>3143</v>
      </c>
      <c r="J2212" s="42" t="s">
        <v>2554</v>
      </c>
      <c r="K2212" s="42" t="s">
        <v>231</v>
      </c>
      <c r="L2212" s="42" t="s">
        <v>275</v>
      </c>
      <c r="M2212" s="42" t="s">
        <v>465</v>
      </c>
      <c r="N2212" s="42" t="s">
        <v>8876</v>
      </c>
      <c r="O2212" s="42"/>
    </row>
    <row r="2213" spans="1:15" x14ac:dyDescent="0.3">
      <c r="A2213" s="42" t="s">
        <v>2968</v>
      </c>
      <c r="B2213" s="42" t="s">
        <v>3072</v>
      </c>
      <c r="C2213" s="43" t="s">
        <v>8878</v>
      </c>
      <c r="D2213" s="42" t="s">
        <v>142</v>
      </c>
      <c r="E2213" s="43" t="s">
        <v>2289</v>
      </c>
      <c r="F2213" s="42" t="s">
        <v>462</v>
      </c>
      <c r="G2213" s="42" t="s">
        <v>3071</v>
      </c>
      <c r="H2213" s="42" t="s">
        <v>70</v>
      </c>
      <c r="I2213" s="42" t="s">
        <v>3073</v>
      </c>
      <c r="J2213" s="42" t="s">
        <v>2554</v>
      </c>
      <c r="K2213" s="42" t="s">
        <v>231</v>
      </c>
      <c r="L2213" s="42" t="s">
        <v>275</v>
      </c>
      <c r="M2213" s="42" t="s">
        <v>465</v>
      </c>
      <c r="N2213" s="42" t="s">
        <v>8876</v>
      </c>
      <c r="O2213" s="42"/>
    </row>
    <row r="2214" spans="1:15" x14ac:dyDescent="0.3">
      <c r="A2214" s="42" t="s">
        <v>2968</v>
      </c>
      <c r="B2214" s="42" t="s">
        <v>3198</v>
      </c>
      <c r="C2214" s="43" t="s">
        <v>2556</v>
      </c>
      <c r="D2214" s="42" t="s">
        <v>142</v>
      </c>
      <c r="E2214" s="43" t="s">
        <v>2289</v>
      </c>
      <c r="F2214" s="42" t="s">
        <v>468</v>
      </c>
      <c r="G2214" s="42" t="s">
        <v>3197</v>
      </c>
      <c r="H2214" s="42" t="s">
        <v>70</v>
      </c>
      <c r="I2214" s="42" t="s">
        <v>3199</v>
      </c>
      <c r="J2214" s="42" t="s">
        <v>2554</v>
      </c>
      <c r="K2214" s="42" t="s">
        <v>231</v>
      </c>
      <c r="L2214" s="42" t="s">
        <v>275</v>
      </c>
      <c r="M2214" s="42" t="s">
        <v>465</v>
      </c>
      <c r="N2214" s="42" t="s">
        <v>8876</v>
      </c>
      <c r="O2214" s="42"/>
    </row>
    <row r="2215" spans="1:15" x14ac:dyDescent="0.3">
      <c r="A2215" s="42" t="s">
        <v>2968</v>
      </c>
      <c r="B2215" s="42" t="s">
        <v>5059</v>
      </c>
      <c r="C2215" s="43" t="s">
        <v>8878</v>
      </c>
      <c r="D2215" s="42" t="s">
        <v>142</v>
      </c>
      <c r="E2215" s="43" t="s">
        <v>2289</v>
      </c>
      <c r="F2215" s="42" t="s">
        <v>656</v>
      </c>
      <c r="G2215" s="42" t="s">
        <v>5058</v>
      </c>
      <c r="H2215" s="42" t="s">
        <v>70</v>
      </c>
      <c r="I2215" s="42" t="s">
        <v>5060</v>
      </c>
      <c r="J2215" s="42" t="s">
        <v>2554</v>
      </c>
      <c r="K2215" s="42" t="s">
        <v>231</v>
      </c>
      <c r="L2215" s="42" t="s">
        <v>275</v>
      </c>
      <c r="M2215" s="42" t="s">
        <v>8879</v>
      </c>
      <c r="N2215" s="42" t="s">
        <v>8876</v>
      </c>
      <c r="O2215" s="42"/>
    </row>
    <row r="2216" spans="1:15" x14ac:dyDescent="0.3">
      <c r="A2216" s="42" t="s">
        <v>2968</v>
      </c>
      <c r="B2216" s="42" t="s">
        <v>5062</v>
      </c>
      <c r="C2216" s="43" t="s">
        <v>8878</v>
      </c>
      <c r="D2216" s="42" t="s">
        <v>142</v>
      </c>
      <c r="E2216" s="43" t="s">
        <v>2289</v>
      </c>
      <c r="F2216" s="42" t="s">
        <v>656</v>
      </c>
      <c r="G2216" s="42" t="s">
        <v>5061</v>
      </c>
      <c r="H2216" s="42" t="s">
        <v>70</v>
      </c>
      <c r="I2216" s="42" t="s">
        <v>5063</v>
      </c>
      <c r="J2216" s="42" t="s">
        <v>2554</v>
      </c>
      <c r="K2216" s="42" t="s">
        <v>231</v>
      </c>
      <c r="L2216" s="42" t="s">
        <v>275</v>
      </c>
      <c r="M2216" s="42" t="s">
        <v>8879</v>
      </c>
      <c r="N2216" s="42" t="s">
        <v>8876</v>
      </c>
      <c r="O2216" s="42"/>
    </row>
    <row r="2217" spans="1:15" x14ac:dyDescent="0.3">
      <c r="A2217" s="42" t="s">
        <v>2968</v>
      </c>
      <c r="B2217" s="42" t="s">
        <v>6007</v>
      </c>
      <c r="C2217" s="43" t="s">
        <v>3048</v>
      </c>
      <c r="D2217" s="42" t="s">
        <v>142</v>
      </c>
      <c r="E2217" s="43" t="s">
        <v>2289</v>
      </c>
      <c r="F2217" s="42" t="s">
        <v>694</v>
      </c>
      <c r="G2217" s="42" t="s">
        <v>6006</v>
      </c>
      <c r="H2217" s="42" t="s">
        <v>70</v>
      </c>
      <c r="I2217" s="42" t="s">
        <v>6008</v>
      </c>
      <c r="J2217" s="42" t="s">
        <v>2554</v>
      </c>
      <c r="K2217" s="42" t="s">
        <v>231</v>
      </c>
      <c r="L2217" s="42" t="s">
        <v>275</v>
      </c>
      <c r="M2217" s="42" t="s">
        <v>9071</v>
      </c>
      <c r="N2217" s="42" t="s">
        <v>8876</v>
      </c>
      <c r="O2217" s="42"/>
    </row>
    <row r="2218" spans="1:15" x14ac:dyDescent="0.3">
      <c r="A2218" s="42" t="s">
        <v>2968</v>
      </c>
      <c r="B2218" s="42" t="s">
        <v>6010</v>
      </c>
      <c r="C2218" s="43" t="s">
        <v>2556</v>
      </c>
      <c r="D2218" s="42" t="s">
        <v>142</v>
      </c>
      <c r="E2218" s="43" t="s">
        <v>2289</v>
      </c>
      <c r="F2218" s="42" t="s">
        <v>694</v>
      </c>
      <c r="G2218" s="42" t="s">
        <v>6009</v>
      </c>
      <c r="H2218" s="42" t="s">
        <v>70</v>
      </c>
      <c r="I2218" s="42" t="s">
        <v>6011</v>
      </c>
      <c r="J2218" s="42" t="s">
        <v>2554</v>
      </c>
      <c r="K2218" s="42" t="s">
        <v>231</v>
      </c>
      <c r="L2218" s="42" t="s">
        <v>275</v>
      </c>
      <c r="M2218" s="42" t="s">
        <v>9071</v>
      </c>
      <c r="N2218" s="42" t="s">
        <v>8876</v>
      </c>
      <c r="O2218" s="42"/>
    </row>
    <row r="2219" spans="1:15" x14ac:dyDescent="0.3">
      <c r="A2219" s="42" t="s">
        <v>2968</v>
      </c>
      <c r="B2219" s="42" t="s">
        <v>5601</v>
      </c>
      <c r="C2219" s="43" t="s">
        <v>2556</v>
      </c>
      <c r="D2219" s="42" t="s">
        <v>142</v>
      </c>
      <c r="E2219" s="43" t="s">
        <v>2289</v>
      </c>
      <c r="F2219" s="42" t="s">
        <v>677</v>
      </c>
      <c r="G2219" s="42" t="s">
        <v>5600</v>
      </c>
      <c r="H2219" s="42" t="s">
        <v>70</v>
      </c>
      <c r="I2219" s="42" t="s">
        <v>5599</v>
      </c>
      <c r="J2219" s="42" t="s">
        <v>2554</v>
      </c>
      <c r="K2219" s="42" t="s">
        <v>231</v>
      </c>
      <c r="L2219" s="42" t="s">
        <v>275</v>
      </c>
      <c r="M2219" s="42" t="s">
        <v>9074</v>
      </c>
      <c r="N2219" s="42" t="s">
        <v>8876</v>
      </c>
      <c r="O2219" s="42"/>
    </row>
    <row r="2220" spans="1:15" x14ac:dyDescent="0.3">
      <c r="A2220" s="42" t="s">
        <v>2968</v>
      </c>
      <c r="B2220" s="42" t="s">
        <v>5351</v>
      </c>
      <c r="C2220" s="43" t="s">
        <v>2556</v>
      </c>
      <c r="D2220" s="42" t="s">
        <v>142</v>
      </c>
      <c r="E2220" s="43" t="s">
        <v>2289</v>
      </c>
      <c r="F2220" s="42" t="s">
        <v>666</v>
      </c>
      <c r="G2220" s="42" t="s">
        <v>5350</v>
      </c>
      <c r="H2220" s="42" t="s">
        <v>70</v>
      </c>
      <c r="I2220" s="42" t="s">
        <v>5352</v>
      </c>
      <c r="J2220" s="42" t="s">
        <v>2554</v>
      </c>
      <c r="K2220" s="42" t="s">
        <v>231</v>
      </c>
      <c r="L2220" s="42" t="s">
        <v>275</v>
      </c>
      <c r="M2220" s="42" t="s">
        <v>8879</v>
      </c>
      <c r="N2220" s="42" t="s">
        <v>8876</v>
      </c>
      <c r="O2220" s="42"/>
    </row>
    <row r="2221" spans="1:15" x14ac:dyDescent="0.3">
      <c r="A2221" s="42" t="s">
        <v>2968</v>
      </c>
      <c r="B2221" s="42" t="s">
        <v>5148</v>
      </c>
      <c r="C2221" s="43" t="s">
        <v>8878</v>
      </c>
      <c r="D2221" s="42" t="s">
        <v>142</v>
      </c>
      <c r="E2221" s="43" t="s">
        <v>2289</v>
      </c>
      <c r="F2221" s="42" t="s">
        <v>660</v>
      </c>
      <c r="G2221" s="42" t="s">
        <v>5147</v>
      </c>
      <c r="H2221" s="42" t="s">
        <v>70</v>
      </c>
      <c r="I2221" s="42" t="s">
        <v>5149</v>
      </c>
      <c r="J2221" s="42" t="s">
        <v>2554</v>
      </c>
      <c r="K2221" s="42" t="s">
        <v>231</v>
      </c>
      <c r="L2221" s="42" t="s">
        <v>275</v>
      </c>
      <c r="M2221" s="42" t="s">
        <v>8879</v>
      </c>
      <c r="N2221" s="42" t="s">
        <v>8876</v>
      </c>
      <c r="O2221" s="42"/>
    </row>
    <row r="2222" spans="1:15" x14ac:dyDescent="0.3">
      <c r="A2222" s="42" t="s">
        <v>2968</v>
      </c>
      <c r="B2222" s="42" t="s">
        <v>3038</v>
      </c>
      <c r="C2222" s="43" t="s">
        <v>2556</v>
      </c>
      <c r="D2222" s="42" t="s">
        <v>142</v>
      </c>
      <c r="E2222" s="43" t="s">
        <v>2289</v>
      </c>
      <c r="F2222" s="42" t="s">
        <v>458</v>
      </c>
      <c r="G2222" s="42" t="s">
        <v>3037</v>
      </c>
      <c r="H2222" s="42" t="s">
        <v>70</v>
      </c>
      <c r="I2222" s="42" t="s">
        <v>3039</v>
      </c>
      <c r="J2222" s="42" t="s">
        <v>2554</v>
      </c>
      <c r="K2222" s="42" t="s">
        <v>231</v>
      </c>
      <c r="L2222" s="42" t="s">
        <v>275</v>
      </c>
      <c r="M2222" s="42" t="s">
        <v>454</v>
      </c>
      <c r="N2222" s="42" t="s">
        <v>8876</v>
      </c>
      <c r="O2222" s="42"/>
    </row>
    <row r="2223" spans="1:15" x14ac:dyDescent="0.3">
      <c r="A2223" s="42" t="s">
        <v>2968</v>
      </c>
      <c r="B2223" s="42" t="s">
        <v>3041</v>
      </c>
      <c r="C2223" s="43" t="s">
        <v>2556</v>
      </c>
      <c r="D2223" s="42" t="s">
        <v>142</v>
      </c>
      <c r="E2223" s="43" t="s">
        <v>2289</v>
      </c>
      <c r="F2223" s="42" t="s">
        <v>458</v>
      </c>
      <c r="G2223" s="42" t="s">
        <v>3040</v>
      </c>
      <c r="H2223" s="42" t="s">
        <v>70</v>
      </c>
      <c r="I2223" s="42" t="s">
        <v>3042</v>
      </c>
      <c r="J2223" s="42" t="s">
        <v>2554</v>
      </c>
      <c r="K2223" s="42" t="s">
        <v>231</v>
      </c>
      <c r="L2223" s="42" t="s">
        <v>275</v>
      </c>
      <c r="M2223" s="42" t="s">
        <v>454</v>
      </c>
      <c r="N2223" s="42" t="s">
        <v>8876</v>
      </c>
      <c r="O2223" s="42"/>
    </row>
    <row r="2224" spans="1:15" x14ac:dyDescent="0.3">
      <c r="A2224" s="42" t="s">
        <v>2968</v>
      </c>
      <c r="B2224" s="42" t="s">
        <v>3054</v>
      </c>
      <c r="C2224" s="43" t="s">
        <v>3048</v>
      </c>
      <c r="D2224" s="42" t="s">
        <v>142</v>
      </c>
      <c r="E2224" s="43" t="s">
        <v>2289</v>
      </c>
      <c r="F2224" s="42" t="s">
        <v>460</v>
      </c>
      <c r="G2224" s="42" t="s">
        <v>3053</v>
      </c>
      <c r="H2224" s="42" t="s">
        <v>70</v>
      </c>
      <c r="I2224" s="42" t="s">
        <v>3055</v>
      </c>
      <c r="J2224" s="42" t="s">
        <v>2554</v>
      </c>
      <c r="K2224" s="42" t="s">
        <v>231</v>
      </c>
      <c r="L2224" s="42" t="s">
        <v>275</v>
      </c>
      <c r="M2224" s="42" t="s">
        <v>454</v>
      </c>
      <c r="N2224" s="42" t="s">
        <v>8876</v>
      </c>
      <c r="O2224" s="42"/>
    </row>
    <row r="2225" spans="1:15" x14ac:dyDescent="0.3">
      <c r="A2225" s="42" t="s">
        <v>2968</v>
      </c>
      <c r="B2225" s="42" t="s">
        <v>3057</v>
      </c>
      <c r="C2225" s="43" t="s">
        <v>3048</v>
      </c>
      <c r="D2225" s="42" t="s">
        <v>142</v>
      </c>
      <c r="E2225" s="43" t="s">
        <v>2289</v>
      </c>
      <c r="F2225" s="42" t="s">
        <v>460</v>
      </c>
      <c r="G2225" s="42" t="s">
        <v>3056</v>
      </c>
      <c r="H2225" s="42" t="s">
        <v>70</v>
      </c>
      <c r="I2225" s="42" t="s">
        <v>3058</v>
      </c>
      <c r="J2225" s="42" t="s">
        <v>2554</v>
      </c>
      <c r="K2225" s="42" t="s">
        <v>231</v>
      </c>
      <c r="L2225" s="42" t="s">
        <v>275</v>
      </c>
      <c r="M2225" s="42" t="s">
        <v>454</v>
      </c>
      <c r="N2225" s="42" t="s">
        <v>8876</v>
      </c>
      <c r="O2225" s="42"/>
    </row>
    <row r="2226" spans="1:15" x14ac:dyDescent="0.3">
      <c r="A2226" s="42" t="s">
        <v>2968</v>
      </c>
      <c r="B2226" s="42" t="s">
        <v>3002</v>
      </c>
      <c r="C2226" s="43" t="s">
        <v>2556</v>
      </c>
      <c r="D2226" s="42" t="s">
        <v>142</v>
      </c>
      <c r="E2226" s="43" t="s">
        <v>2289</v>
      </c>
      <c r="F2226" s="42" t="s">
        <v>458</v>
      </c>
      <c r="G2226" s="42" t="s">
        <v>3001</v>
      </c>
      <c r="H2226" s="42" t="s">
        <v>70</v>
      </c>
      <c r="I2226" s="42" t="s">
        <v>3003</v>
      </c>
      <c r="J2226" s="42" t="s">
        <v>2554</v>
      </c>
      <c r="K2226" s="42" t="s">
        <v>231</v>
      </c>
      <c r="L2226" s="42" t="s">
        <v>275</v>
      </c>
      <c r="M2226" s="42" t="s">
        <v>454</v>
      </c>
      <c r="N2226" s="42" t="s">
        <v>8876</v>
      </c>
      <c r="O2226" s="42"/>
    </row>
    <row r="2227" spans="1:15" x14ac:dyDescent="0.3">
      <c r="A2227" s="42" t="s">
        <v>2968</v>
      </c>
      <c r="B2227" s="42" t="s">
        <v>3060</v>
      </c>
      <c r="C2227" s="43" t="s">
        <v>3048</v>
      </c>
      <c r="D2227" s="42" t="s">
        <v>142</v>
      </c>
      <c r="E2227" s="43" t="s">
        <v>2289</v>
      </c>
      <c r="F2227" s="42" t="s">
        <v>460</v>
      </c>
      <c r="G2227" s="42" t="s">
        <v>3059</v>
      </c>
      <c r="H2227" s="42" t="s">
        <v>70</v>
      </c>
      <c r="I2227" s="42" t="s">
        <v>3061</v>
      </c>
      <c r="J2227" s="42" t="s">
        <v>2554</v>
      </c>
      <c r="K2227" s="42" t="s">
        <v>231</v>
      </c>
      <c r="L2227" s="42" t="s">
        <v>275</v>
      </c>
      <c r="M2227" s="42" t="s">
        <v>454</v>
      </c>
      <c r="N2227" s="42" t="s">
        <v>8876</v>
      </c>
      <c r="O2227" s="42"/>
    </row>
    <row r="2228" spans="1:15" x14ac:dyDescent="0.3">
      <c r="A2228" s="42" t="s">
        <v>2968</v>
      </c>
      <c r="B2228" s="42" t="s">
        <v>3063</v>
      </c>
      <c r="C2228" s="43" t="s">
        <v>3048</v>
      </c>
      <c r="D2228" s="42" t="s">
        <v>142</v>
      </c>
      <c r="E2228" s="43" t="s">
        <v>2289</v>
      </c>
      <c r="F2228" s="42" t="s">
        <v>460</v>
      </c>
      <c r="G2228" s="42" t="s">
        <v>3062</v>
      </c>
      <c r="H2228" s="42" t="s">
        <v>70</v>
      </c>
      <c r="I2228" s="42" t="s">
        <v>3064</v>
      </c>
      <c r="J2228" s="42" t="s">
        <v>2554</v>
      </c>
      <c r="K2228" s="42" t="s">
        <v>231</v>
      </c>
      <c r="L2228" s="42" t="s">
        <v>275</v>
      </c>
      <c r="M2228" s="42" t="s">
        <v>454</v>
      </c>
      <c r="N2228" s="42" t="s">
        <v>8876</v>
      </c>
      <c r="O2228" s="42"/>
    </row>
    <row r="2229" spans="1:15" x14ac:dyDescent="0.3">
      <c r="A2229" s="42" t="s">
        <v>2968</v>
      </c>
      <c r="B2229" s="42" t="s">
        <v>3005</v>
      </c>
      <c r="C2229" s="43" t="s">
        <v>2556</v>
      </c>
      <c r="D2229" s="42" t="s">
        <v>142</v>
      </c>
      <c r="E2229" s="43" t="s">
        <v>2289</v>
      </c>
      <c r="F2229" s="42" t="s">
        <v>458</v>
      </c>
      <c r="G2229" s="42" t="s">
        <v>3004</v>
      </c>
      <c r="H2229" s="42" t="s">
        <v>70</v>
      </c>
      <c r="I2229" s="42" t="s">
        <v>3006</v>
      </c>
      <c r="J2229" s="42" t="s">
        <v>2554</v>
      </c>
      <c r="K2229" s="42" t="s">
        <v>231</v>
      </c>
      <c r="L2229" s="42" t="s">
        <v>275</v>
      </c>
      <c r="M2229" s="42" t="s">
        <v>454</v>
      </c>
      <c r="N2229" s="42" t="s">
        <v>8876</v>
      </c>
      <c r="O2229" s="42"/>
    </row>
    <row r="2230" spans="1:15" x14ac:dyDescent="0.3">
      <c r="A2230" s="42" t="s">
        <v>2968</v>
      </c>
      <c r="B2230" s="42" t="s">
        <v>3008</v>
      </c>
      <c r="C2230" s="43" t="s">
        <v>2556</v>
      </c>
      <c r="D2230" s="42" t="s">
        <v>142</v>
      </c>
      <c r="E2230" s="43" t="s">
        <v>2289</v>
      </c>
      <c r="F2230" s="42" t="s">
        <v>458</v>
      </c>
      <c r="G2230" s="42" t="s">
        <v>3007</v>
      </c>
      <c r="H2230" s="42" t="s">
        <v>70</v>
      </c>
      <c r="I2230" s="42" t="s">
        <v>3009</v>
      </c>
      <c r="J2230" s="42" t="s">
        <v>2554</v>
      </c>
      <c r="K2230" s="42" t="s">
        <v>231</v>
      </c>
      <c r="L2230" s="42" t="s">
        <v>275</v>
      </c>
      <c r="M2230" s="42" t="s">
        <v>454</v>
      </c>
      <c r="N2230" s="42" t="s">
        <v>8876</v>
      </c>
      <c r="O2230" s="42"/>
    </row>
    <row r="2231" spans="1:15" x14ac:dyDescent="0.3">
      <c r="A2231" s="42" t="s">
        <v>2968</v>
      </c>
      <c r="B2231" s="42" t="s">
        <v>3044</v>
      </c>
      <c r="C2231" s="43" t="s">
        <v>2556</v>
      </c>
      <c r="D2231" s="42" t="s">
        <v>142</v>
      </c>
      <c r="E2231" s="43" t="s">
        <v>2289</v>
      </c>
      <c r="F2231" s="42" t="s">
        <v>460</v>
      </c>
      <c r="G2231" s="42" t="s">
        <v>3043</v>
      </c>
      <c r="H2231" s="42" t="s">
        <v>70</v>
      </c>
      <c r="I2231" s="42" t="s">
        <v>3045</v>
      </c>
      <c r="J2231" s="42" t="s">
        <v>2554</v>
      </c>
      <c r="K2231" s="42" t="s">
        <v>231</v>
      </c>
      <c r="L2231" s="42" t="s">
        <v>275</v>
      </c>
      <c r="M2231" s="42" t="s">
        <v>454</v>
      </c>
      <c r="N2231" s="42" t="s">
        <v>8876</v>
      </c>
      <c r="O2231" s="42"/>
    </row>
    <row r="2232" spans="1:15" x14ac:dyDescent="0.3">
      <c r="A2232" s="42" t="s">
        <v>2968</v>
      </c>
      <c r="B2232" s="42" t="s">
        <v>2969</v>
      </c>
      <c r="C2232" s="43" t="s">
        <v>8878</v>
      </c>
      <c r="D2232" s="42" t="s">
        <v>142</v>
      </c>
      <c r="E2232" s="43" t="s">
        <v>2289</v>
      </c>
      <c r="F2232" s="42" t="s">
        <v>455</v>
      </c>
      <c r="G2232" s="42" t="s">
        <v>2967</v>
      </c>
      <c r="H2232" s="42" t="s">
        <v>70</v>
      </c>
      <c r="I2232" s="42" t="s">
        <v>2970</v>
      </c>
      <c r="J2232" s="42" t="s">
        <v>2554</v>
      </c>
      <c r="K2232" s="42" t="s">
        <v>231</v>
      </c>
      <c r="L2232" s="42" t="s">
        <v>275</v>
      </c>
      <c r="M2232" s="42" t="s">
        <v>454</v>
      </c>
      <c r="N2232" s="42" t="s">
        <v>8876</v>
      </c>
      <c r="O2232" s="42"/>
    </row>
    <row r="2233" spans="1:15" x14ac:dyDescent="0.3">
      <c r="A2233" s="42" t="s">
        <v>2968</v>
      </c>
      <c r="B2233" s="42" t="s">
        <v>2972</v>
      </c>
      <c r="C2233" s="43" t="s">
        <v>8878</v>
      </c>
      <c r="D2233" s="42" t="s">
        <v>142</v>
      </c>
      <c r="E2233" s="43" t="s">
        <v>2289</v>
      </c>
      <c r="F2233" s="42" t="s">
        <v>455</v>
      </c>
      <c r="G2233" s="42" t="s">
        <v>2971</v>
      </c>
      <c r="H2233" s="42" t="s">
        <v>70</v>
      </c>
      <c r="I2233" s="42" t="s">
        <v>2973</v>
      </c>
      <c r="J2233" s="42" t="s">
        <v>2554</v>
      </c>
      <c r="K2233" s="42" t="s">
        <v>231</v>
      </c>
      <c r="L2233" s="42" t="s">
        <v>275</v>
      </c>
      <c r="M2233" s="42" t="s">
        <v>454</v>
      </c>
      <c r="N2233" s="42" t="s">
        <v>8876</v>
      </c>
      <c r="O2233" s="42"/>
    </row>
    <row r="2234" spans="1:15" x14ac:dyDescent="0.3">
      <c r="A2234" s="42" t="s">
        <v>2968</v>
      </c>
      <c r="B2234" s="42" t="s">
        <v>3066</v>
      </c>
      <c r="C2234" s="43" t="s">
        <v>3048</v>
      </c>
      <c r="D2234" s="42" t="s">
        <v>142</v>
      </c>
      <c r="E2234" s="43" t="s">
        <v>2289</v>
      </c>
      <c r="F2234" s="42" t="s">
        <v>460</v>
      </c>
      <c r="G2234" s="45" t="s">
        <v>3065</v>
      </c>
      <c r="H2234" s="42" t="s">
        <v>218</v>
      </c>
      <c r="I2234" s="42" t="s">
        <v>3067</v>
      </c>
      <c r="J2234" s="42" t="s">
        <v>2554</v>
      </c>
      <c r="K2234" s="42" t="s">
        <v>231</v>
      </c>
      <c r="L2234" s="42" t="s">
        <v>275</v>
      </c>
      <c r="M2234" s="304" t="s">
        <v>454</v>
      </c>
      <c r="N2234" s="42" t="s">
        <v>8876</v>
      </c>
      <c r="O2234" s="42" t="s">
        <v>10225</v>
      </c>
    </row>
    <row r="2235" spans="1:15" x14ac:dyDescent="0.3">
      <c r="A2235" s="42" t="s">
        <v>2968</v>
      </c>
      <c r="B2235" s="42" t="s">
        <v>2975</v>
      </c>
      <c r="C2235" s="43" t="s">
        <v>8878</v>
      </c>
      <c r="D2235" s="42" t="s">
        <v>142</v>
      </c>
      <c r="E2235" s="43" t="s">
        <v>2289</v>
      </c>
      <c r="F2235" s="42" t="s">
        <v>455</v>
      </c>
      <c r="G2235" s="42" t="s">
        <v>2974</v>
      </c>
      <c r="H2235" s="42" t="s">
        <v>70</v>
      </c>
      <c r="I2235" s="42" t="s">
        <v>2976</v>
      </c>
      <c r="J2235" s="42" t="s">
        <v>2554</v>
      </c>
      <c r="K2235" s="42" t="s">
        <v>231</v>
      </c>
      <c r="L2235" s="42" t="s">
        <v>275</v>
      </c>
      <c r="M2235" s="42" t="s">
        <v>454</v>
      </c>
      <c r="N2235" s="42" t="s">
        <v>8876</v>
      </c>
      <c r="O2235" s="42"/>
    </row>
    <row r="2236" spans="1:15" x14ac:dyDescent="0.3">
      <c r="A2236" s="42" t="s">
        <v>2968</v>
      </c>
      <c r="B2236" s="42" t="s">
        <v>3023</v>
      </c>
      <c r="C2236" s="43" t="s">
        <v>2556</v>
      </c>
      <c r="D2236" s="42" t="s">
        <v>142</v>
      </c>
      <c r="E2236" s="43" t="s">
        <v>2289</v>
      </c>
      <c r="F2236" s="42" t="s">
        <v>458</v>
      </c>
      <c r="G2236" s="42" t="s">
        <v>3022</v>
      </c>
      <c r="H2236" s="42" t="s">
        <v>70</v>
      </c>
      <c r="I2236" s="42" t="s">
        <v>3024</v>
      </c>
      <c r="J2236" s="42" t="s">
        <v>2554</v>
      </c>
      <c r="K2236" s="42" t="s">
        <v>231</v>
      </c>
      <c r="L2236" s="42" t="s">
        <v>275</v>
      </c>
      <c r="M2236" s="42" t="s">
        <v>454</v>
      </c>
      <c r="N2236" s="42" t="s">
        <v>8876</v>
      </c>
      <c r="O2236" s="42"/>
    </row>
    <row r="2237" spans="1:15" x14ac:dyDescent="0.3">
      <c r="A2237" s="42" t="s">
        <v>2968</v>
      </c>
      <c r="B2237" s="42" t="s">
        <v>3366</v>
      </c>
      <c r="C2237" s="43" t="s">
        <v>8878</v>
      </c>
      <c r="D2237" s="42" t="s">
        <v>142</v>
      </c>
      <c r="E2237" s="43" t="s">
        <v>2289</v>
      </c>
      <c r="F2237" s="42" t="s">
        <v>492</v>
      </c>
      <c r="G2237" s="42" t="s">
        <v>3365</v>
      </c>
      <c r="H2237" s="42" t="s">
        <v>70</v>
      </c>
      <c r="I2237" s="42" t="s">
        <v>3367</v>
      </c>
      <c r="J2237" s="42" t="s">
        <v>2554</v>
      </c>
      <c r="K2237" s="42" t="s">
        <v>231</v>
      </c>
      <c r="L2237" s="42" t="s">
        <v>275</v>
      </c>
      <c r="M2237" s="42" t="s">
        <v>495</v>
      </c>
      <c r="N2237" s="42" t="s">
        <v>8876</v>
      </c>
      <c r="O2237" s="42"/>
    </row>
    <row r="2238" spans="1:15" x14ac:dyDescent="0.3">
      <c r="A2238" s="42" t="s">
        <v>2720</v>
      </c>
      <c r="B2238" s="42" t="s">
        <v>2787</v>
      </c>
      <c r="C2238" s="43" t="s">
        <v>2556</v>
      </c>
      <c r="D2238" s="42" t="s">
        <v>142</v>
      </c>
      <c r="E2238" s="43" t="s">
        <v>2289</v>
      </c>
      <c r="F2238" s="42" t="s">
        <v>443</v>
      </c>
      <c r="G2238" s="42" t="s">
        <v>2786</v>
      </c>
      <c r="H2238" s="42" t="s">
        <v>70</v>
      </c>
      <c r="I2238" s="42" t="s">
        <v>2788</v>
      </c>
      <c r="J2238" s="42" t="s">
        <v>2554</v>
      </c>
      <c r="K2238" s="42" t="s">
        <v>231</v>
      </c>
      <c r="L2238" s="42" t="s">
        <v>275</v>
      </c>
      <c r="M2238" s="42" t="s">
        <v>442</v>
      </c>
      <c r="N2238" s="42" t="s">
        <v>8876</v>
      </c>
      <c r="O2238" s="42"/>
    </row>
    <row r="2239" spans="1:15" x14ac:dyDescent="0.3">
      <c r="A2239" s="42" t="s">
        <v>2720</v>
      </c>
      <c r="B2239" s="42" t="s">
        <v>3239</v>
      </c>
      <c r="C2239" s="43" t="s">
        <v>8878</v>
      </c>
      <c r="D2239" s="42" t="s">
        <v>142</v>
      </c>
      <c r="E2239" s="43" t="s">
        <v>2289</v>
      </c>
      <c r="F2239" s="42" t="s">
        <v>472</v>
      </c>
      <c r="G2239" s="42" t="s">
        <v>3238</v>
      </c>
      <c r="H2239" s="42" t="s">
        <v>70</v>
      </c>
      <c r="I2239" s="42" t="s">
        <v>3240</v>
      </c>
      <c r="J2239" s="42" t="s">
        <v>2554</v>
      </c>
      <c r="K2239" s="42" t="s">
        <v>231</v>
      </c>
      <c r="L2239" s="42" t="s">
        <v>275</v>
      </c>
      <c r="M2239" s="42" t="s">
        <v>475</v>
      </c>
      <c r="N2239" s="42" t="s">
        <v>8876</v>
      </c>
      <c r="O2239" s="42"/>
    </row>
    <row r="2240" spans="1:15" x14ac:dyDescent="0.3">
      <c r="A2240" s="42" t="s">
        <v>2720</v>
      </c>
      <c r="B2240" s="42" t="s">
        <v>2863</v>
      </c>
      <c r="C2240" s="43" t="s">
        <v>8878</v>
      </c>
      <c r="D2240" s="42" t="s">
        <v>142</v>
      </c>
      <c r="E2240" s="43" t="s">
        <v>2289</v>
      </c>
      <c r="F2240" s="42" t="s">
        <v>451</v>
      </c>
      <c r="G2240" s="42" t="s">
        <v>2862</v>
      </c>
      <c r="H2240" s="42" t="s">
        <v>70</v>
      </c>
      <c r="I2240" s="42" t="s">
        <v>2864</v>
      </c>
      <c r="J2240" s="42" t="s">
        <v>2554</v>
      </c>
      <c r="K2240" s="42" t="s">
        <v>231</v>
      </c>
      <c r="L2240" s="42" t="s">
        <v>275</v>
      </c>
      <c r="M2240" s="42" t="s">
        <v>454</v>
      </c>
      <c r="N2240" s="42" t="s">
        <v>8876</v>
      </c>
      <c r="O2240" s="42"/>
    </row>
    <row r="2241" spans="1:15" x14ac:dyDescent="0.3">
      <c r="A2241" s="42" t="s">
        <v>2720</v>
      </c>
      <c r="B2241" s="42" t="s">
        <v>3296</v>
      </c>
      <c r="C2241" s="43" t="s">
        <v>8878</v>
      </c>
      <c r="D2241" s="42" t="s">
        <v>142</v>
      </c>
      <c r="E2241" s="43" t="s">
        <v>2289</v>
      </c>
      <c r="F2241" s="42" t="s">
        <v>482</v>
      </c>
      <c r="G2241" s="42" t="s">
        <v>3295</v>
      </c>
      <c r="H2241" s="42" t="s">
        <v>70</v>
      </c>
      <c r="I2241" s="42" t="s">
        <v>3297</v>
      </c>
      <c r="J2241" s="42" t="s">
        <v>2554</v>
      </c>
      <c r="K2241" s="42" t="s">
        <v>231</v>
      </c>
      <c r="L2241" s="42" t="s">
        <v>275</v>
      </c>
      <c r="M2241" s="42" t="s">
        <v>430</v>
      </c>
      <c r="N2241" s="42" t="s">
        <v>8876</v>
      </c>
      <c r="O2241" s="42"/>
    </row>
    <row r="2242" spans="1:15" x14ac:dyDescent="0.3">
      <c r="A2242" s="42" t="s">
        <v>2720</v>
      </c>
      <c r="B2242" s="42" t="s">
        <v>2873</v>
      </c>
      <c r="C2242" s="43" t="s">
        <v>8878</v>
      </c>
      <c r="D2242" s="42" t="s">
        <v>142</v>
      </c>
      <c r="E2242" s="43" t="s">
        <v>2289</v>
      </c>
      <c r="F2242" s="42" t="s">
        <v>451</v>
      </c>
      <c r="G2242" s="42" t="s">
        <v>2872</v>
      </c>
      <c r="H2242" s="42" t="s">
        <v>70</v>
      </c>
      <c r="I2242" s="42" t="s">
        <v>2874</v>
      </c>
      <c r="J2242" s="42" t="s">
        <v>2554</v>
      </c>
      <c r="K2242" s="42" t="s">
        <v>231</v>
      </c>
      <c r="L2242" s="42" t="s">
        <v>275</v>
      </c>
      <c r="M2242" s="42" t="s">
        <v>454</v>
      </c>
      <c r="N2242" s="42" t="s">
        <v>8876</v>
      </c>
      <c r="O2242" s="42"/>
    </row>
    <row r="2243" spans="1:15" x14ac:dyDescent="0.3">
      <c r="A2243" s="42" t="s">
        <v>2720</v>
      </c>
      <c r="B2243" s="42" t="s">
        <v>4083</v>
      </c>
      <c r="C2243" s="43" t="s">
        <v>8878</v>
      </c>
      <c r="D2243" s="42" t="s">
        <v>142</v>
      </c>
      <c r="E2243" s="43" t="s">
        <v>2289</v>
      </c>
      <c r="F2243" s="42" t="s">
        <v>572</v>
      </c>
      <c r="G2243" s="42" t="s">
        <v>4082</v>
      </c>
      <c r="H2243" s="42" t="s">
        <v>70</v>
      </c>
      <c r="I2243" s="42" t="s">
        <v>4084</v>
      </c>
      <c r="J2243" s="42" t="s">
        <v>2554</v>
      </c>
      <c r="K2243" s="42" t="s">
        <v>231</v>
      </c>
      <c r="L2243" s="42" t="s">
        <v>275</v>
      </c>
      <c r="M2243" s="42" t="s">
        <v>575</v>
      </c>
      <c r="N2243" s="42" t="s">
        <v>8876</v>
      </c>
      <c r="O2243" s="42"/>
    </row>
    <row r="2244" spans="1:15" x14ac:dyDescent="0.3">
      <c r="A2244" s="42" t="s">
        <v>2720</v>
      </c>
      <c r="B2244" s="42" t="s">
        <v>2876</v>
      </c>
      <c r="C2244" s="43" t="s">
        <v>8878</v>
      </c>
      <c r="D2244" s="42" t="s">
        <v>142</v>
      </c>
      <c r="E2244" s="43" t="s">
        <v>2289</v>
      </c>
      <c r="F2244" s="42" t="s">
        <v>451</v>
      </c>
      <c r="G2244" s="42" t="s">
        <v>2875</v>
      </c>
      <c r="H2244" s="42" t="s">
        <v>70</v>
      </c>
      <c r="I2244" s="42" t="s">
        <v>2877</v>
      </c>
      <c r="J2244" s="42" t="s">
        <v>2554</v>
      </c>
      <c r="K2244" s="42" t="s">
        <v>231</v>
      </c>
      <c r="L2244" s="42" t="s">
        <v>275</v>
      </c>
      <c r="M2244" s="42" t="s">
        <v>454</v>
      </c>
      <c r="N2244" s="42" t="s">
        <v>8876</v>
      </c>
      <c r="O2244" s="42"/>
    </row>
    <row r="2245" spans="1:15" x14ac:dyDescent="0.3">
      <c r="A2245" s="42" t="s">
        <v>2720</v>
      </c>
      <c r="B2245" s="42" t="s">
        <v>2721</v>
      </c>
      <c r="C2245" s="43" t="s">
        <v>8878</v>
      </c>
      <c r="D2245" s="42" t="s">
        <v>142</v>
      </c>
      <c r="E2245" s="43" t="s">
        <v>2289</v>
      </c>
      <c r="F2245" s="42" t="s">
        <v>436</v>
      </c>
      <c r="G2245" s="42" t="s">
        <v>2719</v>
      </c>
      <c r="H2245" s="42" t="s">
        <v>70</v>
      </c>
      <c r="I2245" s="42" t="s">
        <v>2722</v>
      </c>
      <c r="J2245" s="42" t="s">
        <v>2554</v>
      </c>
      <c r="K2245" s="42" t="s">
        <v>231</v>
      </c>
      <c r="L2245" s="42" t="s">
        <v>275</v>
      </c>
      <c r="M2245" s="42" t="s">
        <v>442</v>
      </c>
      <c r="N2245" s="42" t="s">
        <v>8876</v>
      </c>
      <c r="O2245" s="42"/>
    </row>
    <row r="2246" spans="1:15" x14ac:dyDescent="0.3">
      <c r="A2246" s="42" t="s">
        <v>2720</v>
      </c>
      <c r="B2246" s="42" t="s">
        <v>5365</v>
      </c>
      <c r="C2246" s="43" t="s">
        <v>2556</v>
      </c>
      <c r="D2246" s="42" t="s">
        <v>142</v>
      </c>
      <c r="E2246" s="43" t="s">
        <v>2289</v>
      </c>
      <c r="F2246" s="42" t="s">
        <v>668</v>
      </c>
      <c r="G2246" s="42" t="s">
        <v>5364</v>
      </c>
      <c r="H2246" s="42" t="s">
        <v>70</v>
      </c>
      <c r="I2246" s="42" t="s">
        <v>5366</v>
      </c>
      <c r="J2246" s="42" t="s">
        <v>2554</v>
      </c>
      <c r="K2246" s="42" t="s">
        <v>231</v>
      </c>
      <c r="L2246" s="42" t="s">
        <v>275</v>
      </c>
      <c r="M2246" s="42" t="s">
        <v>8879</v>
      </c>
      <c r="N2246" s="42" t="s">
        <v>8876</v>
      </c>
      <c r="O2246" s="42"/>
    </row>
    <row r="2247" spans="1:15" x14ac:dyDescent="0.3">
      <c r="A2247" s="42" t="s">
        <v>2720</v>
      </c>
      <c r="B2247" s="42" t="s">
        <v>3253</v>
      </c>
      <c r="C2247" s="43" t="s">
        <v>8878</v>
      </c>
      <c r="D2247" s="42" t="s">
        <v>142</v>
      </c>
      <c r="E2247" s="43" t="s">
        <v>2289</v>
      </c>
      <c r="F2247" s="42" t="s">
        <v>472</v>
      </c>
      <c r="G2247" s="42" t="s">
        <v>3252</v>
      </c>
      <c r="H2247" s="42" t="s">
        <v>70</v>
      </c>
      <c r="I2247" s="42" t="s">
        <v>3254</v>
      </c>
      <c r="J2247" s="42" t="s">
        <v>2554</v>
      </c>
      <c r="K2247" s="42" t="s">
        <v>231</v>
      </c>
      <c r="L2247" s="42" t="s">
        <v>275</v>
      </c>
      <c r="M2247" s="42" t="s">
        <v>475</v>
      </c>
      <c r="N2247" s="42" t="s">
        <v>8876</v>
      </c>
      <c r="O2247" s="42"/>
    </row>
    <row r="2248" spans="1:15" x14ac:dyDescent="0.3">
      <c r="A2248" s="42" t="s">
        <v>2720</v>
      </c>
      <c r="B2248" s="42" t="s">
        <v>4089</v>
      </c>
      <c r="C2248" s="43" t="s">
        <v>8878</v>
      </c>
      <c r="D2248" s="42" t="s">
        <v>142</v>
      </c>
      <c r="E2248" s="43" t="s">
        <v>2289</v>
      </c>
      <c r="F2248" s="42" t="s">
        <v>572</v>
      </c>
      <c r="G2248" s="42" t="s">
        <v>4088</v>
      </c>
      <c r="H2248" s="42" t="s">
        <v>70</v>
      </c>
      <c r="I2248" s="42" t="s">
        <v>4090</v>
      </c>
      <c r="J2248" s="42" t="s">
        <v>2554</v>
      </c>
      <c r="K2248" s="42" t="s">
        <v>231</v>
      </c>
      <c r="L2248" s="42" t="s">
        <v>275</v>
      </c>
      <c r="M2248" s="42" t="s">
        <v>575</v>
      </c>
      <c r="N2248" s="42" t="s">
        <v>8876</v>
      </c>
      <c r="O2248" s="42"/>
    </row>
    <row r="2249" spans="1:15" x14ac:dyDescent="0.3">
      <c r="A2249" s="42" t="s">
        <v>2720</v>
      </c>
      <c r="B2249" s="42" t="s">
        <v>4107</v>
      </c>
      <c r="C2249" s="43" t="s">
        <v>2556</v>
      </c>
      <c r="D2249" s="42" t="s">
        <v>142</v>
      </c>
      <c r="E2249" s="43" t="s">
        <v>2289</v>
      </c>
      <c r="F2249" s="42" t="s">
        <v>572</v>
      </c>
      <c r="G2249" s="42" t="s">
        <v>4106</v>
      </c>
      <c r="H2249" s="42" t="s">
        <v>70</v>
      </c>
      <c r="I2249" s="42" t="s">
        <v>4108</v>
      </c>
      <c r="J2249" s="42" t="s">
        <v>2554</v>
      </c>
      <c r="K2249" s="42" t="s">
        <v>231</v>
      </c>
      <c r="L2249" s="42" t="s">
        <v>275</v>
      </c>
      <c r="M2249" s="42" t="s">
        <v>575</v>
      </c>
      <c r="N2249" s="42" t="s">
        <v>8876</v>
      </c>
      <c r="O2249" s="42"/>
    </row>
    <row r="2250" spans="1:15" x14ac:dyDescent="0.3">
      <c r="A2250" s="42" t="s">
        <v>2720</v>
      </c>
      <c r="B2250" s="42" t="s">
        <v>4172</v>
      </c>
      <c r="C2250" s="43" t="s">
        <v>8878</v>
      </c>
      <c r="D2250" s="42" t="s">
        <v>142</v>
      </c>
      <c r="E2250" s="43" t="s">
        <v>2289</v>
      </c>
      <c r="F2250" s="42" t="s">
        <v>582</v>
      </c>
      <c r="G2250" s="42" t="s">
        <v>4171</v>
      </c>
      <c r="H2250" s="42" t="s">
        <v>70</v>
      </c>
      <c r="I2250" s="42" t="s">
        <v>4173</v>
      </c>
      <c r="J2250" s="42" t="s">
        <v>2554</v>
      </c>
      <c r="K2250" s="42" t="s">
        <v>231</v>
      </c>
      <c r="L2250" s="42" t="s">
        <v>275</v>
      </c>
      <c r="M2250" s="42" t="s">
        <v>585</v>
      </c>
      <c r="N2250" s="42" t="s">
        <v>8876</v>
      </c>
      <c r="O2250" s="42"/>
    </row>
    <row r="2251" spans="1:15" x14ac:dyDescent="0.3">
      <c r="A2251" s="42" t="s">
        <v>2720</v>
      </c>
      <c r="B2251" s="42" t="s">
        <v>4175</v>
      </c>
      <c r="C2251" s="43" t="s">
        <v>8878</v>
      </c>
      <c r="D2251" s="42" t="s">
        <v>142</v>
      </c>
      <c r="E2251" s="43" t="s">
        <v>2289</v>
      </c>
      <c r="F2251" s="42" t="s">
        <v>582</v>
      </c>
      <c r="G2251" s="42" t="s">
        <v>4174</v>
      </c>
      <c r="H2251" s="42" t="s">
        <v>70</v>
      </c>
      <c r="I2251" s="42" t="s">
        <v>4176</v>
      </c>
      <c r="J2251" s="42" t="s">
        <v>2554</v>
      </c>
      <c r="K2251" s="42" t="s">
        <v>231</v>
      </c>
      <c r="L2251" s="42" t="s">
        <v>275</v>
      </c>
      <c r="M2251" s="42" t="s">
        <v>585</v>
      </c>
      <c r="N2251" s="42" t="s">
        <v>8876</v>
      </c>
      <c r="O2251" s="42"/>
    </row>
    <row r="2252" spans="1:15" x14ac:dyDescent="0.3">
      <c r="A2252" s="42" t="s">
        <v>2720</v>
      </c>
      <c r="B2252" s="42" t="s">
        <v>4178</v>
      </c>
      <c r="C2252" s="43" t="s">
        <v>8878</v>
      </c>
      <c r="D2252" s="42" t="s">
        <v>142</v>
      </c>
      <c r="E2252" s="43" t="s">
        <v>2289</v>
      </c>
      <c r="F2252" s="42" t="s">
        <v>582</v>
      </c>
      <c r="G2252" s="42" t="s">
        <v>4177</v>
      </c>
      <c r="H2252" s="42" t="s">
        <v>70</v>
      </c>
      <c r="I2252" s="42" t="s">
        <v>4179</v>
      </c>
      <c r="J2252" s="42" t="s">
        <v>2554</v>
      </c>
      <c r="K2252" s="42" t="s">
        <v>231</v>
      </c>
      <c r="L2252" s="42" t="s">
        <v>275</v>
      </c>
      <c r="M2252" s="42" t="s">
        <v>585</v>
      </c>
      <c r="N2252" s="42" t="s">
        <v>8876</v>
      </c>
      <c r="O2252" s="42"/>
    </row>
    <row r="2253" spans="1:15" x14ac:dyDescent="0.3">
      <c r="A2253" s="42" t="s">
        <v>2720</v>
      </c>
      <c r="B2253" s="42" t="s">
        <v>4181</v>
      </c>
      <c r="C2253" s="43" t="s">
        <v>8878</v>
      </c>
      <c r="D2253" s="42" t="s">
        <v>142</v>
      </c>
      <c r="E2253" s="43" t="s">
        <v>2289</v>
      </c>
      <c r="F2253" s="42" t="s">
        <v>582</v>
      </c>
      <c r="G2253" s="42" t="s">
        <v>4180</v>
      </c>
      <c r="H2253" s="42" t="s">
        <v>70</v>
      </c>
      <c r="I2253" s="42" t="s">
        <v>4182</v>
      </c>
      <c r="J2253" s="42" t="s">
        <v>2554</v>
      </c>
      <c r="K2253" s="42" t="s">
        <v>231</v>
      </c>
      <c r="L2253" s="42" t="s">
        <v>275</v>
      </c>
      <c r="M2253" s="42" t="s">
        <v>585</v>
      </c>
      <c r="N2253" s="42" t="s">
        <v>8876</v>
      </c>
      <c r="O2253" s="42"/>
    </row>
    <row r="2254" spans="1:15" x14ac:dyDescent="0.3">
      <c r="A2254" s="42" t="s">
        <v>2720</v>
      </c>
      <c r="B2254" s="42" t="s">
        <v>4104</v>
      </c>
      <c r="C2254" s="43" t="s">
        <v>2556</v>
      </c>
      <c r="D2254" s="42" t="s">
        <v>142</v>
      </c>
      <c r="E2254" s="43" t="s">
        <v>2289</v>
      </c>
      <c r="F2254" s="42" t="s">
        <v>572</v>
      </c>
      <c r="G2254" s="42" t="s">
        <v>4103</v>
      </c>
      <c r="H2254" s="42" t="s">
        <v>70</v>
      </c>
      <c r="I2254" s="42" t="s">
        <v>4105</v>
      </c>
      <c r="J2254" s="42" t="s">
        <v>2554</v>
      </c>
      <c r="K2254" s="42" t="s">
        <v>231</v>
      </c>
      <c r="L2254" s="42" t="s">
        <v>275</v>
      </c>
      <c r="M2254" s="42" t="s">
        <v>575</v>
      </c>
      <c r="N2254" s="42" t="s">
        <v>8876</v>
      </c>
      <c r="O2254" s="42"/>
    </row>
    <row r="2255" spans="1:15" x14ac:dyDescent="0.3">
      <c r="A2255" s="42" t="s">
        <v>2720</v>
      </c>
      <c r="B2255" s="42" t="s">
        <v>2754</v>
      </c>
      <c r="C2255" s="43" t="s">
        <v>2556</v>
      </c>
      <c r="D2255" s="42" t="s">
        <v>142</v>
      </c>
      <c r="E2255" s="43" t="s">
        <v>2289</v>
      </c>
      <c r="F2255" s="42" t="s">
        <v>436</v>
      </c>
      <c r="G2255" s="42" t="s">
        <v>2753</v>
      </c>
      <c r="H2255" s="42" t="s">
        <v>70</v>
      </c>
      <c r="I2255" s="42" t="s">
        <v>2755</v>
      </c>
      <c r="J2255" s="42" t="s">
        <v>2554</v>
      </c>
      <c r="K2255" s="42" t="s">
        <v>231</v>
      </c>
      <c r="L2255" s="42" t="s">
        <v>275</v>
      </c>
      <c r="M2255" s="42" t="s">
        <v>442</v>
      </c>
      <c r="N2255" s="42" t="s">
        <v>8876</v>
      </c>
      <c r="O2255" s="42"/>
    </row>
    <row r="2256" spans="1:15" x14ac:dyDescent="0.3">
      <c r="A2256" s="42" t="s">
        <v>2720</v>
      </c>
      <c r="B2256" s="42" t="s">
        <v>2739</v>
      </c>
      <c r="C2256" s="43" t="s">
        <v>8878</v>
      </c>
      <c r="D2256" s="42" t="s">
        <v>142</v>
      </c>
      <c r="E2256" s="43" t="s">
        <v>2289</v>
      </c>
      <c r="F2256" s="42" t="s">
        <v>436</v>
      </c>
      <c r="G2256" s="42" t="s">
        <v>2738</v>
      </c>
      <c r="H2256" s="42" t="s">
        <v>70</v>
      </c>
      <c r="I2256" s="42" t="s">
        <v>2740</v>
      </c>
      <c r="J2256" s="42" t="s">
        <v>2554</v>
      </c>
      <c r="K2256" s="42" t="s">
        <v>231</v>
      </c>
      <c r="L2256" s="42" t="s">
        <v>275</v>
      </c>
      <c r="M2256" s="42" t="s">
        <v>442</v>
      </c>
      <c r="N2256" s="42" t="s">
        <v>8876</v>
      </c>
      <c r="O2256" s="42"/>
    </row>
    <row r="2257" spans="1:15" x14ac:dyDescent="0.3">
      <c r="A2257" s="42" t="s">
        <v>2720</v>
      </c>
      <c r="B2257" s="42" t="s">
        <v>4263</v>
      </c>
      <c r="C2257" s="43" t="s">
        <v>2556</v>
      </c>
      <c r="D2257" s="42" t="s">
        <v>142</v>
      </c>
      <c r="E2257" s="43" t="s">
        <v>2289</v>
      </c>
      <c r="F2257" s="42" t="s">
        <v>596</v>
      </c>
      <c r="G2257" s="42" t="s">
        <v>4262</v>
      </c>
      <c r="H2257" s="42" t="s">
        <v>70</v>
      </c>
      <c r="I2257" s="42" t="s">
        <v>4264</v>
      </c>
      <c r="J2257" s="42" t="s">
        <v>2554</v>
      </c>
      <c r="K2257" s="42" t="s">
        <v>231</v>
      </c>
      <c r="L2257" s="42" t="s">
        <v>275</v>
      </c>
      <c r="M2257" s="42" t="s">
        <v>599</v>
      </c>
      <c r="N2257" s="42" t="s">
        <v>8876</v>
      </c>
      <c r="O2257" s="42"/>
    </row>
    <row r="2258" spans="1:15" x14ac:dyDescent="0.3">
      <c r="A2258" s="42" t="s">
        <v>2720</v>
      </c>
      <c r="B2258" s="42" t="s">
        <v>4065</v>
      </c>
      <c r="C2258" s="43" t="s">
        <v>2556</v>
      </c>
      <c r="D2258" s="42" t="s">
        <v>142</v>
      </c>
      <c r="E2258" s="43" t="s">
        <v>2289</v>
      </c>
      <c r="F2258" s="42" t="s">
        <v>566</v>
      </c>
      <c r="G2258" s="42" t="s">
        <v>4064</v>
      </c>
      <c r="H2258" s="42" t="s">
        <v>70</v>
      </c>
      <c r="I2258" s="42" t="s">
        <v>4066</v>
      </c>
      <c r="J2258" s="42" t="s">
        <v>2554</v>
      </c>
      <c r="K2258" s="42" t="s">
        <v>231</v>
      </c>
      <c r="L2258" s="42" t="s">
        <v>275</v>
      </c>
      <c r="M2258" s="42" t="s">
        <v>569</v>
      </c>
      <c r="N2258" s="42" t="s">
        <v>8876</v>
      </c>
      <c r="O2258" s="42"/>
    </row>
    <row r="2259" spans="1:15" x14ac:dyDescent="0.3">
      <c r="A2259" s="42" t="s">
        <v>2720</v>
      </c>
      <c r="B2259" s="42" t="s">
        <v>5775</v>
      </c>
      <c r="C2259" s="43" t="s">
        <v>8878</v>
      </c>
      <c r="D2259" s="42" t="s">
        <v>142</v>
      </c>
      <c r="E2259" s="43" t="s">
        <v>2289</v>
      </c>
      <c r="F2259" s="42" t="s">
        <v>686</v>
      </c>
      <c r="G2259" s="42" t="s">
        <v>5774</v>
      </c>
      <c r="H2259" s="42" t="s">
        <v>70</v>
      </c>
      <c r="I2259" s="42" t="s">
        <v>5776</v>
      </c>
      <c r="J2259" s="42" t="s">
        <v>2554</v>
      </c>
      <c r="K2259" s="42" t="s">
        <v>231</v>
      </c>
      <c r="L2259" s="42" t="s">
        <v>275</v>
      </c>
      <c r="M2259" s="42" t="s">
        <v>9078</v>
      </c>
      <c r="N2259" s="42" t="s">
        <v>8876</v>
      </c>
      <c r="O2259" s="42"/>
    </row>
    <row r="2260" spans="1:15" x14ac:dyDescent="0.3">
      <c r="A2260" s="42" t="s">
        <v>2720</v>
      </c>
      <c r="B2260" s="42" t="s">
        <v>2821</v>
      </c>
      <c r="C2260" s="43" t="s">
        <v>8878</v>
      </c>
      <c r="D2260" s="42" t="s">
        <v>142</v>
      </c>
      <c r="E2260" s="43" t="s">
        <v>2289</v>
      </c>
      <c r="F2260" s="42" t="s">
        <v>445</v>
      </c>
      <c r="G2260" s="42" t="s">
        <v>2820</v>
      </c>
      <c r="H2260" s="42" t="s">
        <v>70</v>
      </c>
      <c r="I2260" s="42" t="s">
        <v>2822</v>
      </c>
      <c r="J2260" s="42" t="s">
        <v>2554</v>
      </c>
      <c r="K2260" s="42" t="s">
        <v>231</v>
      </c>
      <c r="L2260" s="42" t="s">
        <v>275</v>
      </c>
      <c r="M2260" s="42" t="s">
        <v>448</v>
      </c>
      <c r="N2260" s="42" t="s">
        <v>8876</v>
      </c>
      <c r="O2260" s="42"/>
    </row>
    <row r="2261" spans="1:15" x14ac:dyDescent="0.3">
      <c r="A2261" s="42" t="s">
        <v>2720</v>
      </c>
      <c r="B2261" s="42" t="s">
        <v>2830</v>
      </c>
      <c r="C2261" s="43" t="s">
        <v>8878</v>
      </c>
      <c r="D2261" s="42" t="s">
        <v>142</v>
      </c>
      <c r="E2261" s="43" t="s">
        <v>2289</v>
      </c>
      <c r="F2261" s="42" t="s">
        <v>445</v>
      </c>
      <c r="G2261" s="42" t="s">
        <v>2829</v>
      </c>
      <c r="H2261" s="42" t="s">
        <v>70</v>
      </c>
      <c r="I2261" s="42" t="s">
        <v>2831</v>
      </c>
      <c r="J2261" s="42" t="s">
        <v>2554</v>
      </c>
      <c r="K2261" s="42" t="s">
        <v>231</v>
      </c>
      <c r="L2261" s="42" t="s">
        <v>275</v>
      </c>
      <c r="M2261" s="42" t="s">
        <v>448</v>
      </c>
      <c r="N2261" s="42" t="s">
        <v>8876</v>
      </c>
      <c r="O2261" s="42"/>
    </row>
    <row r="2262" spans="1:15" x14ac:dyDescent="0.3">
      <c r="A2262" s="42" t="s">
        <v>2720</v>
      </c>
      <c r="B2262" s="42" t="s">
        <v>2842</v>
      </c>
      <c r="C2262" s="43" t="s">
        <v>8878</v>
      </c>
      <c r="D2262" s="42" t="s">
        <v>142</v>
      </c>
      <c r="E2262" s="43" t="s">
        <v>2289</v>
      </c>
      <c r="F2262" s="42" t="s">
        <v>445</v>
      </c>
      <c r="G2262" s="42" t="s">
        <v>2841</v>
      </c>
      <c r="H2262" s="42" t="s">
        <v>70</v>
      </c>
      <c r="I2262" s="42" t="s">
        <v>2843</v>
      </c>
      <c r="J2262" s="42" t="s">
        <v>2554</v>
      </c>
      <c r="K2262" s="42" t="s">
        <v>231</v>
      </c>
      <c r="L2262" s="42" t="s">
        <v>275</v>
      </c>
      <c r="M2262" s="42" t="s">
        <v>9106</v>
      </c>
      <c r="N2262" s="42" t="s">
        <v>8876</v>
      </c>
      <c r="O2262" s="42"/>
    </row>
    <row r="2263" spans="1:15" x14ac:dyDescent="0.3">
      <c r="A2263" s="42" t="s">
        <v>2720</v>
      </c>
      <c r="B2263" s="42" t="s">
        <v>3647</v>
      </c>
      <c r="C2263" s="43" t="s">
        <v>2556</v>
      </c>
      <c r="D2263" s="42" t="s">
        <v>142</v>
      </c>
      <c r="E2263" s="43" t="s">
        <v>2289</v>
      </c>
      <c r="F2263" s="42" t="s">
        <v>516</v>
      </c>
      <c r="G2263" s="42" t="s">
        <v>3646</v>
      </c>
      <c r="H2263" s="42" t="s">
        <v>70</v>
      </c>
      <c r="I2263" s="42" t="s">
        <v>3648</v>
      </c>
      <c r="J2263" s="42" t="s">
        <v>2554</v>
      </c>
      <c r="K2263" s="42" t="s">
        <v>231</v>
      </c>
      <c r="L2263" s="42" t="s">
        <v>275</v>
      </c>
      <c r="M2263" s="42" t="s">
        <v>519</v>
      </c>
      <c r="N2263" s="42" t="s">
        <v>8876</v>
      </c>
      <c r="O2263" s="42"/>
    </row>
    <row r="2264" spans="1:15" x14ac:dyDescent="0.3">
      <c r="A2264" s="42" t="s">
        <v>2720</v>
      </c>
      <c r="B2264" s="42" t="s">
        <v>3650</v>
      </c>
      <c r="C2264" s="43" t="s">
        <v>2556</v>
      </c>
      <c r="D2264" s="42" t="s">
        <v>142</v>
      </c>
      <c r="E2264" s="43" t="s">
        <v>2289</v>
      </c>
      <c r="F2264" s="42" t="s">
        <v>516</v>
      </c>
      <c r="G2264" s="42" t="s">
        <v>3649</v>
      </c>
      <c r="H2264" s="42" t="s">
        <v>70</v>
      </c>
      <c r="I2264" s="42" t="s">
        <v>3651</v>
      </c>
      <c r="J2264" s="42" t="s">
        <v>2554</v>
      </c>
      <c r="K2264" s="42" t="s">
        <v>231</v>
      </c>
      <c r="L2264" s="42" t="s">
        <v>275</v>
      </c>
      <c r="M2264" s="42" t="s">
        <v>519</v>
      </c>
      <c r="N2264" s="42" t="s">
        <v>8876</v>
      </c>
      <c r="O2264" s="42"/>
    </row>
    <row r="2265" spans="1:15" x14ac:dyDescent="0.3">
      <c r="A2265" s="42" t="s">
        <v>2720</v>
      </c>
      <c r="B2265" s="42" t="s">
        <v>5300</v>
      </c>
      <c r="C2265" s="43" t="s">
        <v>2556</v>
      </c>
      <c r="D2265" s="42" t="s">
        <v>142</v>
      </c>
      <c r="E2265" s="43" t="s">
        <v>2289</v>
      </c>
      <c r="F2265" s="42" t="s">
        <v>664</v>
      </c>
      <c r="G2265" s="42" t="s">
        <v>5299</v>
      </c>
      <c r="H2265" s="42" t="s">
        <v>70</v>
      </c>
      <c r="I2265" s="42" t="s">
        <v>5301</v>
      </c>
      <c r="J2265" s="42" t="s">
        <v>2554</v>
      </c>
      <c r="K2265" s="42" t="s">
        <v>231</v>
      </c>
      <c r="L2265" s="42" t="s">
        <v>275</v>
      </c>
      <c r="M2265" s="42" t="s">
        <v>9079</v>
      </c>
      <c r="N2265" s="42" t="s">
        <v>8876</v>
      </c>
      <c r="O2265" s="42"/>
    </row>
    <row r="2266" spans="1:15" x14ac:dyDescent="0.3">
      <c r="A2266" s="42" t="s">
        <v>2720</v>
      </c>
      <c r="B2266" s="42" t="s">
        <v>4071</v>
      </c>
      <c r="C2266" s="43" t="s">
        <v>2556</v>
      </c>
      <c r="D2266" s="42" t="s">
        <v>142</v>
      </c>
      <c r="E2266" s="43" t="s">
        <v>2289</v>
      </c>
      <c r="F2266" s="42" t="s">
        <v>570</v>
      </c>
      <c r="G2266" s="42" t="s">
        <v>4070</v>
      </c>
      <c r="H2266" s="42" t="s">
        <v>70</v>
      </c>
      <c r="I2266" s="42" t="s">
        <v>4072</v>
      </c>
      <c r="J2266" s="42" t="s">
        <v>2554</v>
      </c>
      <c r="K2266" s="42" t="s">
        <v>231</v>
      </c>
      <c r="L2266" s="42" t="s">
        <v>275</v>
      </c>
      <c r="M2266" s="42" t="s">
        <v>246</v>
      </c>
      <c r="N2266" s="42" t="s">
        <v>8876</v>
      </c>
      <c r="O2266" s="42"/>
    </row>
    <row r="2267" spans="1:15" x14ac:dyDescent="0.3">
      <c r="A2267" s="42" t="s">
        <v>2720</v>
      </c>
      <c r="B2267" s="42" t="s">
        <v>4290</v>
      </c>
      <c r="C2267" s="43" t="s">
        <v>2556</v>
      </c>
      <c r="D2267" s="42" t="s">
        <v>142</v>
      </c>
      <c r="E2267" s="43" t="s">
        <v>2289</v>
      </c>
      <c r="F2267" s="42" t="s">
        <v>600</v>
      </c>
      <c r="G2267" s="42" t="s">
        <v>4289</v>
      </c>
      <c r="H2267" s="42" t="s">
        <v>70</v>
      </c>
      <c r="I2267" s="42" t="s">
        <v>4291</v>
      </c>
      <c r="J2267" s="42" t="s">
        <v>2554</v>
      </c>
      <c r="K2267" s="42" t="s">
        <v>231</v>
      </c>
      <c r="L2267" s="42" t="s">
        <v>275</v>
      </c>
      <c r="M2267" s="42" t="s">
        <v>603</v>
      </c>
      <c r="N2267" s="42" t="s">
        <v>8876</v>
      </c>
      <c r="O2267" s="42"/>
    </row>
    <row r="2268" spans="1:15" x14ac:dyDescent="0.3">
      <c r="A2268" s="42" t="s">
        <v>2720</v>
      </c>
      <c r="B2268" s="42" t="s">
        <v>4308</v>
      </c>
      <c r="C2268" s="43" t="s">
        <v>3048</v>
      </c>
      <c r="D2268" s="42" t="s">
        <v>142</v>
      </c>
      <c r="E2268" s="43" t="s">
        <v>2289</v>
      </c>
      <c r="F2268" s="42" t="s">
        <v>600</v>
      </c>
      <c r="G2268" s="42" t="s">
        <v>4307</v>
      </c>
      <c r="H2268" s="42" t="s">
        <v>70</v>
      </c>
      <c r="I2268" s="42" t="s">
        <v>4309</v>
      </c>
      <c r="J2268" s="42" t="s">
        <v>2554</v>
      </c>
      <c r="K2268" s="42" t="s">
        <v>231</v>
      </c>
      <c r="L2268" s="42" t="s">
        <v>275</v>
      </c>
      <c r="M2268" s="42" t="s">
        <v>603</v>
      </c>
      <c r="N2268" s="42" t="s">
        <v>8876</v>
      </c>
      <c r="O2268" s="42"/>
    </row>
    <row r="2269" spans="1:15" x14ac:dyDescent="0.3">
      <c r="A2269" s="42" t="s">
        <v>2720</v>
      </c>
      <c r="B2269" s="42" t="s">
        <v>3539</v>
      </c>
      <c r="C2269" s="43" t="s">
        <v>8878</v>
      </c>
      <c r="D2269" s="42" t="s">
        <v>142</v>
      </c>
      <c r="E2269" s="43" t="s">
        <v>2289</v>
      </c>
      <c r="F2269" s="42" t="s">
        <v>508</v>
      </c>
      <c r="G2269" s="42" t="s">
        <v>3538</v>
      </c>
      <c r="H2269" s="42" t="s">
        <v>70</v>
      </c>
      <c r="I2269" s="42" t="s">
        <v>3540</v>
      </c>
      <c r="J2269" s="42" t="s">
        <v>2554</v>
      </c>
      <c r="K2269" s="42" t="s">
        <v>231</v>
      </c>
      <c r="L2269" s="42" t="s">
        <v>275</v>
      </c>
      <c r="M2269" s="42" t="s">
        <v>507</v>
      </c>
      <c r="N2269" s="42" t="s">
        <v>8876</v>
      </c>
      <c r="O2269" s="42"/>
    </row>
    <row r="2270" spans="1:15" x14ac:dyDescent="0.3">
      <c r="A2270" s="42" t="s">
        <v>2720</v>
      </c>
      <c r="B2270" s="42" t="s">
        <v>5306</v>
      </c>
      <c r="C2270" s="43" t="s">
        <v>8878</v>
      </c>
      <c r="D2270" s="42" t="s">
        <v>142</v>
      </c>
      <c r="E2270" s="43" t="s">
        <v>2289</v>
      </c>
      <c r="F2270" s="42" t="s">
        <v>666</v>
      </c>
      <c r="G2270" s="42" t="s">
        <v>5305</v>
      </c>
      <c r="H2270" s="42" t="s">
        <v>70</v>
      </c>
      <c r="I2270" s="42" t="s">
        <v>5307</v>
      </c>
      <c r="J2270" s="42" t="s">
        <v>2554</v>
      </c>
      <c r="K2270" s="42" t="s">
        <v>231</v>
      </c>
      <c r="L2270" s="42" t="s">
        <v>275</v>
      </c>
      <c r="M2270" s="42" t="s">
        <v>655</v>
      </c>
      <c r="N2270" s="42" t="s">
        <v>8876</v>
      </c>
      <c r="O2270" s="42"/>
    </row>
    <row r="2272" spans="1:15" x14ac:dyDescent="0.3">
      <c r="A2272" s="302" t="s">
        <v>10227</v>
      </c>
    </row>
  </sheetData>
  <autoFilter ref="A1:O2270" xr:uid="{AC6171A5-2281-46A4-87B9-C85D57BE90C5}"/>
  <phoneticPr fontId="2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6E42A-F056-4C53-9ECA-59B98C376B5F}">
  <dimension ref="A1:AG833"/>
  <sheetViews>
    <sheetView tabSelected="1" zoomScale="60" zoomScaleNormal="60" workbookViewId="0">
      <pane ySplit="804" topLeftCell="A824" activePane="bottomLeft"/>
      <selection pane="bottomLeft" activeCell="C830" sqref="C830"/>
    </sheetView>
  </sheetViews>
  <sheetFormatPr defaultRowHeight="14.4" x14ac:dyDescent="0.3"/>
  <cols>
    <col min="1" max="1" width="11.6640625" style="72" customWidth="1"/>
    <col min="2" max="2" width="5.33203125" customWidth="1"/>
    <col min="3" max="3" width="12.33203125"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2.77734375" customWidth="1"/>
    <col min="24" max="24" width="11.44140625" customWidth="1"/>
    <col min="25" max="25" width="17.6640625" customWidth="1"/>
    <col min="26" max="26" width="16.33203125" customWidth="1"/>
    <col min="27" max="27" width="7.6640625" customWidth="1"/>
    <col min="30" max="30" width="8.88671875" style="72"/>
    <col min="31" max="31" width="6.33203125" customWidth="1"/>
    <col min="32" max="32" width="5.109375" customWidth="1"/>
    <col min="33" max="33" width="12.88671875" customWidth="1"/>
  </cols>
  <sheetData>
    <row r="1" spans="1:33" ht="52.8" x14ac:dyDescent="0.3">
      <c r="A1" s="311" t="s">
        <v>4</v>
      </c>
      <c r="B1" s="311" t="s">
        <v>10275</v>
      </c>
      <c r="C1" s="311" t="s">
        <v>378</v>
      </c>
      <c r="D1" s="312" t="s">
        <v>10276</v>
      </c>
      <c r="E1" s="311" t="s">
        <v>9931</v>
      </c>
      <c r="F1" s="311" t="s">
        <v>0</v>
      </c>
      <c r="G1" s="311" t="s">
        <v>1</v>
      </c>
      <c r="H1" s="311" t="s">
        <v>10277</v>
      </c>
      <c r="I1" s="311" t="s">
        <v>6</v>
      </c>
      <c r="J1" s="312" t="s">
        <v>10278</v>
      </c>
      <c r="K1" s="311" t="s">
        <v>10279</v>
      </c>
      <c r="L1" s="311" t="s">
        <v>10280</v>
      </c>
      <c r="M1" s="311" t="s">
        <v>10281</v>
      </c>
      <c r="N1" s="311" t="s">
        <v>5</v>
      </c>
      <c r="O1" s="311" t="s">
        <v>10282</v>
      </c>
      <c r="P1" s="311" t="s">
        <v>10283</v>
      </c>
      <c r="Q1" s="311" t="s">
        <v>10284</v>
      </c>
      <c r="R1" s="311" t="s">
        <v>3</v>
      </c>
      <c r="S1" s="311" t="s">
        <v>10285</v>
      </c>
      <c r="T1" s="311" t="s">
        <v>10286</v>
      </c>
      <c r="U1" s="311" t="s">
        <v>9</v>
      </c>
      <c r="V1" s="311" t="s">
        <v>10</v>
      </c>
      <c r="W1" s="311" t="s">
        <v>10287</v>
      </c>
      <c r="X1" s="311" t="s">
        <v>10288</v>
      </c>
      <c r="Y1" s="311" t="s">
        <v>10289</v>
      </c>
      <c r="Z1" s="311" t="s">
        <v>10290</v>
      </c>
      <c r="AA1" s="311" t="s">
        <v>10291</v>
      </c>
      <c r="AB1" s="311" t="s">
        <v>2</v>
      </c>
      <c r="AC1" s="311" t="s">
        <v>10292</v>
      </c>
      <c r="AD1" s="311" t="s">
        <v>10293</v>
      </c>
      <c r="AE1" s="311" t="s">
        <v>10294</v>
      </c>
      <c r="AF1" s="311" t="s">
        <v>10295</v>
      </c>
      <c r="AG1" s="311" t="s">
        <v>10296</v>
      </c>
    </row>
    <row r="2" spans="1:33" ht="26.4" x14ac:dyDescent="0.3">
      <c r="A2" s="26"/>
      <c r="B2" s="26" t="s">
        <v>10297</v>
      </c>
      <c r="C2" s="26" t="s">
        <v>19</v>
      </c>
      <c r="D2" s="26">
        <v>3</v>
      </c>
      <c r="E2" s="26" t="s">
        <v>11</v>
      </c>
      <c r="F2" s="26" t="s">
        <v>12</v>
      </c>
      <c r="G2" s="26" t="s">
        <v>13</v>
      </c>
      <c r="H2" s="26" t="s">
        <v>15</v>
      </c>
      <c r="I2" s="26" t="s">
        <v>8878</v>
      </c>
      <c r="J2" s="26" t="s">
        <v>8878</v>
      </c>
      <c r="K2" s="26" t="s">
        <v>8878</v>
      </c>
      <c r="L2" s="26" t="s">
        <v>8878</v>
      </c>
      <c r="M2" s="26" t="s">
        <v>10298</v>
      </c>
      <c r="N2" s="26" t="s">
        <v>8878</v>
      </c>
      <c r="O2" s="26" t="s">
        <v>8878</v>
      </c>
      <c r="P2" s="26" t="s">
        <v>20</v>
      </c>
      <c r="Q2" s="26"/>
      <c r="R2" s="26"/>
      <c r="S2" s="26"/>
      <c r="T2" s="26"/>
      <c r="U2" s="26" t="s">
        <v>8878</v>
      </c>
      <c r="V2" s="26" t="s">
        <v>8878</v>
      </c>
      <c r="W2" s="26"/>
      <c r="X2" s="26"/>
      <c r="Y2" s="313">
        <v>45327.920578703706</v>
      </c>
      <c r="Z2" s="313">
        <v>45414.921967592592</v>
      </c>
      <c r="AA2" s="26"/>
      <c r="AB2" s="26" t="s">
        <v>14</v>
      </c>
      <c r="AC2" s="26">
        <v>12578</v>
      </c>
      <c r="AD2" s="26">
        <v>8610</v>
      </c>
      <c r="AE2" s="26" t="s">
        <v>10297</v>
      </c>
      <c r="AF2" s="26" t="s">
        <v>10299</v>
      </c>
      <c r="AG2" s="26" t="s">
        <v>16</v>
      </c>
    </row>
    <row r="3" spans="1:33" ht="26.4" x14ac:dyDescent="0.3">
      <c r="A3" s="26"/>
      <c r="B3" s="26" t="s">
        <v>10297</v>
      </c>
      <c r="C3" s="26" t="s">
        <v>19</v>
      </c>
      <c r="D3" s="26">
        <v>4</v>
      </c>
      <c r="E3" s="26" t="s">
        <v>21</v>
      </c>
      <c r="F3" s="26" t="s">
        <v>22</v>
      </c>
      <c r="G3" s="26" t="s">
        <v>23</v>
      </c>
      <c r="H3" s="26" t="s">
        <v>24</v>
      </c>
      <c r="I3" s="26" t="s">
        <v>8878</v>
      </c>
      <c r="J3" s="26" t="s">
        <v>8878</v>
      </c>
      <c r="K3" s="26" t="s">
        <v>8878</v>
      </c>
      <c r="L3" s="26" t="s">
        <v>8878</v>
      </c>
      <c r="M3" s="26" t="s">
        <v>10298</v>
      </c>
      <c r="N3" s="26" t="s">
        <v>8878</v>
      </c>
      <c r="O3" s="26" t="s">
        <v>8878</v>
      </c>
      <c r="P3" s="26" t="s">
        <v>28</v>
      </c>
      <c r="Q3" s="26"/>
      <c r="R3" s="26"/>
      <c r="S3" s="26"/>
      <c r="T3" s="26"/>
      <c r="U3" s="26" t="s">
        <v>8878</v>
      </c>
      <c r="V3" s="26" t="s">
        <v>8878</v>
      </c>
      <c r="W3" s="26"/>
      <c r="X3" s="26"/>
      <c r="Y3" s="313">
        <v>45327.920578703706</v>
      </c>
      <c r="Z3" s="313">
        <v>45414.921967592592</v>
      </c>
      <c r="AA3" s="26"/>
      <c r="AB3" s="26" t="s">
        <v>14</v>
      </c>
      <c r="AC3" s="26">
        <v>12578</v>
      </c>
      <c r="AD3" s="26">
        <v>100</v>
      </c>
      <c r="AE3" s="26" t="s">
        <v>10297</v>
      </c>
      <c r="AF3" s="26" t="s">
        <v>10299</v>
      </c>
      <c r="AG3" s="26" t="s">
        <v>16</v>
      </c>
    </row>
    <row r="4" spans="1:33" ht="26.4" x14ac:dyDescent="0.3">
      <c r="A4" s="26"/>
      <c r="B4" s="26" t="s">
        <v>10297</v>
      </c>
      <c r="C4" s="26" t="s">
        <v>34</v>
      </c>
      <c r="D4" s="26" t="s">
        <v>33</v>
      </c>
      <c r="E4" s="26" t="s">
        <v>29</v>
      </c>
      <c r="F4" s="26" t="s">
        <v>30</v>
      </c>
      <c r="G4" s="26" t="s">
        <v>31</v>
      </c>
      <c r="H4" s="26" t="s">
        <v>24</v>
      </c>
      <c r="I4" s="26" t="s">
        <v>8878</v>
      </c>
      <c r="J4" s="26" t="s">
        <v>8878</v>
      </c>
      <c r="K4" s="26" t="s">
        <v>8878</v>
      </c>
      <c r="L4" s="26" t="s">
        <v>8878</v>
      </c>
      <c r="M4" s="26" t="s">
        <v>10298</v>
      </c>
      <c r="N4" s="26" t="s">
        <v>8878</v>
      </c>
      <c r="O4" s="26" t="s">
        <v>8878</v>
      </c>
      <c r="P4" s="26"/>
      <c r="Q4" s="26"/>
      <c r="R4" s="26"/>
      <c r="S4" s="26"/>
      <c r="T4" s="26"/>
      <c r="U4" s="26" t="s">
        <v>8878</v>
      </c>
      <c r="V4" s="26" t="s">
        <v>8878</v>
      </c>
      <c r="W4" s="26"/>
      <c r="X4" s="26"/>
      <c r="Y4" s="313">
        <v>45327.920578703706</v>
      </c>
      <c r="Z4" s="313">
        <v>45456.557881944442</v>
      </c>
      <c r="AA4" s="26"/>
      <c r="AB4" s="26" t="s">
        <v>14</v>
      </c>
      <c r="AC4" s="26">
        <v>12578</v>
      </c>
      <c r="AD4" s="26">
        <v>100</v>
      </c>
      <c r="AE4" s="26" t="s">
        <v>10297</v>
      </c>
      <c r="AF4" s="26" t="s">
        <v>10299</v>
      </c>
      <c r="AG4" s="26"/>
    </row>
    <row r="5" spans="1:33" ht="26.4" x14ac:dyDescent="0.3">
      <c r="A5" s="26"/>
      <c r="B5" s="26" t="s">
        <v>10297</v>
      </c>
      <c r="C5" s="26" t="s">
        <v>34</v>
      </c>
      <c r="D5" s="26" t="s">
        <v>33</v>
      </c>
      <c r="E5" s="26" t="s">
        <v>35</v>
      </c>
      <c r="F5" s="26" t="s">
        <v>36</v>
      </c>
      <c r="G5" s="26" t="s">
        <v>23</v>
      </c>
      <c r="H5" s="26" t="s">
        <v>37</v>
      </c>
      <c r="I5" s="26" t="s">
        <v>8878</v>
      </c>
      <c r="J5" s="26" t="s">
        <v>8878</v>
      </c>
      <c r="K5" s="26" t="s">
        <v>8878</v>
      </c>
      <c r="L5" s="26" t="s">
        <v>8878</v>
      </c>
      <c r="M5" s="26" t="s">
        <v>10298</v>
      </c>
      <c r="N5" s="26" t="s">
        <v>8878</v>
      </c>
      <c r="O5" s="26" t="s">
        <v>8878</v>
      </c>
      <c r="P5" s="26"/>
      <c r="Q5" s="26"/>
      <c r="R5" s="26"/>
      <c r="S5" s="26"/>
      <c r="T5" s="26"/>
      <c r="U5" s="26" t="s">
        <v>8878</v>
      </c>
      <c r="V5" s="26" t="s">
        <v>8878</v>
      </c>
      <c r="W5" s="26"/>
      <c r="X5" s="26"/>
      <c r="Y5" s="313">
        <v>45327.920578703706</v>
      </c>
      <c r="Z5" s="313">
        <v>45453.818518518521</v>
      </c>
      <c r="AA5" s="26"/>
      <c r="AB5" s="26" t="s">
        <v>14</v>
      </c>
      <c r="AC5" s="26">
        <v>12578</v>
      </c>
      <c r="AD5" s="26">
        <v>110</v>
      </c>
      <c r="AE5" s="26" t="s">
        <v>10297</v>
      </c>
      <c r="AF5" s="26" t="s">
        <v>10299</v>
      </c>
      <c r="AG5" s="26" t="s">
        <v>38</v>
      </c>
    </row>
    <row r="6" spans="1:33" ht="26.4" x14ac:dyDescent="0.3">
      <c r="A6" s="26"/>
      <c r="B6" s="26" t="s">
        <v>10297</v>
      </c>
      <c r="C6" s="26" t="s">
        <v>34</v>
      </c>
      <c r="D6" s="26" t="s">
        <v>43</v>
      </c>
      <c r="E6" s="26" t="s">
        <v>39</v>
      </c>
      <c r="F6" s="26" t="s">
        <v>40</v>
      </c>
      <c r="G6" s="26" t="s">
        <v>41</v>
      </c>
      <c r="H6" s="26" t="s">
        <v>24</v>
      </c>
      <c r="I6" s="26" t="s">
        <v>8878</v>
      </c>
      <c r="J6" s="26" t="s">
        <v>8878</v>
      </c>
      <c r="K6" s="26" t="s">
        <v>8878</v>
      </c>
      <c r="L6" s="26" t="s">
        <v>8878</v>
      </c>
      <c r="M6" s="26" t="s">
        <v>10298</v>
      </c>
      <c r="N6" s="26" t="s">
        <v>8878</v>
      </c>
      <c r="O6" s="26" t="s">
        <v>8878</v>
      </c>
      <c r="P6" s="26"/>
      <c r="Q6" s="26"/>
      <c r="R6" s="26"/>
      <c r="S6" s="26" t="s">
        <v>10308</v>
      </c>
      <c r="T6" s="26"/>
      <c r="U6" s="26" t="s">
        <v>8878</v>
      </c>
      <c r="V6" s="26" t="s">
        <v>8878</v>
      </c>
      <c r="W6" s="26"/>
      <c r="X6" s="26"/>
      <c r="Y6" s="313">
        <v>45327.920578703706</v>
      </c>
      <c r="Z6" s="313">
        <v>45460.111967592595</v>
      </c>
      <c r="AA6" s="26"/>
      <c r="AB6" s="26" t="s">
        <v>14</v>
      </c>
      <c r="AC6" s="26">
        <v>12578</v>
      </c>
      <c r="AD6" s="26">
        <v>100</v>
      </c>
      <c r="AE6" s="26" t="s">
        <v>10297</v>
      </c>
      <c r="AF6" s="26" t="s">
        <v>10299</v>
      </c>
      <c r="AG6" s="26"/>
    </row>
    <row r="7" spans="1:33" ht="26.4" x14ac:dyDescent="0.3">
      <c r="A7" s="26"/>
      <c r="B7" s="26" t="s">
        <v>10297</v>
      </c>
      <c r="C7" s="26" t="s">
        <v>34</v>
      </c>
      <c r="D7" s="26" t="s">
        <v>43</v>
      </c>
      <c r="E7" s="26" t="s">
        <v>44</v>
      </c>
      <c r="F7" s="26" t="s">
        <v>45</v>
      </c>
      <c r="G7" s="26" t="s">
        <v>23</v>
      </c>
      <c r="H7" s="26" t="s">
        <v>37</v>
      </c>
      <c r="I7" s="26" t="s">
        <v>8878</v>
      </c>
      <c r="J7" s="26" t="s">
        <v>8878</v>
      </c>
      <c r="K7" s="26" t="s">
        <v>8878</v>
      </c>
      <c r="L7" s="26" t="s">
        <v>8878</v>
      </c>
      <c r="M7" s="26" t="s">
        <v>10298</v>
      </c>
      <c r="N7" s="26" t="s">
        <v>8878</v>
      </c>
      <c r="O7" s="26" t="s">
        <v>8878</v>
      </c>
      <c r="P7" s="26"/>
      <c r="Q7" s="26"/>
      <c r="R7" s="26"/>
      <c r="S7" s="26"/>
      <c r="T7" s="26"/>
      <c r="U7" s="26" t="s">
        <v>8878</v>
      </c>
      <c r="V7" s="26" t="s">
        <v>8878</v>
      </c>
      <c r="W7" s="26"/>
      <c r="X7" s="26"/>
      <c r="Y7" s="313">
        <v>45327.920578703706</v>
      </c>
      <c r="Z7" s="313">
        <v>45460.111967592595</v>
      </c>
      <c r="AA7" s="26"/>
      <c r="AB7" s="26" t="s">
        <v>14</v>
      </c>
      <c r="AC7" s="26">
        <v>12578</v>
      </c>
      <c r="AD7" s="26">
        <v>110</v>
      </c>
      <c r="AE7" s="26" t="s">
        <v>10297</v>
      </c>
      <c r="AF7" s="26" t="s">
        <v>10299</v>
      </c>
      <c r="AG7" s="26" t="s">
        <v>38</v>
      </c>
    </row>
    <row r="8" spans="1:33" ht="250.8" x14ac:dyDescent="0.3">
      <c r="A8" s="26"/>
      <c r="B8" s="26" t="s">
        <v>10297</v>
      </c>
      <c r="C8" s="26" t="s">
        <v>34</v>
      </c>
      <c r="D8" s="26" t="s">
        <v>50</v>
      </c>
      <c r="E8" s="26" t="s">
        <v>46</v>
      </c>
      <c r="F8" s="26" t="s">
        <v>47</v>
      </c>
      <c r="G8" s="26" t="s">
        <v>48</v>
      </c>
      <c r="H8" s="26" t="s">
        <v>24</v>
      </c>
      <c r="I8" s="26" t="s">
        <v>8878</v>
      </c>
      <c r="J8" s="26" t="s">
        <v>8878</v>
      </c>
      <c r="K8" s="26" t="s">
        <v>8878</v>
      </c>
      <c r="L8" s="26" t="s">
        <v>8878</v>
      </c>
      <c r="M8" s="26" t="s">
        <v>10298</v>
      </c>
      <c r="N8" s="26" t="s">
        <v>8878</v>
      </c>
      <c r="O8" s="26" t="s">
        <v>8878</v>
      </c>
      <c r="P8" s="26"/>
      <c r="Q8" s="26"/>
      <c r="R8" s="26"/>
      <c r="S8" s="26" t="s">
        <v>10309</v>
      </c>
      <c r="T8" s="26"/>
      <c r="U8" s="26" t="s">
        <v>8878</v>
      </c>
      <c r="V8" s="26" t="s">
        <v>8878</v>
      </c>
      <c r="W8" s="26"/>
      <c r="X8" s="26"/>
      <c r="Y8" s="313">
        <v>45327.920578703706</v>
      </c>
      <c r="Z8" s="313">
        <v>45456.557881944442</v>
      </c>
      <c r="AA8" s="26"/>
      <c r="AB8" s="26" t="s">
        <v>14</v>
      </c>
      <c r="AC8" s="26">
        <v>12578</v>
      </c>
      <c r="AD8" s="26">
        <v>100</v>
      </c>
      <c r="AE8" s="26" t="s">
        <v>10297</v>
      </c>
      <c r="AF8" s="26" t="s">
        <v>10299</v>
      </c>
      <c r="AG8" s="26"/>
    </row>
    <row r="9" spans="1:33" ht="26.4" x14ac:dyDescent="0.3">
      <c r="A9" s="26"/>
      <c r="B9" s="26" t="s">
        <v>10297</v>
      </c>
      <c r="C9" s="26" t="s">
        <v>34</v>
      </c>
      <c r="D9" s="26" t="s">
        <v>50</v>
      </c>
      <c r="E9" s="26" t="s">
        <v>51</v>
      </c>
      <c r="F9" s="26" t="s">
        <v>52</v>
      </c>
      <c r="G9" s="26" t="s">
        <v>23</v>
      </c>
      <c r="H9" s="26" t="s">
        <v>37</v>
      </c>
      <c r="I9" s="26" t="s">
        <v>8878</v>
      </c>
      <c r="J9" s="26" t="s">
        <v>8878</v>
      </c>
      <c r="K9" s="26" t="s">
        <v>8878</v>
      </c>
      <c r="L9" s="26" t="s">
        <v>8878</v>
      </c>
      <c r="M9" s="26" t="s">
        <v>10298</v>
      </c>
      <c r="N9" s="26" t="s">
        <v>8878</v>
      </c>
      <c r="O9" s="26" t="s">
        <v>8878</v>
      </c>
      <c r="P9" s="26"/>
      <c r="Q9" s="26"/>
      <c r="R9" s="26"/>
      <c r="S9" s="26"/>
      <c r="T9" s="26"/>
      <c r="U9" s="26" t="s">
        <v>8878</v>
      </c>
      <c r="V9" s="26" t="s">
        <v>8878</v>
      </c>
      <c r="W9" s="26"/>
      <c r="X9" s="26"/>
      <c r="Y9" s="313">
        <v>45327.920578703706</v>
      </c>
      <c r="Z9" s="313">
        <v>45449.640868055554</v>
      </c>
      <c r="AA9" s="26"/>
      <c r="AB9" s="26" t="s">
        <v>14</v>
      </c>
      <c r="AC9" s="26">
        <v>12578</v>
      </c>
      <c r="AD9" s="26">
        <v>110</v>
      </c>
      <c r="AE9" s="26" t="s">
        <v>10297</v>
      </c>
      <c r="AF9" s="26" t="s">
        <v>10299</v>
      </c>
      <c r="AG9" s="26" t="s">
        <v>38</v>
      </c>
    </row>
    <row r="10" spans="1:33" ht="26.4" x14ac:dyDescent="0.3">
      <c r="A10" s="26"/>
      <c r="B10" s="26" t="s">
        <v>10297</v>
      </c>
      <c r="C10" s="26" t="s">
        <v>19</v>
      </c>
      <c r="D10" s="26" t="s">
        <v>57</v>
      </c>
      <c r="E10" s="26" t="s">
        <v>53</v>
      </c>
      <c r="F10" s="26" t="s">
        <v>54</v>
      </c>
      <c r="G10" s="26" t="s">
        <v>55</v>
      </c>
      <c r="H10" s="26" t="s">
        <v>24</v>
      </c>
      <c r="I10" s="26" t="s">
        <v>8878</v>
      </c>
      <c r="J10" s="26" t="s">
        <v>8878</v>
      </c>
      <c r="K10" s="26" t="s">
        <v>8878</v>
      </c>
      <c r="L10" s="26" t="s">
        <v>8878</v>
      </c>
      <c r="M10" s="26" t="s">
        <v>10298</v>
      </c>
      <c r="N10" s="26" t="s">
        <v>8878</v>
      </c>
      <c r="O10" s="26" t="s">
        <v>8878</v>
      </c>
      <c r="P10" s="26" t="s">
        <v>58</v>
      </c>
      <c r="Q10" s="26"/>
      <c r="R10" s="26"/>
      <c r="S10" s="26"/>
      <c r="T10" s="26"/>
      <c r="U10" s="26" t="s">
        <v>8878</v>
      </c>
      <c r="V10" s="26" t="s">
        <v>8878</v>
      </c>
      <c r="W10" s="26"/>
      <c r="X10" s="26"/>
      <c r="Y10" s="313">
        <v>45327.920578703706</v>
      </c>
      <c r="Z10" s="313">
        <v>45460.111967592595</v>
      </c>
      <c r="AA10" s="26"/>
      <c r="AB10" s="26" t="s">
        <v>14</v>
      </c>
      <c r="AC10" s="26">
        <v>12578</v>
      </c>
      <c r="AD10" s="26">
        <v>100</v>
      </c>
      <c r="AE10" s="26" t="s">
        <v>10297</v>
      </c>
      <c r="AF10" s="26" t="s">
        <v>10299</v>
      </c>
      <c r="AG10" s="26"/>
    </row>
    <row r="11" spans="1:33" ht="26.4" x14ac:dyDescent="0.3">
      <c r="A11" s="26"/>
      <c r="B11" s="26" t="s">
        <v>10297</v>
      </c>
      <c r="C11" s="26" t="s">
        <v>34</v>
      </c>
      <c r="D11" s="26" t="s">
        <v>57</v>
      </c>
      <c r="E11" s="26" t="s">
        <v>59</v>
      </c>
      <c r="F11" s="26" t="s">
        <v>60</v>
      </c>
      <c r="G11" s="26" t="s">
        <v>23</v>
      </c>
      <c r="H11" s="26" t="s">
        <v>37</v>
      </c>
      <c r="I11" s="26" t="s">
        <v>8878</v>
      </c>
      <c r="J11" s="26" t="s">
        <v>8878</v>
      </c>
      <c r="K11" s="26" t="s">
        <v>8878</v>
      </c>
      <c r="L11" s="26" t="s">
        <v>8878</v>
      </c>
      <c r="M11" s="26" t="s">
        <v>10298</v>
      </c>
      <c r="N11" s="26" t="s">
        <v>8878</v>
      </c>
      <c r="O11" s="26" t="s">
        <v>8878</v>
      </c>
      <c r="P11" s="26"/>
      <c r="Q11" s="26"/>
      <c r="R11" s="26"/>
      <c r="S11" s="26"/>
      <c r="T11" s="26"/>
      <c r="U11" s="26" t="s">
        <v>8878</v>
      </c>
      <c r="V11" s="26" t="s">
        <v>8878</v>
      </c>
      <c r="W11" s="26"/>
      <c r="X11" s="26"/>
      <c r="Y11" s="313">
        <v>45327.920578703706</v>
      </c>
      <c r="Z11" s="313">
        <v>45456.557881944442</v>
      </c>
      <c r="AA11" s="26"/>
      <c r="AB11" s="26" t="s">
        <v>14</v>
      </c>
      <c r="AC11" s="26">
        <v>12578</v>
      </c>
      <c r="AD11" s="26">
        <v>110</v>
      </c>
      <c r="AE11" s="26" t="s">
        <v>10297</v>
      </c>
      <c r="AF11" s="26" t="s">
        <v>10299</v>
      </c>
      <c r="AG11" s="26" t="s">
        <v>38</v>
      </c>
    </row>
    <row r="12" spans="1:33" ht="26.4" x14ac:dyDescent="0.3">
      <c r="A12" s="26"/>
      <c r="B12" s="26" t="s">
        <v>10297</v>
      </c>
      <c r="C12" s="26" t="s">
        <v>34</v>
      </c>
      <c r="D12" s="26" t="s">
        <v>64</v>
      </c>
      <c r="E12" s="26" t="s">
        <v>61</v>
      </c>
      <c r="F12" s="26" t="s">
        <v>62</v>
      </c>
      <c r="G12" s="26" t="s">
        <v>63</v>
      </c>
      <c r="H12" s="26" t="s">
        <v>24</v>
      </c>
      <c r="I12" s="26" t="s">
        <v>8878</v>
      </c>
      <c r="J12" s="26" t="s">
        <v>8878</v>
      </c>
      <c r="K12" s="26" t="s">
        <v>8878</v>
      </c>
      <c r="L12" s="26" t="s">
        <v>8878</v>
      </c>
      <c r="M12" s="26" t="s">
        <v>10298</v>
      </c>
      <c r="N12" s="26" t="s">
        <v>8878</v>
      </c>
      <c r="O12" s="26" t="s">
        <v>8878</v>
      </c>
      <c r="P12" s="26"/>
      <c r="Q12" s="26"/>
      <c r="R12" s="26"/>
      <c r="S12" s="26"/>
      <c r="T12" s="26"/>
      <c r="U12" s="26" t="s">
        <v>8878</v>
      </c>
      <c r="V12" s="26" t="s">
        <v>8878</v>
      </c>
      <c r="W12" s="26"/>
      <c r="X12" s="26"/>
      <c r="Y12" s="313">
        <v>45327.920578703706</v>
      </c>
      <c r="Z12" s="313">
        <v>45460.111967592595</v>
      </c>
      <c r="AA12" s="26"/>
      <c r="AB12" s="26" t="s">
        <v>14</v>
      </c>
      <c r="AC12" s="26">
        <v>12578</v>
      </c>
      <c r="AD12" s="26">
        <v>100</v>
      </c>
      <c r="AE12" s="26" t="s">
        <v>10297</v>
      </c>
      <c r="AF12" s="26" t="s">
        <v>10299</v>
      </c>
      <c r="AG12" s="26"/>
    </row>
    <row r="13" spans="1:33" ht="26.4" x14ac:dyDescent="0.3">
      <c r="A13" s="26"/>
      <c r="B13" s="26" t="s">
        <v>10297</v>
      </c>
      <c r="C13" s="26" t="s">
        <v>34</v>
      </c>
      <c r="D13" s="26" t="s">
        <v>64</v>
      </c>
      <c r="E13" s="26" t="s">
        <v>65</v>
      </c>
      <c r="F13" s="26" t="s">
        <v>66</v>
      </c>
      <c r="G13" s="26" t="s">
        <v>23</v>
      </c>
      <c r="H13" s="26" t="s">
        <v>37</v>
      </c>
      <c r="I13" s="26" t="s">
        <v>8878</v>
      </c>
      <c r="J13" s="26" t="s">
        <v>8878</v>
      </c>
      <c r="K13" s="26" t="s">
        <v>8878</v>
      </c>
      <c r="L13" s="26" t="s">
        <v>8878</v>
      </c>
      <c r="M13" s="26" t="s">
        <v>10298</v>
      </c>
      <c r="N13" s="26" t="s">
        <v>8878</v>
      </c>
      <c r="O13" s="26" t="s">
        <v>8878</v>
      </c>
      <c r="P13" s="26"/>
      <c r="Q13" s="26"/>
      <c r="R13" s="26"/>
      <c r="S13" s="26"/>
      <c r="T13" s="26"/>
      <c r="U13" s="26" t="s">
        <v>8878</v>
      </c>
      <c r="V13" s="26" t="s">
        <v>8878</v>
      </c>
      <c r="W13" s="26"/>
      <c r="X13" s="26"/>
      <c r="Y13" s="313">
        <v>45327.920578703706</v>
      </c>
      <c r="Z13" s="313">
        <v>45457.039178240739</v>
      </c>
      <c r="AA13" s="26"/>
      <c r="AB13" s="26" t="s">
        <v>14</v>
      </c>
      <c r="AC13" s="26">
        <v>12578</v>
      </c>
      <c r="AD13" s="26">
        <v>120</v>
      </c>
      <c r="AE13" s="26" t="s">
        <v>10297</v>
      </c>
      <c r="AF13" s="26" t="s">
        <v>10299</v>
      </c>
      <c r="AG13" s="26" t="s">
        <v>38</v>
      </c>
    </row>
    <row r="14" spans="1:33" ht="26.4" x14ac:dyDescent="0.3">
      <c r="A14" s="26"/>
      <c r="B14" s="26" t="s">
        <v>10297</v>
      </c>
      <c r="C14" s="26" t="s">
        <v>70</v>
      </c>
      <c r="D14" s="26" t="s">
        <v>64</v>
      </c>
      <c r="E14" s="26" t="s">
        <v>67</v>
      </c>
      <c r="F14" s="26" t="s">
        <v>68</v>
      </c>
      <c r="G14" s="26" t="s">
        <v>69</v>
      </c>
      <c r="H14" s="26" t="s">
        <v>24</v>
      </c>
      <c r="I14" s="26" t="s">
        <v>8878</v>
      </c>
      <c r="J14" s="26" t="s">
        <v>8878</v>
      </c>
      <c r="K14" s="26" t="s">
        <v>8878</v>
      </c>
      <c r="L14" s="26" t="s">
        <v>8878</v>
      </c>
      <c r="M14" s="26" t="s">
        <v>10298</v>
      </c>
      <c r="N14" s="26" t="s">
        <v>8878</v>
      </c>
      <c r="O14" s="26" t="s">
        <v>8878</v>
      </c>
      <c r="P14" s="26"/>
      <c r="Q14" s="26"/>
      <c r="R14" s="26"/>
      <c r="S14" s="26"/>
      <c r="T14" s="26"/>
      <c r="U14" s="26" t="s">
        <v>8878</v>
      </c>
      <c r="V14" s="26" t="s">
        <v>8878</v>
      </c>
      <c r="W14" s="26"/>
      <c r="X14" s="26"/>
      <c r="Y14" s="313">
        <v>45327.920578703706</v>
      </c>
      <c r="Z14" s="313">
        <v>45456.557881944442</v>
      </c>
      <c r="AA14" s="26"/>
      <c r="AB14" s="26" t="s">
        <v>14</v>
      </c>
      <c r="AC14" s="26">
        <v>12578</v>
      </c>
      <c r="AD14" s="26">
        <v>110</v>
      </c>
      <c r="AE14" s="26" t="s">
        <v>10297</v>
      </c>
      <c r="AF14" s="26" t="s">
        <v>10299</v>
      </c>
      <c r="AG14" s="26" t="s">
        <v>16</v>
      </c>
    </row>
    <row r="15" spans="1:33" ht="26.4" x14ac:dyDescent="0.3">
      <c r="A15" s="26"/>
      <c r="B15" s="26" t="s">
        <v>10297</v>
      </c>
      <c r="C15" s="26" t="s">
        <v>34</v>
      </c>
      <c r="D15" s="26" t="s">
        <v>73</v>
      </c>
      <c r="E15" s="26" t="s">
        <v>71</v>
      </c>
      <c r="F15" s="26" t="s">
        <v>72</v>
      </c>
      <c r="G15" s="26" t="s">
        <v>23</v>
      </c>
      <c r="H15" s="26" t="s">
        <v>24</v>
      </c>
      <c r="I15" s="26" t="s">
        <v>8878</v>
      </c>
      <c r="J15" s="26" t="s">
        <v>8878</v>
      </c>
      <c r="K15" s="26" t="s">
        <v>8878</v>
      </c>
      <c r="L15" s="26" t="s">
        <v>8878</v>
      </c>
      <c r="M15" s="26" t="s">
        <v>10298</v>
      </c>
      <c r="N15" s="26" t="s">
        <v>8878</v>
      </c>
      <c r="O15" s="26" t="s">
        <v>8878</v>
      </c>
      <c r="P15" s="26"/>
      <c r="Q15" s="26"/>
      <c r="R15" s="26"/>
      <c r="S15" s="26"/>
      <c r="T15" s="26"/>
      <c r="U15" s="26" t="s">
        <v>8878</v>
      </c>
      <c r="V15" s="26" t="s">
        <v>8878</v>
      </c>
      <c r="W15" s="26"/>
      <c r="X15" s="26"/>
      <c r="Y15" s="313">
        <v>45327.920578703706</v>
      </c>
      <c r="Z15" s="313">
        <v>45460.111967592595</v>
      </c>
      <c r="AA15" s="26"/>
      <c r="AB15" s="26" t="s">
        <v>14</v>
      </c>
      <c r="AC15" s="26">
        <v>12578</v>
      </c>
      <c r="AD15" s="26">
        <v>100</v>
      </c>
      <c r="AE15" s="26" t="s">
        <v>10297</v>
      </c>
      <c r="AF15" s="26" t="s">
        <v>10299</v>
      </c>
      <c r="AG15" s="26"/>
    </row>
    <row r="16" spans="1:33" ht="26.4" x14ac:dyDescent="0.3">
      <c r="A16" s="26"/>
      <c r="B16" s="26" t="s">
        <v>10297</v>
      </c>
      <c r="C16" s="26" t="s">
        <v>34</v>
      </c>
      <c r="D16" s="26" t="s">
        <v>78</v>
      </c>
      <c r="E16" s="26" t="s">
        <v>75</v>
      </c>
      <c r="F16" s="26" t="s">
        <v>76</v>
      </c>
      <c r="G16" s="26" t="s">
        <v>77</v>
      </c>
      <c r="H16" s="26" t="s">
        <v>24</v>
      </c>
      <c r="I16" s="26" t="s">
        <v>8878</v>
      </c>
      <c r="J16" s="26" t="s">
        <v>8878</v>
      </c>
      <c r="K16" s="26" t="s">
        <v>8878</v>
      </c>
      <c r="L16" s="26" t="s">
        <v>8878</v>
      </c>
      <c r="M16" s="26" t="s">
        <v>10298</v>
      </c>
      <c r="N16" s="26" t="s">
        <v>8878</v>
      </c>
      <c r="O16" s="26" t="s">
        <v>8878</v>
      </c>
      <c r="P16" s="26"/>
      <c r="Q16" s="26"/>
      <c r="R16" s="26"/>
      <c r="S16" s="26"/>
      <c r="T16" s="26"/>
      <c r="U16" s="26" t="s">
        <v>8878</v>
      </c>
      <c r="V16" s="26" t="s">
        <v>8878</v>
      </c>
      <c r="W16" s="26"/>
      <c r="X16" s="26"/>
      <c r="Y16" s="313">
        <v>45327.920578703706</v>
      </c>
      <c r="Z16" s="313">
        <v>45460.111967592595</v>
      </c>
      <c r="AA16" s="26"/>
      <c r="AB16" s="26" t="s">
        <v>14</v>
      </c>
      <c r="AC16" s="26">
        <v>12578</v>
      </c>
      <c r="AD16" s="26">
        <v>100</v>
      </c>
      <c r="AE16" s="26" t="s">
        <v>10297</v>
      </c>
      <c r="AF16" s="26" t="s">
        <v>10299</v>
      </c>
      <c r="AG16" s="26"/>
    </row>
    <row r="17" spans="1:33" ht="26.4" x14ac:dyDescent="0.3">
      <c r="A17" s="26"/>
      <c r="B17" s="26" t="s">
        <v>10297</v>
      </c>
      <c r="C17" s="26" t="s">
        <v>34</v>
      </c>
      <c r="D17" s="26" t="s">
        <v>73</v>
      </c>
      <c r="E17" s="26" t="s">
        <v>79</v>
      </c>
      <c r="F17" s="26" t="s">
        <v>80</v>
      </c>
      <c r="G17" s="26" t="s">
        <v>23</v>
      </c>
      <c r="H17" s="26" t="s">
        <v>81</v>
      </c>
      <c r="I17" s="26" t="s">
        <v>8878</v>
      </c>
      <c r="J17" s="26" t="s">
        <v>8878</v>
      </c>
      <c r="K17" s="26" t="s">
        <v>8878</v>
      </c>
      <c r="L17" s="26" t="s">
        <v>8878</v>
      </c>
      <c r="M17" s="26" t="s">
        <v>10298</v>
      </c>
      <c r="N17" s="26" t="s">
        <v>8878</v>
      </c>
      <c r="O17" s="26" t="s">
        <v>8878</v>
      </c>
      <c r="P17" s="26"/>
      <c r="Q17" s="26"/>
      <c r="R17" s="26"/>
      <c r="S17" s="26"/>
      <c r="T17" s="26"/>
      <c r="U17" s="26" t="s">
        <v>8878</v>
      </c>
      <c r="V17" s="26" t="s">
        <v>8878</v>
      </c>
      <c r="W17" s="26"/>
      <c r="X17" s="26"/>
      <c r="Y17" s="313">
        <v>45327.920578703706</v>
      </c>
      <c r="Z17" s="313">
        <v>45460.111967592595</v>
      </c>
      <c r="AA17" s="26"/>
      <c r="AB17" s="26" t="s">
        <v>14</v>
      </c>
      <c r="AC17" s="26">
        <v>12578</v>
      </c>
      <c r="AD17" s="26">
        <v>110</v>
      </c>
      <c r="AE17" s="26" t="s">
        <v>10297</v>
      </c>
      <c r="AF17" s="26" t="s">
        <v>10299</v>
      </c>
      <c r="AG17" s="26" t="s">
        <v>38</v>
      </c>
    </row>
    <row r="18" spans="1:33" ht="79.2" x14ac:dyDescent="0.3">
      <c r="A18" s="26"/>
      <c r="B18" s="26" t="s">
        <v>10297</v>
      </c>
      <c r="C18" s="26" t="s">
        <v>34</v>
      </c>
      <c r="D18" s="26">
        <v>7</v>
      </c>
      <c r="E18" s="26" t="s">
        <v>82</v>
      </c>
      <c r="F18" s="26" t="s">
        <v>83</v>
      </c>
      <c r="G18" s="26" t="s">
        <v>84</v>
      </c>
      <c r="H18" s="26" t="s">
        <v>85</v>
      </c>
      <c r="I18" s="26" t="s">
        <v>8878</v>
      </c>
      <c r="J18" s="26" t="s">
        <v>8878</v>
      </c>
      <c r="K18" s="26" t="s">
        <v>8878</v>
      </c>
      <c r="L18" s="26" t="s">
        <v>8878</v>
      </c>
      <c r="M18" s="26" t="s">
        <v>10298</v>
      </c>
      <c r="N18" s="26" t="s">
        <v>8878</v>
      </c>
      <c r="O18" s="26" t="s">
        <v>8878</v>
      </c>
      <c r="P18" s="26"/>
      <c r="Q18" s="26"/>
      <c r="R18" s="26" t="s">
        <v>86</v>
      </c>
      <c r="S18" s="26"/>
      <c r="T18" s="26" t="s">
        <v>89</v>
      </c>
      <c r="U18" s="26" t="s">
        <v>87</v>
      </c>
      <c r="V18" s="26" t="s">
        <v>88</v>
      </c>
      <c r="W18" s="26"/>
      <c r="X18" s="26"/>
      <c r="Y18" s="313">
        <v>45327.920578703706</v>
      </c>
      <c r="Z18" s="313">
        <v>45414.921967592592</v>
      </c>
      <c r="AA18" s="26"/>
      <c r="AB18" s="26" t="s">
        <v>14</v>
      </c>
      <c r="AC18" s="26">
        <v>12578</v>
      </c>
      <c r="AD18" s="26">
        <v>8770</v>
      </c>
      <c r="AE18" s="26" t="s">
        <v>10297</v>
      </c>
      <c r="AF18" s="26" t="s">
        <v>10299</v>
      </c>
      <c r="AG18" s="26"/>
    </row>
    <row r="19" spans="1:33" ht="198" x14ac:dyDescent="0.3">
      <c r="A19" s="26"/>
      <c r="B19" s="26" t="s">
        <v>10297</v>
      </c>
      <c r="C19" s="26" t="s">
        <v>34</v>
      </c>
      <c r="D19" s="26">
        <v>7</v>
      </c>
      <c r="E19" s="26" t="s">
        <v>90</v>
      </c>
      <c r="F19" s="26" t="s">
        <v>91</v>
      </c>
      <c r="G19" s="26" t="s">
        <v>92</v>
      </c>
      <c r="H19" s="26" t="s">
        <v>85</v>
      </c>
      <c r="I19" s="26" t="s">
        <v>8878</v>
      </c>
      <c r="J19" s="26" t="s">
        <v>8878</v>
      </c>
      <c r="K19" s="26" t="s">
        <v>8878</v>
      </c>
      <c r="L19" s="26" t="s">
        <v>8878</v>
      </c>
      <c r="M19" s="26" t="s">
        <v>10298</v>
      </c>
      <c r="N19" s="26" t="s">
        <v>8878</v>
      </c>
      <c r="O19" s="26" t="s">
        <v>8878</v>
      </c>
      <c r="P19" s="26"/>
      <c r="Q19" s="26"/>
      <c r="R19" s="26" t="s">
        <v>93</v>
      </c>
      <c r="S19" s="26"/>
      <c r="T19" s="26" t="s">
        <v>95</v>
      </c>
      <c r="U19" s="26" t="s">
        <v>94</v>
      </c>
      <c r="V19" s="26" t="s">
        <v>8878</v>
      </c>
      <c r="W19" s="26"/>
      <c r="X19" s="26"/>
      <c r="Y19" s="313">
        <v>45327.920578703706</v>
      </c>
      <c r="Z19" s="313">
        <v>45414.921967592592</v>
      </c>
      <c r="AA19" s="26"/>
      <c r="AB19" s="26" t="s">
        <v>14</v>
      </c>
      <c r="AC19" s="26">
        <v>12578</v>
      </c>
      <c r="AD19" s="26">
        <v>8780</v>
      </c>
      <c r="AE19" s="26" t="s">
        <v>10297</v>
      </c>
      <c r="AF19" s="26" t="s">
        <v>10299</v>
      </c>
      <c r="AG19" s="26"/>
    </row>
    <row r="20" spans="1:33" ht="39.6" x14ac:dyDescent="0.3">
      <c r="A20" s="26"/>
      <c r="B20" s="26" t="s">
        <v>10297</v>
      </c>
      <c r="C20" s="26" t="s">
        <v>34</v>
      </c>
      <c r="D20" s="26">
        <v>7</v>
      </c>
      <c r="E20" s="26" t="s">
        <v>96</v>
      </c>
      <c r="F20" s="26" t="s">
        <v>97</v>
      </c>
      <c r="G20" s="26" t="s">
        <v>87</v>
      </c>
      <c r="H20" s="26" t="s">
        <v>85</v>
      </c>
      <c r="I20" s="26" t="s">
        <v>8878</v>
      </c>
      <c r="J20" s="26" t="s">
        <v>8878</v>
      </c>
      <c r="K20" s="26" t="s">
        <v>8878</v>
      </c>
      <c r="L20" s="26" t="s">
        <v>8878</v>
      </c>
      <c r="M20" s="26" t="s">
        <v>10298</v>
      </c>
      <c r="N20" s="26" t="s">
        <v>8878</v>
      </c>
      <c r="O20" s="26" t="s">
        <v>98</v>
      </c>
      <c r="P20" s="26"/>
      <c r="Q20" s="26"/>
      <c r="R20" s="26" t="s">
        <v>86</v>
      </c>
      <c r="S20" s="26"/>
      <c r="T20" s="26" t="s">
        <v>101</v>
      </c>
      <c r="U20" s="26" t="s">
        <v>99</v>
      </c>
      <c r="V20" s="26" t="s">
        <v>100</v>
      </c>
      <c r="W20" s="26"/>
      <c r="X20" s="26"/>
      <c r="Y20" s="313">
        <v>45327.920578703706</v>
      </c>
      <c r="Z20" s="313">
        <v>45414.921967592592</v>
      </c>
      <c r="AA20" s="26"/>
      <c r="AB20" s="26" t="s">
        <v>14</v>
      </c>
      <c r="AC20" s="26">
        <v>12578</v>
      </c>
      <c r="AD20" s="26">
        <v>8790</v>
      </c>
      <c r="AE20" s="26" t="s">
        <v>10297</v>
      </c>
      <c r="AF20" s="26" t="s">
        <v>10299</v>
      </c>
      <c r="AG20" s="26"/>
    </row>
    <row r="21" spans="1:33" ht="198" x14ac:dyDescent="0.3">
      <c r="A21" s="26"/>
      <c r="B21" s="26" t="s">
        <v>10297</v>
      </c>
      <c r="C21" s="26" t="s">
        <v>34</v>
      </c>
      <c r="D21" s="26" t="s">
        <v>106</v>
      </c>
      <c r="E21" s="26" t="s">
        <v>102</v>
      </c>
      <c r="F21" s="26" t="s">
        <v>103</v>
      </c>
      <c r="G21" s="26" t="s">
        <v>104</v>
      </c>
      <c r="H21" s="26" t="s">
        <v>85</v>
      </c>
      <c r="I21" s="26" t="s">
        <v>8878</v>
      </c>
      <c r="J21" s="26" t="s">
        <v>8878</v>
      </c>
      <c r="K21" s="26" t="s">
        <v>8878</v>
      </c>
      <c r="L21" s="26" t="s">
        <v>8878</v>
      </c>
      <c r="M21" s="26" t="s">
        <v>10298</v>
      </c>
      <c r="N21" s="26" t="s">
        <v>8878</v>
      </c>
      <c r="O21" s="26" t="s">
        <v>8878</v>
      </c>
      <c r="P21" s="26"/>
      <c r="Q21" s="26"/>
      <c r="R21" s="26" t="s">
        <v>105</v>
      </c>
      <c r="S21" s="26" t="s">
        <v>10310</v>
      </c>
      <c r="T21" s="26" t="s">
        <v>108</v>
      </c>
      <c r="U21" s="26" t="s">
        <v>107</v>
      </c>
      <c r="V21" s="26" t="s">
        <v>8878</v>
      </c>
      <c r="W21" s="26"/>
      <c r="X21" s="26"/>
      <c r="Y21" s="313">
        <v>45327.920578703706</v>
      </c>
      <c r="Z21" s="313">
        <v>45414.921967592592</v>
      </c>
      <c r="AA21" s="26"/>
      <c r="AB21" s="26" t="s">
        <v>14</v>
      </c>
      <c r="AC21" s="26">
        <v>12578</v>
      </c>
      <c r="AD21" s="26">
        <v>8800</v>
      </c>
      <c r="AE21" s="26" t="s">
        <v>10297</v>
      </c>
      <c r="AF21" s="26" t="s">
        <v>10299</v>
      </c>
      <c r="AG21" s="26"/>
    </row>
    <row r="22" spans="1:33" ht="66" x14ac:dyDescent="0.3">
      <c r="A22" s="26"/>
      <c r="B22" s="26" t="s">
        <v>10297</v>
      </c>
      <c r="C22" s="26" t="s">
        <v>34</v>
      </c>
      <c r="D22" s="26" t="s">
        <v>106</v>
      </c>
      <c r="E22" s="26" t="s">
        <v>109</v>
      </c>
      <c r="F22" s="26" t="s">
        <v>110</v>
      </c>
      <c r="G22" s="26" t="s">
        <v>111</v>
      </c>
      <c r="H22" s="26" t="s">
        <v>85</v>
      </c>
      <c r="I22" s="26" t="s">
        <v>8878</v>
      </c>
      <c r="J22" s="26" t="s">
        <v>8878</v>
      </c>
      <c r="K22" s="26" t="s">
        <v>8878</v>
      </c>
      <c r="L22" s="26" t="s">
        <v>8878</v>
      </c>
      <c r="M22" s="26" t="s">
        <v>10298</v>
      </c>
      <c r="N22" s="26" t="s">
        <v>8878</v>
      </c>
      <c r="O22" s="26" t="s">
        <v>8878</v>
      </c>
      <c r="P22" s="26"/>
      <c r="Q22" s="26"/>
      <c r="R22" s="26" t="s">
        <v>86</v>
      </c>
      <c r="S22" s="26" t="s">
        <v>10310</v>
      </c>
      <c r="T22" s="26" t="s">
        <v>113</v>
      </c>
      <c r="U22" s="26" t="s">
        <v>112</v>
      </c>
      <c r="V22" s="26" t="s">
        <v>8878</v>
      </c>
      <c r="W22" s="26"/>
      <c r="X22" s="26"/>
      <c r="Y22" s="313">
        <v>45327.920578703706</v>
      </c>
      <c r="Z22" s="313">
        <v>45414.921967592592</v>
      </c>
      <c r="AA22" s="26"/>
      <c r="AB22" s="26" t="s">
        <v>14</v>
      </c>
      <c r="AC22" s="26">
        <v>12578</v>
      </c>
      <c r="AD22" s="26">
        <v>8810</v>
      </c>
      <c r="AE22" s="26" t="s">
        <v>10297</v>
      </c>
      <c r="AF22" s="26" t="s">
        <v>10299</v>
      </c>
      <c r="AG22" s="26"/>
    </row>
    <row r="23" spans="1:33" ht="79.2" x14ac:dyDescent="0.3">
      <c r="A23" s="26"/>
      <c r="B23" s="26" t="s">
        <v>10297</v>
      </c>
      <c r="C23" s="26" t="s">
        <v>34</v>
      </c>
      <c r="D23" s="26" t="s">
        <v>106</v>
      </c>
      <c r="E23" s="26" t="s">
        <v>114</v>
      </c>
      <c r="F23" s="26" t="s">
        <v>115</v>
      </c>
      <c r="G23" s="26" t="s">
        <v>116</v>
      </c>
      <c r="H23" s="26" t="s">
        <v>85</v>
      </c>
      <c r="I23" s="26" t="s">
        <v>8878</v>
      </c>
      <c r="J23" s="26" t="s">
        <v>8878</v>
      </c>
      <c r="K23" s="26" t="s">
        <v>8878</v>
      </c>
      <c r="L23" s="26" t="s">
        <v>8878</v>
      </c>
      <c r="M23" s="26" t="s">
        <v>10298</v>
      </c>
      <c r="N23" s="26" t="s">
        <v>8878</v>
      </c>
      <c r="O23" s="26" t="s">
        <v>8878</v>
      </c>
      <c r="P23" s="26"/>
      <c r="Q23" s="26"/>
      <c r="R23" s="26" t="s">
        <v>117</v>
      </c>
      <c r="S23" s="26" t="s">
        <v>10310</v>
      </c>
      <c r="T23" s="26" t="s">
        <v>119</v>
      </c>
      <c r="U23" s="26" t="s">
        <v>118</v>
      </c>
      <c r="V23" s="26" t="s">
        <v>8878</v>
      </c>
      <c r="W23" s="26"/>
      <c r="X23" s="26"/>
      <c r="Y23" s="313">
        <v>45327.920578703706</v>
      </c>
      <c r="Z23" s="313">
        <v>45414.921967592592</v>
      </c>
      <c r="AA23" s="26"/>
      <c r="AB23" s="26" t="s">
        <v>14</v>
      </c>
      <c r="AC23" s="26">
        <v>12578</v>
      </c>
      <c r="AD23" s="26">
        <v>8820</v>
      </c>
      <c r="AE23" s="26" t="s">
        <v>10297</v>
      </c>
      <c r="AF23" s="26" t="s">
        <v>10299</v>
      </c>
      <c r="AG23" s="26"/>
    </row>
    <row r="24" spans="1:33" ht="39.6" x14ac:dyDescent="0.3">
      <c r="A24" s="26"/>
      <c r="B24" s="26" t="s">
        <v>10297</v>
      </c>
      <c r="C24" s="26" t="s">
        <v>34</v>
      </c>
      <c r="D24" s="26">
        <v>7</v>
      </c>
      <c r="E24" s="26" t="s">
        <v>120</v>
      </c>
      <c r="F24" s="26" t="s">
        <v>121</v>
      </c>
      <c r="G24" s="26" t="s">
        <v>122</v>
      </c>
      <c r="H24" s="26" t="s">
        <v>85</v>
      </c>
      <c r="I24" s="26" t="s">
        <v>8878</v>
      </c>
      <c r="J24" s="26" t="s">
        <v>8878</v>
      </c>
      <c r="K24" s="26" t="s">
        <v>8878</v>
      </c>
      <c r="L24" s="26" t="s">
        <v>8878</v>
      </c>
      <c r="M24" s="26" t="s">
        <v>10298</v>
      </c>
      <c r="N24" s="26" t="s">
        <v>8878</v>
      </c>
      <c r="O24" s="26" t="s">
        <v>8878</v>
      </c>
      <c r="P24" s="26"/>
      <c r="Q24" s="26"/>
      <c r="R24" s="26" t="s">
        <v>123</v>
      </c>
      <c r="S24" s="26"/>
      <c r="T24" s="26" t="s">
        <v>125</v>
      </c>
      <c r="U24" s="26" t="s">
        <v>124</v>
      </c>
      <c r="V24" s="26" t="s">
        <v>8</v>
      </c>
      <c r="W24" s="26"/>
      <c r="X24" s="26"/>
      <c r="Y24" s="313">
        <v>45327.920578703706</v>
      </c>
      <c r="Z24" s="313">
        <v>45414.921967592592</v>
      </c>
      <c r="AA24" s="26"/>
      <c r="AB24" s="26" t="s">
        <v>14</v>
      </c>
      <c r="AC24" s="26">
        <v>12578</v>
      </c>
      <c r="AD24" s="26">
        <v>8830</v>
      </c>
      <c r="AE24" s="26" t="s">
        <v>10297</v>
      </c>
      <c r="AF24" s="26" t="s">
        <v>10299</v>
      </c>
      <c r="AG24" s="26"/>
    </row>
    <row r="25" spans="1:33" ht="52.8" x14ac:dyDescent="0.3">
      <c r="A25" s="26"/>
      <c r="B25" s="26" t="s">
        <v>10297</v>
      </c>
      <c r="C25" s="26" t="s">
        <v>34</v>
      </c>
      <c r="D25" s="26">
        <v>7</v>
      </c>
      <c r="E25" s="26" t="s">
        <v>126</v>
      </c>
      <c r="F25" s="26" t="s">
        <v>127</v>
      </c>
      <c r="G25" s="26" t="s">
        <v>128</v>
      </c>
      <c r="H25" s="26" t="s">
        <v>85</v>
      </c>
      <c r="I25" s="26" t="s">
        <v>8878</v>
      </c>
      <c r="J25" s="26" t="s">
        <v>8878</v>
      </c>
      <c r="K25" s="26" t="s">
        <v>8878</v>
      </c>
      <c r="L25" s="26" t="s">
        <v>8878</v>
      </c>
      <c r="M25" s="26" t="s">
        <v>10298</v>
      </c>
      <c r="N25" s="26" t="s">
        <v>8878</v>
      </c>
      <c r="O25" s="26" t="s">
        <v>8878</v>
      </c>
      <c r="P25" s="26"/>
      <c r="Q25" s="26"/>
      <c r="R25" s="26" t="s">
        <v>129</v>
      </c>
      <c r="S25" s="26"/>
      <c r="T25" s="26" t="s">
        <v>131</v>
      </c>
      <c r="U25" s="26" t="s">
        <v>124</v>
      </c>
      <c r="V25" s="26" t="s">
        <v>130</v>
      </c>
      <c r="W25" s="26"/>
      <c r="X25" s="26"/>
      <c r="Y25" s="313">
        <v>45327.920578703706</v>
      </c>
      <c r="Z25" s="313">
        <v>45414.921967592592</v>
      </c>
      <c r="AA25" s="26"/>
      <c r="AB25" s="26" t="s">
        <v>14</v>
      </c>
      <c r="AC25" s="26">
        <v>12578</v>
      </c>
      <c r="AD25" s="26">
        <v>8840</v>
      </c>
      <c r="AE25" s="26" t="s">
        <v>10297</v>
      </c>
      <c r="AF25" s="26" t="s">
        <v>10299</v>
      </c>
      <c r="AG25" s="26"/>
    </row>
    <row r="26" spans="1:33" ht="26.4" x14ac:dyDescent="0.3">
      <c r="A26" s="26"/>
      <c r="B26" s="26" t="s">
        <v>10297</v>
      </c>
      <c r="C26" s="26" t="s">
        <v>19</v>
      </c>
      <c r="D26" s="26">
        <v>3</v>
      </c>
      <c r="E26" s="26" t="s">
        <v>20</v>
      </c>
      <c r="F26" s="26" t="s">
        <v>132</v>
      </c>
      <c r="G26" s="26" t="s">
        <v>13</v>
      </c>
      <c r="H26" s="26" t="s">
        <v>15</v>
      </c>
      <c r="I26" s="26" t="s">
        <v>8878</v>
      </c>
      <c r="J26" s="26" t="s">
        <v>8878</v>
      </c>
      <c r="K26" s="26" t="s">
        <v>8878</v>
      </c>
      <c r="L26" s="26" t="s">
        <v>8878</v>
      </c>
      <c r="M26" s="26" t="s">
        <v>10298</v>
      </c>
      <c r="N26" s="26" t="s">
        <v>8878</v>
      </c>
      <c r="O26" s="26" t="s">
        <v>8878</v>
      </c>
      <c r="P26" s="26" t="s">
        <v>133</v>
      </c>
      <c r="Q26" s="26" t="s">
        <v>11</v>
      </c>
      <c r="R26" s="26"/>
      <c r="S26" s="26"/>
      <c r="T26" s="26"/>
      <c r="U26" s="26" t="s">
        <v>8878</v>
      </c>
      <c r="V26" s="26" t="s">
        <v>8878</v>
      </c>
      <c r="W26" s="26"/>
      <c r="X26" s="26"/>
      <c r="Y26" s="313">
        <v>45327.920578703706</v>
      </c>
      <c r="Z26" s="313">
        <v>45427.778738425928</v>
      </c>
      <c r="AA26" s="26"/>
      <c r="AB26" s="26" t="s">
        <v>14</v>
      </c>
      <c r="AC26" s="26">
        <v>12578</v>
      </c>
      <c r="AD26" s="26">
        <v>8850</v>
      </c>
      <c r="AE26" s="26" t="s">
        <v>10297</v>
      </c>
      <c r="AF26" s="26" t="s">
        <v>10299</v>
      </c>
      <c r="AG26" s="26" t="s">
        <v>16</v>
      </c>
    </row>
    <row r="27" spans="1:33" ht="409.6" x14ac:dyDescent="0.3">
      <c r="A27" s="26"/>
      <c r="B27" s="26" t="s">
        <v>10297</v>
      </c>
      <c r="C27" s="26" t="s">
        <v>19</v>
      </c>
      <c r="D27" s="26" t="s">
        <v>137</v>
      </c>
      <c r="E27" s="26" t="s">
        <v>134</v>
      </c>
      <c r="F27" s="26" t="s">
        <v>135</v>
      </c>
      <c r="G27" s="26" t="s">
        <v>13</v>
      </c>
      <c r="H27" s="26" t="s">
        <v>37</v>
      </c>
      <c r="I27" s="26" t="s">
        <v>8878</v>
      </c>
      <c r="J27" s="26" t="s">
        <v>8878</v>
      </c>
      <c r="K27" s="26" t="s">
        <v>8878</v>
      </c>
      <c r="L27" s="26" t="s">
        <v>8878</v>
      </c>
      <c r="M27" s="26" t="s">
        <v>10298</v>
      </c>
      <c r="N27" s="26" t="s">
        <v>8878</v>
      </c>
      <c r="O27" s="26" t="s">
        <v>8878</v>
      </c>
      <c r="P27" s="26" t="s">
        <v>138</v>
      </c>
      <c r="Q27" s="26"/>
      <c r="R27" s="26"/>
      <c r="S27" s="26" t="s">
        <v>10509</v>
      </c>
      <c r="T27" s="26"/>
      <c r="U27" s="26" t="s">
        <v>8878</v>
      </c>
      <c r="V27" s="26" t="s">
        <v>8878</v>
      </c>
      <c r="W27" s="26"/>
      <c r="X27" s="26"/>
      <c r="Y27" s="313">
        <v>45327.920578703706</v>
      </c>
      <c r="Z27" s="313">
        <v>45456.557881944442</v>
      </c>
      <c r="AA27" s="26"/>
      <c r="AB27" s="26" t="s">
        <v>14</v>
      </c>
      <c r="AC27" s="26">
        <v>12578</v>
      </c>
      <c r="AD27" s="26">
        <v>8860</v>
      </c>
      <c r="AE27" s="26" t="s">
        <v>10297</v>
      </c>
      <c r="AF27" s="26" t="s">
        <v>10299</v>
      </c>
      <c r="AG27" s="26"/>
    </row>
    <row r="28" spans="1:33" ht="39.6" x14ac:dyDescent="0.3">
      <c r="A28" s="26"/>
      <c r="B28" s="26" t="s">
        <v>10297</v>
      </c>
      <c r="C28" s="26" t="s">
        <v>34</v>
      </c>
      <c r="D28" s="26">
        <v>7</v>
      </c>
      <c r="E28" s="26" t="s">
        <v>139</v>
      </c>
      <c r="F28" s="26" t="s">
        <v>140</v>
      </c>
      <c r="G28" s="26" t="s">
        <v>141</v>
      </c>
      <c r="H28" s="26" t="s">
        <v>85</v>
      </c>
      <c r="I28" s="26" t="s">
        <v>8878</v>
      </c>
      <c r="J28" s="26" t="s">
        <v>8878</v>
      </c>
      <c r="K28" s="26" t="s">
        <v>8878</v>
      </c>
      <c r="L28" s="26" t="s">
        <v>8878</v>
      </c>
      <c r="M28" s="26" t="s">
        <v>10298</v>
      </c>
      <c r="N28" s="26" t="s">
        <v>142</v>
      </c>
      <c r="O28" s="26" t="s">
        <v>143</v>
      </c>
      <c r="P28" s="26"/>
      <c r="Q28" s="26"/>
      <c r="R28" s="26" t="s">
        <v>86</v>
      </c>
      <c r="S28" s="26"/>
      <c r="T28" s="26" t="s">
        <v>146</v>
      </c>
      <c r="U28" s="26" t="s">
        <v>144</v>
      </c>
      <c r="V28" s="26" t="s">
        <v>145</v>
      </c>
      <c r="W28" s="26"/>
      <c r="X28" s="26"/>
      <c r="Y28" s="313">
        <v>45327.920590277776</v>
      </c>
      <c r="Z28" s="313">
        <v>45448.383275462962</v>
      </c>
      <c r="AA28" s="26"/>
      <c r="AB28" s="26" t="s">
        <v>14</v>
      </c>
      <c r="AC28" s="26">
        <v>12578</v>
      </c>
      <c r="AD28" s="26">
        <v>8870</v>
      </c>
      <c r="AE28" s="26" t="s">
        <v>10297</v>
      </c>
      <c r="AF28" s="26" t="s">
        <v>10299</v>
      </c>
      <c r="AG28" s="26"/>
    </row>
    <row r="29" spans="1:33" ht="39.6" x14ac:dyDescent="0.3">
      <c r="A29" s="26"/>
      <c r="B29" s="26" t="s">
        <v>10297</v>
      </c>
      <c r="C29" s="26" t="s">
        <v>34</v>
      </c>
      <c r="D29" s="26">
        <v>7</v>
      </c>
      <c r="E29" s="26" t="s">
        <v>147</v>
      </c>
      <c r="F29" s="26" t="s">
        <v>148</v>
      </c>
      <c r="G29" s="26" t="s">
        <v>87</v>
      </c>
      <c r="H29" s="26" t="s">
        <v>85</v>
      </c>
      <c r="I29" s="26" t="s">
        <v>8878</v>
      </c>
      <c r="J29" s="26" t="s">
        <v>8878</v>
      </c>
      <c r="K29" s="26" t="s">
        <v>8878</v>
      </c>
      <c r="L29" s="26" t="s">
        <v>8878</v>
      </c>
      <c r="M29" s="26" t="s">
        <v>10298</v>
      </c>
      <c r="N29" s="26" t="s">
        <v>142</v>
      </c>
      <c r="O29" s="26" t="s">
        <v>149</v>
      </c>
      <c r="P29" s="26"/>
      <c r="Q29" s="26"/>
      <c r="R29" s="26" t="s">
        <v>86</v>
      </c>
      <c r="S29" s="26"/>
      <c r="T29" s="26" t="s">
        <v>151</v>
      </c>
      <c r="U29" s="26" t="s">
        <v>150</v>
      </c>
      <c r="V29" s="26" t="s">
        <v>8</v>
      </c>
      <c r="W29" s="26"/>
      <c r="X29" s="26"/>
      <c r="Y29" s="313">
        <v>45327.920590277776</v>
      </c>
      <c r="Z29" s="313">
        <v>45448.383275462962</v>
      </c>
      <c r="AA29" s="26"/>
      <c r="AB29" s="26" t="s">
        <v>14</v>
      </c>
      <c r="AC29" s="26">
        <v>12578</v>
      </c>
      <c r="AD29" s="26">
        <v>8880</v>
      </c>
      <c r="AE29" s="26" t="s">
        <v>10297</v>
      </c>
      <c r="AF29" s="26" t="s">
        <v>10299</v>
      </c>
      <c r="AG29" s="26"/>
    </row>
    <row r="30" spans="1:33" ht="52.8" x14ac:dyDescent="0.3">
      <c r="A30" s="26"/>
      <c r="B30" s="26" t="s">
        <v>10297</v>
      </c>
      <c r="C30" s="26" t="s">
        <v>34</v>
      </c>
      <c r="D30" s="26">
        <v>7</v>
      </c>
      <c r="E30" s="26" t="s">
        <v>152</v>
      </c>
      <c r="F30" s="26" t="s">
        <v>153</v>
      </c>
      <c r="G30" s="26" t="s">
        <v>87</v>
      </c>
      <c r="H30" s="26" t="s">
        <v>85</v>
      </c>
      <c r="I30" s="26" t="s">
        <v>8878</v>
      </c>
      <c r="J30" s="26" t="s">
        <v>8878</v>
      </c>
      <c r="K30" s="26" t="s">
        <v>8878</v>
      </c>
      <c r="L30" s="26" t="s">
        <v>8878</v>
      </c>
      <c r="M30" s="26" t="s">
        <v>10298</v>
      </c>
      <c r="N30" s="26" t="s">
        <v>154</v>
      </c>
      <c r="O30" s="26" t="s">
        <v>155</v>
      </c>
      <c r="P30" s="26"/>
      <c r="Q30" s="26"/>
      <c r="R30" s="26" t="s">
        <v>86</v>
      </c>
      <c r="S30" s="26"/>
      <c r="T30" s="26" t="s">
        <v>158</v>
      </c>
      <c r="U30" s="26" t="s">
        <v>156</v>
      </c>
      <c r="V30" s="26" t="s">
        <v>157</v>
      </c>
      <c r="W30" s="26"/>
      <c r="X30" s="26"/>
      <c r="Y30" s="313">
        <v>45327.920590277776</v>
      </c>
      <c r="Z30" s="313">
        <v>45448.383275462962</v>
      </c>
      <c r="AA30" s="26"/>
      <c r="AB30" s="26" t="s">
        <v>14</v>
      </c>
      <c r="AC30" s="26">
        <v>12578</v>
      </c>
      <c r="AD30" s="26">
        <v>8890</v>
      </c>
      <c r="AE30" s="26" t="s">
        <v>10297</v>
      </c>
      <c r="AF30" s="26" t="s">
        <v>10299</v>
      </c>
      <c r="AG30" s="26"/>
    </row>
    <row r="31" spans="1:33" ht="52.8" x14ac:dyDescent="0.3">
      <c r="A31" s="26"/>
      <c r="B31" s="26" t="s">
        <v>10297</v>
      </c>
      <c r="C31" s="26" t="s">
        <v>34</v>
      </c>
      <c r="D31" s="26" t="s">
        <v>161</v>
      </c>
      <c r="E31" s="26" t="s">
        <v>159</v>
      </c>
      <c r="F31" s="26" t="s">
        <v>160</v>
      </c>
      <c r="G31" s="26" t="s">
        <v>87</v>
      </c>
      <c r="H31" s="26" t="s">
        <v>85</v>
      </c>
      <c r="I31" s="26" t="s">
        <v>8878</v>
      </c>
      <c r="J31" s="26" t="s">
        <v>8878</v>
      </c>
      <c r="K31" s="26" t="s">
        <v>8878</v>
      </c>
      <c r="L31" s="26" t="s">
        <v>8878</v>
      </c>
      <c r="M31" s="26" t="s">
        <v>10298</v>
      </c>
      <c r="N31" s="26" t="s">
        <v>162</v>
      </c>
      <c r="O31" s="26" t="s">
        <v>163</v>
      </c>
      <c r="P31" s="26"/>
      <c r="Q31" s="26"/>
      <c r="R31" s="26" t="s">
        <v>86</v>
      </c>
      <c r="S31" s="26" t="s">
        <v>10311</v>
      </c>
      <c r="T31" s="26" t="s">
        <v>165</v>
      </c>
      <c r="U31" s="26" t="s">
        <v>164</v>
      </c>
      <c r="V31" s="26" t="s">
        <v>8</v>
      </c>
      <c r="W31" s="26"/>
      <c r="X31" s="26"/>
      <c r="Y31" s="313">
        <v>45327.920590277776</v>
      </c>
      <c r="Z31" s="313">
        <v>45448.383275462962</v>
      </c>
      <c r="AA31" s="26"/>
      <c r="AB31" s="26" t="s">
        <v>14</v>
      </c>
      <c r="AC31" s="26">
        <v>12578</v>
      </c>
      <c r="AD31" s="26">
        <v>8900</v>
      </c>
      <c r="AE31" s="26" t="s">
        <v>10297</v>
      </c>
      <c r="AF31" s="26" t="s">
        <v>10299</v>
      </c>
      <c r="AG31" s="26"/>
    </row>
    <row r="32" spans="1:33" ht="145.19999999999999" x14ac:dyDescent="0.3">
      <c r="A32" s="26" t="s">
        <v>169</v>
      </c>
      <c r="B32" s="26" t="s">
        <v>10297</v>
      </c>
      <c r="C32" s="26" t="s">
        <v>170</v>
      </c>
      <c r="D32" s="26">
        <v>7</v>
      </c>
      <c r="E32" s="26" t="s">
        <v>166</v>
      </c>
      <c r="F32" s="26" t="s">
        <v>167</v>
      </c>
      <c r="G32" s="26" t="s">
        <v>168</v>
      </c>
      <c r="H32" s="26" t="s">
        <v>85</v>
      </c>
      <c r="I32" s="26" t="s">
        <v>8878</v>
      </c>
      <c r="J32" s="26" t="s">
        <v>8878</v>
      </c>
      <c r="K32" s="26" t="s">
        <v>8878</v>
      </c>
      <c r="L32" s="26" t="s">
        <v>8878</v>
      </c>
      <c r="M32" s="26" t="s">
        <v>10298</v>
      </c>
      <c r="N32" s="26" t="s">
        <v>162</v>
      </c>
      <c r="O32" s="26" t="s">
        <v>171</v>
      </c>
      <c r="P32" s="26"/>
      <c r="Q32" s="26"/>
      <c r="R32" s="26" t="s">
        <v>93</v>
      </c>
      <c r="S32" s="26" t="s">
        <v>10312</v>
      </c>
      <c r="T32" s="26" t="s">
        <v>173</v>
      </c>
      <c r="U32" s="26" t="s">
        <v>8</v>
      </c>
      <c r="V32" s="26" t="s">
        <v>172</v>
      </c>
      <c r="W32" s="26"/>
      <c r="X32" s="26" t="s">
        <v>174</v>
      </c>
      <c r="Y32" s="313">
        <v>45327.920590277776</v>
      </c>
      <c r="Z32" s="313">
        <v>45448.383275462962</v>
      </c>
      <c r="AA32" s="26"/>
      <c r="AB32" s="26" t="s">
        <v>14</v>
      </c>
      <c r="AC32" s="26">
        <v>12578</v>
      </c>
      <c r="AD32" s="26">
        <v>8910</v>
      </c>
      <c r="AE32" s="26" t="s">
        <v>10297</v>
      </c>
      <c r="AF32" s="26" t="s">
        <v>10299</v>
      </c>
      <c r="AG32" s="26"/>
    </row>
    <row r="33" spans="1:33" ht="66" x14ac:dyDescent="0.3">
      <c r="A33" s="26"/>
      <c r="B33" s="26" t="s">
        <v>10297</v>
      </c>
      <c r="C33" s="26" t="s">
        <v>34</v>
      </c>
      <c r="D33" s="26" t="s">
        <v>106</v>
      </c>
      <c r="E33" s="26" t="s">
        <v>175</v>
      </c>
      <c r="F33" s="26" t="s">
        <v>176</v>
      </c>
      <c r="G33" s="26" t="s">
        <v>177</v>
      </c>
      <c r="H33" s="26" t="s">
        <v>85</v>
      </c>
      <c r="I33" s="26" t="s">
        <v>8878</v>
      </c>
      <c r="J33" s="26" t="s">
        <v>8878</v>
      </c>
      <c r="K33" s="26" t="s">
        <v>8878</v>
      </c>
      <c r="L33" s="26" t="s">
        <v>8878</v>
      </c>
      <c r="M33" s="26" t="s">
        <v>10298</v>
      </c>
      <c r="N33" s="26" t="s">
        <v>8878</v>
      </c>
      <c r="O33" s="26" t="s">
        <v>8878</v>
      </c>
      <c r="P33" s="26"/>
      <c r="Q33" s="26"/>
      <c r="R33" s="26" t="s">
        <v>117</v>
      </c>
      <c r="S33" s="26" t="s">
        <v>10310</v>
      </c>
      <c r="T33" s="26" t="s">
        <v>179</v>
      </c>
      <c r="U33" s="26" t="s">
        <v>178</v>
      </c>
      <c r="V33" s="26" t="s">
        <v>8878</v>
      </c>
      <c r="W33" s="26"/>
      <c r="X33" s="26"/>
      <c r="Y33" s="313">
        <v>45327.920590277776</v>
      </c>
      <c r="Z33" s="313">
        <v>45448.383275462962</v>
      </c>
      <c r="AA33" s="26"/>
      <c r="AB33" s="26" t="s">
        <v>14</v>
      </c>
      <c r="AC33" s="26">
        <v>12578</v>
      </c>
      <c r="AD33" s="26">
        <v>8950</v>
      </c>
      <c r="AE33" s="26" t="s">
        <v>10297</v>
      </c>
      <c r="AF33" s="26" t="s">
        <v>10299</v>
      </c>
      <c r="AG33" s="26"/>
    </row>
    <row r="34" spans="1:33" ht="52.8" x14ac:dyDescent="0.3">
      <c r="A34" s="26"/>
      <c r="B34" s="26" t="s">
        <v>10297</v>
      </c>
      <c r="C34" s="26" t="s">
        <v>34</v>
      </c>
      <c r="D34" s="26" t="s">
        <v>106</v>
      </c>
      <c r="E34" s="26" t="s">
        <v>180</v>
      </c>
      <c r="F34" s="26" t="s">
        <v>181</v>
      </c>
      <c r="G34" s="26" t="s">
        <v>182</v>
      </c>
      <c r="H34" s="26" t="s">
        <v>85</v>
      </c>
      <c r="I34" s="26" t="s">
        <v>8878</v>
      </c>
      <c r="J34" s="26" t="s">
        <v>8878</v>
      </c>
      <c r="K34" s="26" t="s">
        <v>8878</v>
      </c>
      <c r="L34" s="26" t="s">
        <v>8878</v>
      </c>
      <c r="M34" s="26" t="s">
        <v>10298</v>
      </c>
      <c r="N34" s="26" t="s">
        <v>8878</v>
      </c>
      <c r="O34" s="26" t="s">
        <v>8878</v>
      </c>
      <c r="P34" s="26"/>
      <c r="Q34" s="26"/>
      <c r="R34" s="26" t="s">
        <v>86</v>
      </c>
      <c r="S34" s="26" t="s">
        <v>10310</v>
      </c>
      <c r="T34" s="26" t="s">
        <v>184</v>
      </c>
      <c r="U34" s="26" t="s">
        <v>183</v>
      </c>
      <c r="V34" s="26" t="s">
        <v>8878</v>
      </c>
      <c r="W34" s="26"/>
      <c r="X34" s="26"/>
      <c r="Y34" s="313">
        <v>45327.920590277776</v>
      </c>
      <c r="Z34" s="313">
        <v>45448.383275462962</v>
      </c>
      <c r="AA34" s="26"/>
      <c r="AB34" s="26" t="s">
        <v>14</v>
      </c>
      <c r="AC34" s="26">
        <v>12578</v>
      </c>
      <c r="AD34" s="26">
        <v>9000</v>
      </c>
      <c r="AE34" s="26" t="s">
        <v>10297</v>
      </c>
      <c r="AF34" s="26" t="s">
        <v>10299</v>
      </c>
      <c r="AG34" s="26"/>
    </row>
    <row r="35" spans="1:33" ht="396" x14ac:dyDescent="0.3">
      <c r="A35" s="26" t="s">
        <v>187</v>
      </c>
      <c r="B35" s="26" t="s">
        <v>10297</v>
      </c>
      <c r="C35" s="26" t="s">
        <v>34</v>
      </c>
      <c r="D35" s="26" t="s">
        <v>188</v>
      </c>
      <c r="E35" s="26" t="s">
        <v>185</v>
      </c>
      <c r="F35" s="26" t="s">
        <v>186</v>
      </c>
      <c r="G35" s="26" t="s">
        <v>55</v>
      </c>
      <c r="H35" s="26" t="s">
        <v>37</v>
      </c>
      <c r="I35" s="26" t="s">
        <v>8878</v>
      </c>
      <c r="J35" s="26" t="s">
        <v>8878</v>
      </c>
      <c r="K35" s="26" t="s">
        <v>8878</v>
      </c>
      <c r="L35" s="26" t="s">
        <v>8878</v>
      </c>
      <c r="M35" s="26" t="s">
        <v>10298</v>
      </c>
      <c r="N35" s="26" t="s">
        <v>162</v>
      </c>
      <c r="O35" s="26" t="s">
        <v>8878</v>
      </c>
      <c r="P35" s="26"/>
      <c r="Q35" s="26"/>
      <c r="R35" s="26"/>
      <c r="S35" s="26" t="s">
        <v>10510</v>
      </c>
      <c r="T35" s="26"/>
      <c r="U35" s="26" t="s">
        <v>8878</v>
      </c>
      <c r="V35" s="26" t="s">
        <v>8878</v>
      </c>
      <c r="W35" s="26"/>
      <c r="X35" s="26"/>
      <c r="Y35" s="313">
        <v>45327.920590277776</v>
      </c>
      <c r="Z35" s="313">
        <v>45460.111967592595</v>
      </c>
      <c r="AA35" s="26"/>
      <c r="AB35" s="26" t="s">
        <v>14</v>
      </c>
      <c r="AC35" s="26">
        <v>12578</v>
      </c>
      <c r="AD35" s="26">
        <v>10</v>
      </c>
      <c r="AE35" s="26" t="s">
        <v>10297</v>
      </c>
      <c r="AF35" s="26" t="s">
        <v>10299</v>
      </c>
      <c r="AG35" s="26"/>
    </row>
    <row r="36" spans="1:33" ht="79.2" x14ac:dyDescent="0.3">
      <c r="A36" s="26"/>
      <c r="B36" s="26" t="s">
        <v>10297</v>
      </c>
      <c r="C36" s="26" t="s">
        <v>34</v>
      </c>
      <c r="D36" s="26" t="s">
        <v>106</v>
      </c>
      <c r="E36" s="26" t="s">
        <v>189</v>
      </c>
      <c r="F36" s="26" t="s">
        <v>190</v>
      </c>
      <c r="G36" s="26" t="s">
        <v>191</v>
      </c>
      <c r="H36" s="26" t="s">
        <v>85</v>
      </c>
      <c r="I36" s="26" t="s">
        <v>8878</v>
      </c>
      <c r="J36" s="26" t="s">
        <v>8878</v>
      </c>
      <c r="K36" s="26" t="s">
        <v>8878</v>
      </c>
      <c r="L36" s="26" t="s">
        <v>8878</v>
      </c>
      <c r="M36" s="26" t="s">
        <v>10298</v>
      </c>
      <c r="N36" s="26" t="s">
        <v>8878</v>
      </c>
      <c r="O36" s="26" t="s">
        <v>8878</v>
      </c>
      <c r="P36" s="26"/>
      <c r="Q36" s="26"/>
      <c r="R36" s="26" t="s">
        <v>192</v>
      </c>
      <c r="S36" s="26"/>
      <c r="T36" s="26" t="s">
        <v>194</v>
      </c>
      <c r="U36" s="26" t="s">
        <v>130</v>
      </c>
      <c r="V36" s="26" t="s">
        <v>193</v>
      </c>
      <c r="W36" s="26"/>
      <c r="X36" s="26"/>
      <c r="Y36" s="313">
        <v>45327.920590277776</v>
      </c>
      <c r="Z36" s="313">
        <v>45452.962569444448</v>
      </c>
      <c r="AA36" s="26"/>
      <c r="AB36" s="26" t="s">
        <v>14</v>
      </c>
      <c r="AC36" s="26">
        <v>12578</v>
      </c>
      <c r="AD36" s="26">
        <v>9010</v>
      </c>
      <c r="AE36" s="26" t="s">
        <v>10297</v>
      </c>
      <c r="AF36" s="26" t="s">
        <v>10299</v>
      </c>
      <c r="AG36" s="26"/>
    </row>
    <row r="37" spans="1:33" ht="26.4" x14ac:dyDescent="0.3">
      <c r="A37" s="26" t="s">
        <v>199</v>
      </c>
      <c r="B37" s="26" t="s">
        <v>10297</v>
      </c>
      <c r="C37" s="26" t="s">
        <v>34</v>
      </c>
      <c r="D37" s="26" t="s">
        <v>188</v>
      </c>
      <c r="E37" s="26" t="s">
        <v>195</v>
      </c>
      <c r="F37" s="26" t="s">
        <v>196</v>
      </c>
      <c r="G37" s="26" t="s">
        <v>197</v>
      </c>
      <c r="H37" s="26" t="s">
        <v>85</v>
      </c>
      <c r="I37" s="26" t="s">
        <v>8878</v>
      </c>
      <c r="J37" s="26" t="s">
        <v>8878</v>
      </c>
      <c r="K37" s="26" t="s">
        <v>8878</v>
      </c>
      <c r="L37" s="26" t="s">
        <v>8878</v>
      </c>
      <c r="M37" s="26" t="s">
        <v>10298</v>
      </c>
      <c r="N37" s="26" t="s">
        <v>162</v>
      </c>
      <c r="O37" s="26" t="s">
        <v>8878</v>
      </c>
      <c r="P37" s="26"/>
      <c r="Q37" s="26"/>
      <c r="R37" s="26" t="s">
        <v>198</v>
      </c>
      <c r="S37" s="26"/>
      <c r="T37" s="26" t="s">
        <v>200</v>
      </c>
      <c r="U37" s="26" t="s">
        <v>8</v>
      </c>
      <c r="V37" s="26" t="s">
        <v>8878</v>
      </c>
      <c r="W37" s="26"/>
      <c r="X37" s="26"/>
      <c r="Y37" s="313">
        <v>45327.920590277776</v>
      </c>
      <c r="Z37" s="313">
        <v>45452.962569444448</v>
      </c>
      <c r="AA37" s="26"/>
      <c r="AB37" s="26" t="s">
        <v>14</v>
      </c>
      <c r="AC37" s="26">
        <v>12578</v>
      </c>
      <c r="AD37" s="26">
        <v>6200</v>
      </c>
      <c r="AE37" s="26" t="s">
        <v>10297</v>
      </c>
      <c r="AF37" s="26" t="s">
        <v>10299</v>
      </c>
      <c r="AG37" s="26"/>
    </row>
    <row r="38" spans="1:33" ht="52.8" x14ac:dyDescent="0.3">
      <c r="A38" s="26"/>
      <c r="B38" s="26" t="s">
        <v>10297</v>
      </c>
      <c r="C38" s="26" t="s">
        <v>34</v>
      </c>
      <c r="D38" s="26" t="s">
        <v>161</v>
      </c>
      <c r="E38" s="26" t="s">
        <v>201</v>
      </c>
      <c r="F38" s="26" t="s">
        <v>202</v>
      </c>
      <c r="G38" s="26" t="s">
        <v>203</v>
      </c>
      <c r="H38" s="26" t="s">
        <v>85</v>
      </c>
      <c r="I38" s="26" t="s">
        <v>8878</v>
      </c>
      <c r="J38" s="26" t="s">
        <v>8878</v>
      </c>
      <c r="K38" s="26" t="s">
        <v>8878</v>
      </c>
      <c r="L38" s="26" t="s">
        <v>8878</v>
      </c>
      <c r="M38" s="26" t="s">
        <v>10298</v>
      </c>
      <c r="N38" s="26" t="s">
        <v>8878</v>
      </c>
      <c r="O38" s="26" t="s">
        <v>8878</v>
      </c>
      <c r="P38" s="26"/>
      <c r="Q38" s="26"/>
      <c r="R38" s="26"/>
      <c r="S38" s="26" t="s">
        <v>10313</v>
      </c>
      <c r="T38" s="26" t="s">
        <v>204</v>
      </c>
      <c r="U38" s="26" t="s">
        <v>8</v>
      </c>
      <c r="V38" s="26" t="s">
        <v>8878</v>
      </c>
      <c r="W38" s="26"/>
      <c r="X38" s="26"/>
      <c r="Y38" s="313">
        <v>45327.920590277776</v>
      </c>
      <c r="Z38" s="313">
        <v>45456.557881944442</v>
      </c>
      <c r="AA38" s="26"/>
      <c r="AB38" s="26" t="s">
        <v>14</v>
      </c>
      <c r="AC38" s="26">
        <v>12578</v>
      </c>
      <c r="AD38" s="26">
        <v>8970</v>
      </c>
      <c r="AE38" s="26" t="s">
        <v>10297</v>
      </c>
      <c r="AF38" s="26" t="s">
        <v>10299</v>
      </c>
      <c r="AG38" s="26"/>
    </row>
    <row r="39" spans="1:33" ht="52.8" x14ac:dyDescent="0.3">
      <c r="A39" s="26"/>
      <c r="B39" s="26" t="s">
        <v>10297</v>
      </c>
      <c r="C39" s="26" t="s">
        <v>34</v>
      </c>
      <c r="D39" s="26" t="s">
        <v>161</v>
      </c>
      <c r="E39" s="26" t="s">
        <v>205</v>
      </c>
      <c r="F39" s="26" t="s">
        <v>206</v>
      </c>
      <c r="G39" s="26" t="s">
        <v>203</v>
      </c>
      <c r="H39" s="26" t="s">
        <v>85</v>
      </c>
      <c r="I39" s="26" t="s">
        <v>8878</v>
      </c>
      <c r="J39" s="26" t="s">
        <v>8878</v>
      </c>
      <c r="K39" s="26" t="s">
        <v>8878</v>
      </c>
      <c r="L39" s="26" t="s">
        <v>8878</v>
      </c>
      <c r="M39" s="26" t="s">
        <v>10298</v>
      </c>
      <c r="N39" s="26" t="s">
        <v>8878</v>
      </c>
      <c r="O39" s="26" t="s">
        <v>8878</v>
      </c>
      <c r="P39" s="26"/>
      <c r="Q39" s="26"/>
      <c r="R39" s="26"/>
      <c r="S39" s="26" t="s">
        <v>10314</v>
      </c>
      <c r="T39" s="26" t="s">
        <v>207</v>
      </c>
      <c r="U39" s="26" t="s">
        <v>8</v>
      </c>
      <c r="V39" s="26" t="s">
        <v>8878</v>
      </c>
      <c r="W39" s="26"/>
      <c r="X39" s="26"/>
      <c r="Y39" s="313">
        <v>45327.920590277776</v>
      </c>
      <c r="Z39" s="313">
        <v>45456.557881944442</v>
      </c>
      <c r="AA39" s="26"/>
      <c r="AB39" s="26" t="s">
        <v>14</v>
      </c>
      <c r="AC39" s="26">
        <v>12578</v>
      </c>
      <c r="AD39" s="26">
        <v>8980</v>
      </c>
      <c r="AE39" s="26" t="s">
        <v>10297</v>
      </c>
      <c r="AF39" s="26" t="s">
        <v>10299</v>
      </c>
      <c r="AG39" s="26"/>
    </row>
    <row r="40" spans="1:33" ht="79.2" x14ac:dyDescent="0.3">
      <c r="A40" s="26"/>
      <c r="B40" s="26" t="s">
        <v>10297</v>
      </c>
      <c r="C40" s="26" t="s">
        <v>34</v>
      </c>
      <c r="D40" s="26" t="s">
        <v>212</v>
      </c>
      <c r="E40" s="26" t="s">
        <v>208</v>
      </c>
      <c r="F40" s="26" t="s">
        <v>209</v>
      </c>
      <c r="G40" s="26" t="s">
        <v>210</v>
      </c>
      <c r="H40" s="26" t="s">
        <v>85</v>
      </c>
      <c r="I40" s="26" t="s">
        <v>8878</v>
      </c>
      <c r="J40" s="26" t="s">
        <v>8878</v>
      </c>
      <c r="K40" s="26" t="s">
        <v>8878</v>
      </c>
      <c r="L40" s="26" t="s">
        <v>8878</v>
      </c>
      <c r="M40" s="26" t="s">
        <v>10298</v>
      </c>
      <c r="N40" s="26" t="s">
        <v>8878</v>
      </c>
      <c r="O40" s="26" t="s">
        <v>8878</v>
      </c>
      <c r="P40" s="26"/>
      <c r="Q40" s="26"/>
      <c r="R40" s="26" t="s">
        <v>211</v>
      </c>
      <c r="S40" s="26" t="s">
        <v>10315</v>
      </c>
      <c r="T40" s="26" t="s">
        <v>214</v>
      </c>
      <c r="U40" s="26" t="s">
        <v>8</v>
      </c>
      <c r="V40" s="26" t="s">
        <v>213</v>
      </c>
      <c r="W40" s="26"/>
      <c r="X40" s="26"/>
      <c r="Y40" s="313">
        <v>45327.920590277776</v>
      </c>
      <c r="Z40" s="313">
        <v>45461.341446759259</v>
      </c>
      <c r="AA40" s="26"/>
      <c r="AB40" s="26" t="s">
        <v>14</v>
      </c>
      <c r="AC40" s="26">
        <v>12578</v>
      </c>
      <c r="AD40" s="26">
        <v>9580</v>
      </c>
      <c r="AE40" s="26" t="s">
        <v>10297</v>
      </c>
      <c r="AF40" s="26" t="s">
        <v>10299</v>
      </c>
      <c r="AG40" s="26"/>
    </row>
    <row r="41" spans="1:33" ht="26.4" x14ac:dyDescent="0.3">
      <c r="A41" s="26"/>
      <c r="B41" s="26" t="s">
        <v>10299</v>
      </c>
      <c r="C41" s="26" t="s">
        <v>218</v>
      </c>
      <c r="D41" s="26">
        <v>7</v>
      </c>
      <c r="E41" s="26" t="s">
        <v>215</v>
      </c>
      <c r="F41" s="26" t="s">
        <v>216</v>
      </c>
      <c r="G41" s="26" t="s">
        <v>23</v>
      </c>
      <c r="H41" s="26" t="s">
        <v>217</v>
      </c>
      <c r="I41" s="26" t="s">
        <v>8878</v>
      </c>
      <c r="J41" s="26" t="s">
        <v>8878</v>
      </c>
      <c r="K41" s="26" t="s">
        <v>8878</v>
      </c>
      <c r="L41" s="26" t="s">
        <v>8878</v>
      </c>
      <c r="M41" s="26" t="s">
        <v>10298</v>
      </c>
      <c r="N41" s="26" t="s">
        <v>8878</v>
      </c>
      <c r="O41" s="26" t="s">
        <v>8878</v>
      </c>
      <c r="P41" s="26"/>
      <c r="Q41" s="26"/>
      <c r="R41" s="26"/>
      <c r="S41" s="26"/>
      <c r="T41" s="26"/>
      <c r="U41" s="26" t="s">
        <v>8878</v>
      </c>
      <c r="V41" s="26" t="s">
        <v>8878</v>
      </c>
      <c r="W41" s="26"/>
      <c r="X41" s="26"/>
      <c r="Y41" s="313">
        <v>45327.920590277776</v>
      </c>
      <c r="Z41" s="26"/>
      <c r="AA41" s="26"/>
      <c r="AB41" s="26" t="s">
        <v>14</v>
      </c>
      <c r="AC41" s="26">
        <v>12578</v>
      </c>
      <c r="AD41" s="26">
        <v>9000</v>
      </c>
      <c r="AE41" s="26" t="s">
        <v>10297</v>
      </c>
      <c r="AF41" s="26" t="s">
        <v>10297</v>
      </c>
      <c r="AG41" s="26"/>
    </row>
    <row r="42" spans="1:33" ht="79.2" x14ac:dyDescent="0.3">
      <c r="A42" s="26"/>
      <c r="B42" s="26" t="s">
        <v>10297</v>
      </c>
      <c r="C42" s="26" t="s">
        <v>222</v>
      </c>
      <c r="D42" s="26">
        <v>15</v>
      </c>
      <c r="E42" s="26" t="s">
        <v>219</v>
      </c>
      <c r="F42" s="26" t="s">
        <v>220</v>
      </c>
      <c r="G42" s="26" t="s">
        <v>221</v>
      </c>
      <c r="H42" s="26" t="s">
        <v>24</v>
      </c>
      <c r="I42" s="26" t="s">
        <v>8878</v>
      </c>
      <c r="J42" s="26" t="s">
        <v>8878</v>
      </c>
      <c r="K42" s="26" t="s">
        <v>8878</v>
      </c>
      <c r="L42" s="26" t="s">
        <v>8878</v>
      </c>
      <c r="M42" s="26" t="s">
        <v>10298</v>
      </c>
      <c r="N42" s="26" t="s">
        <v>8878</v>
      </c>
      <c r="O42" s="26" t="s">
        <v>8878</v>
      </c>
      <c r="P42" s="26"/>
      <c r="Q42" s="26"/>
      <c r="R42" s="26" t="s">
        <v>10316</v>
      </c>
      <c r="S42" s="26"/>
      <c r="T42" s="26"/>
      <c r="U42" s="26" t="s">
        <v>8878</v>
      </c>
      <c r="V42" s="26" t="s">
        <v>8878</v>
      </c>
      <c r="W42" s="26"/>
      <c r="X42" s="26"/>
      <c r="Y42" s="313">
        <v>45327.920590277776</v>
      </c>
      <c r="Z42" s="313">
        <v>45522.607523148145</v>
      </c>
      <c r="AA42" s="26"/>
      <c r="AB42" s="26" t="s">
        <v>14</v>
      </c>
      <c r="AC42" s="26">
        <v>12578</v>
      </c>
      <c r="AD42" s="26">
        <v>12880</v>
      </c>
      <c r="AE42" s="26" t="s">
        <v>10297</v>
      </c>
      <c r="AF42" s="26" t="s">
        <v>10299</v>
      </c>
      <c r="AG42" s="26" t="s">
        <v>1872</v>
      </c>
    </row>
    <row r="43" spans="1:33" ht="66" x14ac:dyDescent="0.3">
      <c r="A43" s="26"/>
      <c r="B43" s="26" t="s">
        <v>10297</v>
      </c>
      <c r="C43" s="26" t="s">
        <v>34</v>
      </c>
      <c r="D43" s="26" t="s">
        <v>73</v>
      </c>
      <c r="E43" s="26" t="s">
        <v>223</v>
      </c>
      <c r="F43" s="26" t="s">
        <v>224</v>
      </c>
      <c r="G43" s="26" t="s">
        <v>225</v>
      </c>
      <c r="H43" s="26" t="s">
        <v>37</v>
      </c>
      <c r="I43" s="26" t="s">
        <v>8878</v>
      </c>
      <c r="J43" s="26" t="s">
        <v>8878</v>
      </c>
      <c r="K43" s="26" t="s">
        <v>8878</v>
      </c>
      <c r="L43" s="26" t="s">
        <v>8878</v>
      </c>
      <c r="M43" s="26" t="s">
        <v>10298</v>
      </c>
      <c r="N43" s="26" t="s">
        <v>8878</v>
      </c>
      <c r="O43" s="26" t="s">
        <v>8878</v>
      </c>
      <c r="P43" s="26"/>
      <c r="Q43" s="26"/>
      <c r="R43" s="26" t="s">
        <v>226</v>
      </c>
      <c r="S43" s="26" t="s">
        <v>10317</v>
      </c>
      <c r="T43" s="26"/>
      <c r="U43" s="26" t="s">
        <v>8878</v>
      </c>
      <c r="V43" s="26" t="s">
        <v>8878</v>
      </c>
      <c r="W43" s="26"/>
      <c r="X43" s="26"/>
      <c r="Y43" s="313">
        <v>45327.920590277776</v>
      </c>
      <c r="Z43" s="313">
        <v>45462.391284722224</v>
      </c>
      <c r="AA43" s="26"/>
      <c r="AB43" s="26" t="s">
        <v>14</v>
      </c>
      <c r="AC43" s="26">
        <v>12578</v>
      </c>
      <c r="AD43" s="26">
        <v>15230</v>
      </c>
      <c r="AE43" s="26" t="s">
        <v>10297</v>
      </c>
      <c r="AF43" s="26" t="s">
        <v>10299</v>
      </c>
      <c r="AG43" s="26" t="s">
        <v>38</v>
      </c>
    </row>
    <row r="44" spans="1:33" ht="79.2" x14ac:dyDescent="0.3">
      <c r="A44" s="26"/>
      <c r="B44" s="26" t="s">
        <v>10297</v>
      </c>
      <c r="C44" s="26" t="s">
        <v>231</v>
      </c>
      <c r="D44" s="26" t="s">
        <v>161</v>
      </c>
      <c r="E44" s="26" t="s">
        <v>227</v>
      </c>
      <c r="F44" s="26" t="s">
        <v>228</v>
      </c>
      <c r="G44" s="26" t="s">
        <v>8</v>
      </c>
      <c r="H44" s="26" t="s">
        <v>229</v>
      </c>
      <c r="I44" s="26" t="s">
        <v>8878</v>
      </c>
      <c r="J44" s="26" t="s">
        <v>8878</v>
      </c>
      <c r="K44" s="26" t="s">
        <v>8878</v>
      </c>
      <c r="L44" s="26" t="s">
        <v>8878</v>
      </c>
      <c r="M44" s="26" t="s">
        <v>10298</v>
      </c>
      <c r="N44" s="26" t="s">
        <v>8878</v>
      </c>
      <c r="O44" s="26" t="s">
        <v>8878</v>
      </c>
      <c r="P44" s="26"/>
      <c r="Q44" s="26"/>
      <c r="R44" s="26" t="s">
        <v>230</v>
      </c>
      <c r="S44" s="26" t="s">
        <v>10318</v>
      </c>
      <c r="T44" s="26"/>
      <c r="U44" s="26" t="s">
        <v>233</v>
      </c>
      <c r="V44" s="26" t="s">
        <v>8878</v>
      </c>
      <c r="W44" s="26" t="s">
        <v>232</v>
      </c>
      <c r="X44" s="26" t="s">
        <v>8878</v>
      </c>
      <c r="Y44" s="313">
        <v>45327.920590277776</v>
      </c>
      <c r="Z44" s="313">
        <v>45461.342210648145</v>
      </c>
      <c r="AA44" s="26"/>
      <c r="AB44" s="26" t="s">
        <v>14</v>
      </c>
      <c r="AC44" s="26">
        <v>12578</v>
      </c>
      <c r="AD44" s="26">
        <v>8971</v>
      </c>
      <c r="AE44" s="26" t="s">
        <v>10297</v>
      </c>
      <c r="AF44" s="26" t="s">
        <v>10299</v>
      </c>
      <c r="AG44" s="26" t="s">
        <v>16</v>
      </c>
    </row>
    <row r="45" spans="1:33" ht="79.2" x14ac:dyDescent="0.3">
      <c r="A45" s="26"/>
      <c r="B45" s="26" t="s">
        <v>10297</v>
      </c>
      <c r="C45" s="26" t="s">
        <v>231</v>
      </c>
      <c r="D45" s="26" t="s">
        <v>161</v>
      </c>
      <c r="E45" s="26" t="s">
        <v>234</v>
      </c>
      <c r="F45" s="26" t="s">
        <v>235</v>
      </c>
      <c r="G45" s="26" t="s">
        <v>8</v>
      </c>
      <c r="H45" s="26" t="s">
        <v>229</v>
      </c>
      <c r="I45" s="26" t="s">
        <v>8878</v>
      </c>
      <c r="J45" s="26" t="s">
        <v>8878</v>
      </c>
      <c r="K45" s="26" t="s">
        <v>8878</v>
      </c>
      <c r="L45" s="26" t="s">
        <v>8878</v>
      </c>
      <c r="M45" s="26" t="s">
        <v>10298</v>
      </c>
      <c r="N45" s="26" t="s">
        <v>8878</v>
      </c>
      <c r="O45" s="26" t="s">
        <v>8878</v>
      </c>
      <c r="P45" s="26"/>
      <c r="Q45" s="26"/>
      <c r="R45" s="26" t="s">
        <v>236</v>
      </c>
      <c r="S45" s="26" t="s">
        <v>10318</v>
      </c>
      <c r="T45" s="26"/>
      <c r="U45" s="26" t="s">
        <v>233</v>
      </c>
      <c r="V45" s="26" t="s">
        <v>8878</v>
      </c>
      <c r="W45" s="26" t="s">
        <v>237</v>
      </c>
      <c r="X45" s="26" t="s">
        <v>8878</v>
      </c>
      <c r="Y45" s="313">
        <v>45327.920590277776</v>
      </c>
      <c r="Z45" s="313">
        <v>45461.342210648145</v>
      </c>
      <c r="AA45" s="26"/>
      <c r="AB45" s="26" t="s">
        <v>14</v>
      </c>
      <c r="AC45" s="26">
        <v>12578</v>
      </c>
      <c r="AD45" s="26">
        <v>8981</v>
      </c>
      <c r="AE45" s="26" t="s">
        <v>10297</v>
      </c>
      <c r="AF45" s="26" t="s">
        <v>10299</v>
      </c>
      <c r="AG45" s="26" t="s">
        <v>16</v>
      </c>
    </row>
    <row r="46" spans="1:33" ht="39.6" x14ac:dyDescent="0.3">
      <c r="A46" s="26"/>
      <c r="B46" s="26" t="s">
        <v>10297</v>
      </c>
      <c r="C46" s="26" t="s">
        <v>34</v>
      </c>
      <c r="D46" s="26" t="s">
        <v>57</v>
      </c>
      <c r="E46" s="26" t="s">
        <v>238</v>
      </c>
      <c r="F46" s="26" t="s">
        <v>239</v>
      </c>
      <c r="G46" s="26" t="s">
        <v>23</v>
      </c>
      <c r="H46" s="26" t="s">
        <v>37</v>
      </c>
      <c r="I46" s="26" t="s">
        <v>8878</v>
      </c>
      <c r="J46" s="26" t="s">
        <v>8878</v>
      </c>
      <c r="K46" s="26" t="s">
        <v>8878</v>
      </c>
      <c r="L46" s="26" t="s">
        <v>8878</v>
      </c>
      <c r="M46" s="26" t="s">
        <v>10298</v>
      </c>
      <c r="N46" s="26" t="s">
        <v>8878</v>
      </c>
      <c r="O46" s="26" t="s">
        <v>8878</v>
      </c>
      <c r="P46" s="26"/>
      <c r="Q46" s="26"/>
      <c r="R46" s="26" t="s">
        <v>240</v>
      </c>
      <c r="S46" s="26" t="s">
        <v>10319</v>
      </c>
      <c r="T46" s="26"/>
      <c r="U46" s="26" t="s">
        <v>8878</v>
      </c>
      <c r="V46" s="26" t="s">
        <v>8878</v>
      </c>
      <c r="W46" s="26"/>
      <c r="X46" s="26"/>
      <c r="Y46" s="313">
        <v>45427.771458333336</v>
      </c>
      <c r="Z46" s="313">
        <v>45460.111967592595</v>
      </c>
      <c r="AA46" s="26"/>
      <c r="AB46" s="26" t="s">
        <v>14</v>
      </c>
      <c r="AC46" s="26">
        <v>12578</v>
      </c>
      <c r="AD46" s="26">
        <v>9050</v>
      </c>
      <c r="AE46" s="26" t="s">
        <v>10297</v>
      </c>
      <c r="AF46" s="26" t="s">
        <v>10299</v>
      </c>
      <c r="AG46" s="26"/>
    </row>
    <row r="47" spans="1:33" ht="39.6" x14ac:dyDescent="0.3">
      <c r="A47" s="26"/>
      <c r="B47" s="26" t="s">
        <v>10297</v>
      </c>
      <c r="C47" s="26" t="s">
        <v>34</v>
      </c>
      <c r="D47" s="26" t="s">
        <v>245</v>
      </c>
      <c r="E47" s="26" t="s">
        <v>241</v>
      </c>
      <c r="F47" s="26" t="s">
        <v>242</v>
      </c>
      <c r="G47" s="26" t="s">
        <v>124</v>
      </c>
      <c r="H47" s="26" t="s">
        <v>244</v>
      </c>
      <c r="I47" s="26" t="s">
        <v>8878</v>
      </c>
      <c r="J47" s="26" t="s">
        <v>8878</v>
      </c>
      <c r="K47" s="26" t="s">
        <v>8878</v>
      </c>
      <c r="L47" s="26" t="s">
        <v>8878</v>
      </c>
      <c r="M47" s="26" t="s">
        <v>10298</v>
      </c>
      <c r="N47" s="26" t="s">
        <v>142</v>
      </c>
      <c r="O47" s="26" t="s">
        <v>246</v>
      </c>
      <c r="P47" s="26"/>
      <c r="Q47" s="26"/>
      <c r="R47" s="26"/>
      <c r="S47" s="26"/>
      <c r="T47" s="26"/>
      <c r="U47" s="26" t="s">
        <v>8878</v>
      </c>
      <c r="V47" s="26" t="s">
        <v>8878</v>
      </c>
      <c r="W47" s="26"/>
      <c r="X47" s="26"/>
      <c r="Y47" s="313">
        <v>45435.260706018518</v>
      </c>
      <c r="Z47" s="313">
        <v>45442.466828703706</v>
      </c>
      <c r="AA47" s="26"/>
      <c r="AB47" s="26" t="s">
        <v>243</v>
      </c>
      <c r="AC47" s="26">
        <v>62904</v>
      </c>
      <c r="AD47" s="26">
        <v>9060</v>
      </c>
      <c r="AE47" s="26" t="s">
        <v>10297</v>
      </c>
      <c r="AF47" s="26" t="s">
        <v>10299</v>
      </c>
      <c r="AG47" s="26"/>
    </row>
    <row r="48" spans="1:33" ht="26.4" x14ac:dyDescent="0.3">
      <c r="A48" s="26"/>
      <c r="B48" s="26" t="s">
        <v>10297</v>
      </c>
      <c r="C48" s="26" t="s">
        <v>34</v>
      </c>
      <c r="D48" s="26" t="s">
        <v>251</v>
      </c>
      <c r="E48" s="26" t="s">
        <v>247</v>
      </c>
      <c r="F48" s="26" t="s">
        <v>248</v>
      </c>
      <c r="G48" s="26" t="s">
        <v>249</v>
      </c>
      <c r="H48" s="26" t="s">
        <v>244</v>
      </c>
      <c r="I48" s="26" t="s">
        <v>8878</v>
      </c>
      <c r="J48" s="26" t="s">
        <v>8878</v>
      </c>
      <c r="K48" s="26" t="s">
        <v>8878</v>
      </c>
      <c r="L48" s="26" t="s">
        <v>8878</v>
      </c>
      <c r="M48" s="26" t="s">
        <v>10298</v>
      </c>
      <c r="N48" s="26" t="s">
        <v>142</v>
      </c>
      <c r="O48" s="26" t="s">
        <v>252</v>
      </c>
      <c r="P48" s="26"/>
      <c r="Q48" s="26"/>
      <c r="R48" s="26"/>
      <c r="S48" s="26" t="s">
        <v>10302</v>
      </c>
      <c r="T48" s="26"/>
      <c r="U48" s="26" t="s">
        <v>8878</v>
      </c>
      <c r="V48" s="26" t="s">
        <v>8878</v>
      </c>
      <c r="W48" s="26"/>
      <c r="X48" s="26"/>
      <c r="Y48" s="313">
        <v>45439.138043981482</v>
      </c>
      <c r="Z48" s="313">
        <v>45453.818518518521</v>
      </c>
      <c r="AA48" s="26"/>
      <c r="AB48" s="26" t="s">
        <v>250</v>
      </c>
      <c r="AC48" s="26">
        <v>95559</v>
      </c>
      <c r="AD48" s="26">
        <v>9070</v>
      </c>
      <c r="AE48" s="26" t="s">
        <v>10297</v>
      </c>
      <c r="AF48" s="26" t="s">
        <v>10299</v>
      </c>
      <c r="AG48" s="26"/>
    </row>
    <row r="49" spans="1:33" ht="39.6" x14ac:dyDescent="0.3">
      <c r="A49" s="26"/>
      <c r="B49" s="26" t="s">
        <v>10297</v>
      </c>
      <c r="C49" s="26" t="s">
        <v>34</v>
      </c>
      <c r="D49" s="26" t="s">
        <v>256</v>
      </c>
      <c r="E49" s="26" t="s">
        <v>253</v>
      </c>
      <c r="F49" s="26" t="s">
        <v>254</v>
      </c>
      <c r="G49" s="26" t="s">
        <v>124</v>
      </c>
      <c r="H49" s="26" t="s">
        <v>244</v>
      </c>
      <c r="I49" s="26" t="s">
        <v>8878</v>
      </c>
      <c r="J49" s="26" t="s">
        <v>8878</v>
      </c>
      <c r="K49" s="26" t="s">
        <v>8878</v>
      </c>
      <c r="L49" s="26" t="s">
        <v>8878</v>
      </c>
      <c r="M49" s="26" t="s">
        <v>10298</v>
      </c>
      <c r="N49" s="26" t="s">
        <v>142</v>
      </c>
      <c r="O49" s="26" t="s">
        <v>257</v>
      </c>
      <c r="P49" s="26"/>
      <c r="Q49" s="26"/>
      <c r="R49" s="26"/>
      <c r="S49" s="26"/>
      <c r="T49" s="26"/>
      <c r="U49" s="26" t="s">
        <v>8878</v>
      </c>
      <c r="V49" s="26" t="s">
        <v>8878</v>
      </c>
      <c r="W49" s="26"/>
      <c r="X49" s="26"/>
      <c r="Y49" s="313">
        <v>45439.334340277775</v>
      </c>
      <c r="Z49" s="313">
        <v>45439.487847222219</v>
      </c>
      <c r="AA49" s="26"/>
      <c r="AB49" s="26" t="s">
        <v>255</v>
      </c>
      <c r="AC49" s="26">
        <v>99463</v>
      </c>
      <c r="AD49" s="26">
        <v>9080</v>
      </c>
      <c r="AE49" s="26" t="s">
        <v>10297</v>
      </c>
      <c r="AF49" s="26" t="s">
        <v>10299</v>
      </c>
      <c r="AG49" s="26"/>
    </row>
    <row r="50" spans="1:33" ht="39.6" x14ac:dyDescent="0.3">
      <c r="A50" s="26"/>
      <c r="B50" s="26" t="s">
        <v>10297</v>
      </c>
      <c r="C50" s="26" t="s">
        <v>34</v>
      </c>
      <c r="D50" s="26" t="s">
        <v>261</v>
      </c>
      <c r="E50" s="26" t="s">
        <v>258</v>
      </c>
      <c r="F50" s="26" t="s">
        <v>259</v>
      </c>
      <c r="G50" s="26" t="s">
        <v>124</v>
      </c>
      <c r="H50" s="26" t="s">
        <v>244</v>
      </c>
      <c r="I50" s="26" t="s">
        <v>8878</v>
      </c>
      <c r="J50" s="26" t="s">
        <v>8878</v>
      </c>
      <c r="K50" s="26" t="s">
        <v>8878</v>
      </c>
      <c r="L50" s="26" t="s">
        <v>8878</v>
      </c>
      <c r="M50" s="26" t="s">
        <v>10298</v>
      </c>
      <c r="N50" s="26" t="s">
        <v>142</v>
      </c>
      <c r="O50" s="26" t="s">
        <v>262</v>
      </c>
      <c r="P50" s="26"/>
      <c r="Q50" s="26"/>
      <c r="R50" s="26"/>
      <c r="S50" s="26"/>
      <c r="T50" s="26"/>
      <c r="U50" s="26" t="s">
        <v>8878</v>
      </c>
      <c r="V50" s="26" t="s">
        <v>8878</v>
      </c>
      <c r="W50" s="26"/>
      <c r="X50" s="26"/>
      <c r="Y50" s="313">
        <v>45440.143692129626</v>
      </c>
      <c r="Z50" s="313">
        <v>45440.339675925927</v>
      </c>
      <c r="AA50" s="26"/>
      <c r="AB50" s="26" t="s">
        <v>260</v>
      </c>
      <c r="AC50" s="26">
        <v>85327</v>
      </c>
      <c r="AD50" s="26">
        <v>9090</v>
      </c>
      <c r="AE50" s="26" t="s">
        <v>10297</v>
      </c>
      <c r="AF50" s="26" t="s">
        <v>10299</v>
      </c>
      <c r="AG50" s="26"/>
    </row>
    <row r="51" spans="1:33" ht="52.8" x14ac:dyDescent="0.3">
      <c r="A51" s="26"/>
      <c r="B51" s="26" t="s">
        <v>10297</v>
      </c>
      <c r="C51" s="26" t="s">
        <v>34</v>
      </c>
      <c r="D51" s="26" t="s">
        <v>265</v>
      </c>
      <c r="E51" s="26" t="s">
        <v>263</v>
      </c>
      <c r="F51" s="26" t="s">
        <v>264</v>
      </c>
      <c r="G51" s="26" t="s">
        <v>124</v>
      </c>
      <c r="H51" s="26" t="s">
        <v>244</v>
      </c>
      <c r="I51" s="26" t="s">
        <v>8878</v>
      </c>
      <c r="J51" s="26" t="s">
        <v>8878</v>
      </c>
      <c r="K51" s="26" t="s">
        <v>8878</v>
      </c>
      <c r="L51" s="26" t="s">
        <v>8878</v>
      </c>
      <c r="M51" s="26" t="s">
        <v>10298</v>
      </c>
      <c r="N51" s="26" t="s">
        <v>154</v>
      </c>
      <c r="O51" s="26" t="s">
        <v>266</v>
      </c>
      <c r="P51" s="26"/>
      <c r="Q51" s="26"/>
      <c r="R51" s="26"/>
      <c r="S51" s="26" t="s">
        <v>10300</v>
      </c>
      <c r="T51" s="26"/>
      <c r="U51" s="26" t="s">
        <v>8878</v>
      </c>
      <c r="V51" s="26" t="s">
        <v>8878</v>
      </c>
      <c r="W51" s="26"/>
      <c r="X51" s="26"/>
      <c r="Y51" s="313">
        <v>45440.166493055556</v>
      </c>
      <c r="Z51" s="313">
        <v>45440.339675925927</v>
      </c>
      <c r="AA51" s="26"/>
      <c r="AB51" s="26" t="s">
        <v>260</v>
      </c>
      <c r="AC51" s="26">
        <v>85327</v>
      </c>
      <c r="AD51" s="26">
        <v>9100</v>
      </c>
      <c r="AE51" s="26" t="s">
        <v>10297</v>
      </c>
      <c r="AF51" s="26" t="s">
        <v>10299</v>
      </c>
      <c r="AG51" s="26"/>
    </row>
    <row r="52" spans="1:33" ht="39.6" x14ac:dyDescent="0.3">
      <c r="A52" s="26"/>
      <c r="B52" s="26" t="s">
        <v>10297</v>
      </c>
      <c r="C52" s="26" t="s">
        <v>34</v>
      </c>
      <c r="D52" s="26" t="s">
        <v>269</v>
      </c>
      <c r="E52" s="26" t="s">
        <v>267</v>
      </c>
      <c r="F52" s="26" t="s">
        <v>268</v>
      </c>
      <c r="G52" s="26" t="s">
        <v>124</v>
      </c>
      <c r="H52" s="26" t="s">
        <v>244</v>
      </c>
      <c r="I52" s="26" t="s">
        <v>8878</v>
      </c>
      <c r="J52" s="26" t="s">
        <v>8878</v>
      </c>
      <c r="K52" s="26" t="s">
        <v>8878</v>
      </c>
      <c r="L52" s="26" t="s">
        <v>8878</v>
      </c>
      <c r="M52" s="26" t="s">
        <v>10298</v>
      </c>
      <c r="N52" s="26" t="s">
        <v>154</v>
      </c>
      <c r="O52" s="26" t="s">
        <v>270</v>
      </c>
      <c r="P52" s="26"/>
      <c r="Q52" s="26"/>
      <c r="R52" s="26"/>
      <c r="S52" s="26" t="s">
        <v>10300</v>
      </c>
      <c r="T52" s="26"/>
      <c r="U52" s="26" t="s">
        <v>8878</v>
      </c>
      <c r="V52" s="26" t="s">
        <v>8878</v>
      </c>
      <c r="W52" s="26"/>
      <c r="X52" s="26"/>
      <c r="Y52" s="313">
        <v>45440.175891203704</v>
      </c>
      <c r="Z52" s="313">
        <v>45440.339675925927</v>
      </c>
      <c r="AA52" s="26"/>
      <c r="AB52" s="26" t="s">
        <v>260</v>
      </c>
      <c r="AC52" s="26">
        <v>85327</v>
      </c>
      <c r="AD52" s="26">
        <v>9110</v>
      </c>
      <c r="AE52" s="26" t="s">
        <v>10297</v>
      </c>
      <c r="AF52" s="26" t="s">
        <v>10299</v>
      </c>
      <c r="AG52" s="26"/>
    </row>
    <row r="53" spans="1:33" ht="39.6" x14ac:dyDescent="0.3">
      <c r="A53" s="26" t="s">
        <v>275</v>
      </c>
      <c r="B53" s="26" t="s">
        <v>10297</v>
      </c>
      <c r="C53" s="26" t="s">
        <v>70</v>
      </c>
      <c r="D53" s="26" t="s">
        <v>269</v>
      </c>
      <c r="E53" s="26" t="s">
        <v>271</v>
      </c>
      <c r="F53" s="26" t="s">
        <v>272</v>
      </c>
      <c r="G53" s="26" t="s">
        <v>273</v>
      </c>
      <c r="H53" s="26" t="s">
        <v>274</v>
      </c>
      <c r="I53" s="26" t="s">
        <v>8878</v>
      </c>
      <c r="J53" s="26" t="s">
        <v>8878</v>
      </c>
      <c r="K53" s="26" t="s">
        <v>8878</v>
      </c>
      <c r="L53" s="26" t="s">
        <v>8878</v>
      </c>
      <c r="M53" s="26" t="s">
        <v>10298</v>
      </c>
      <c r="N53" s="26" t="s">
        <v>154</v>
      </c>
      <c r="O53" s="26" t="s">
        <v>270</v>
      </c>
      <c r="P53" s="26"/>
      <c r="Q53" s="26"/>
      <c r="R53" s="26"/>
      <c r="S53" s="26"/>
      <c r="T53" s="26"/>
      <c r="U53" s="26" t="s">
        <v>8878</v>
      </c>
      <c r="V53" s="26" t="s">
        <v>8878</v>
      </c>
      <c r="W53" s="26"/>
      <c r="X53" s="26"/>
      <c r="Y53" s="313">
        <v>45440.18545138889</v>
      </c>
      <c r="Z53" s="313">
        <v>45440.339675925927</v>
      </c>
      <c r="AA53" s="26"/>
      <c r="AB53" s="26" t="s">
        <v>260</v>
      </c>
      <c r="AC53" s="26">
        <v>85327</v>
      </c>
      <c r="AD53" s="26">
        <v>9830</v>
      </c>
      <c r="AE53" s="26" t="s">
        <v>10297</v>
      </c>
      <c r="AF53" s="26" t="s">
        <v>10299</v>
      </c>
      <c r="AG53" s="26" t="s">
        <v>16</v>
      </c>
    </row>
    <row r="54" spans="1:33" ht="39.6" x14ac:dyDescent="0.3">
      <c r="A54" s="26"/>
      <c r="B54" s="26" t="s">
        <v>10297</v>
      </c>
      <c r="C54" s="26" t="s">
        <v>34</v>
      </c>
      <c r="D54" s="26" t="s">
        <v>279</v>
      </c>
      <c r="E54" s="26" t="s">
        <v>276</v>
      </c>
      <c r="F54" s="26" t="s">
        <v>277</v>
      </c>
      <c r="G54" s="26" t="s">
        <v>124</v>
      </c>
      <c r="H54" s="26" t="s">
        <v>244</v>
      </c>
      <c r="I54" s="26" t="s">
        <v>8878</v>
      </c>
      <c r="J54" s="26" t="s">
        <v>8878</v>
      </c>
      <c r="K54" s="26" t="s">
        <v>8878</v>
      </c>
      <c r="L54" s="26" t="s">
        <v>8878</v>
      </c>
      <c r="M54" s="26" t="s">
        <v>10298</v>
      </c>
      <c r="N54" s="26" t="s">
        <v>142</v>
      </c>
      <c r="O54" s="26" t="s">
        <v>280</v>
      </c>
      <c r="P54" s="26"/>
      <c r="Q54" s="26"/>
      <c r="R54" s="26"/>
      <c r="S54" s="26"/>
      <c r="T54" s="26"/>
      <c r="U54" s="26" t="s">
        <v>8878</v>
      </c>
      <c r="V54" s="26" t="s">
        <v>8878</v>
      </c>
      <c r="W54" s="26"/>
      <c r="X54" s="26"/>
      <c r="Y54" s="313">
        <v>45440.295590277776</v>
      </c>
      <c r="Z54" s="313">
        <v>45440.38417824074</v>
      </c>
      <c r="AA54" s="26"/>
      <c r="AB54" s="26" t="s">
        <v>278</v>
      </c>
      <c r="AC54" s="26">
        <v>69937</v>
      </c>
      <c r="AD54" s="26">
        <v>9130</v>
      </c>
      <c r="AE54" s="26" t="s">
        <v>10297</v>
      </c>
      <c r="AF54" s="26" t="s">
        <v>10299</v>
      </c>
      <c r="AG54" s="26"/>
    </row>
    <row r="55" spans="1:33" ht="39.6" x14ac:dyDescent="0.3">
      <c r="A55" s="26" t="s">
        <v>275</v>
      </c>
      <c r="B55" s="26" t="s">
        <v>10297</v>
      </c>
      <c r="C55" s="26" t="s">
        <v>70</v>
      </c>
      <c r="D55" s="26" t="s">
        <v>279</v>
      </c>
      <c r="E55" s="26" t="s">
        <v>281</v>
      </c>
      <c r="F55" s="26" t="s">
        <v>282</v>
      </c>
      <c r="G55" s="26" t="s">
        <v>249</v>
      </c>
      <c r="H55" s="26" t="s">
        <v>274</v>
      </c>
      <c r="I55" s="26" t="s">
        <v>8878</v>
      </c>
      <c r="J55" s="26" t="s">
        <v>8878</v>
      </c>
      <c r="K55" s="26" t="s">
        <v>8878</v>
      </c>
      <c r="L55" s="26" t="s">
        <v>8878</v>
      </c>
      <c r="M55" s="26" t="s">
        <v>10298</v>
      </c>
      <c r="N55" s="26" t="s">
        <v>142</v>
      </c>
      <c r="O55" s="26" t="s">
        <v>280</v>
      </c>
      <c r="P55" s="26"/>
      <c r="Q55" s="26"/>
      <c r="R55" s="26"/>
      <c r="S55" s="26"/>
      <c r="T55" s="26"/>
      <c r="U55" s="26" t="s">
        <v>8878</v>
      </c>
      <c r="V55" s="26" t="s">
        <v>8878</v>
      </c>
      <c r="W55" s="26"/>
      <c r="X55" s="26"/>
      <c r="Y55" s="313">
        <v>45440.295590277776</v>
      </c>
      <c r="Z55" s="313">
        <v>45440.38417824074</v>
      </c>
      <c r="AA55" s="26"/>
      <c r="AB55" s="26" t="s">
        <v>278</v>
      </c>
      <c r="AC55" s="26">
        <v>69937</v>
      </c>
      <c r="AD55" s="26">
        <v>9910</v>
      </c>
      <c r="AE55" s="26" t="s">
        <v>10297</v>
      </c>
      <c r="AF55" s="26" t="s">
        <v>10299</v>
      </c>
      <c r="AG55" s="26" t="s">
        <v>16</v>
      </c>
    </row>
    <row r="56" spans="1:33" ht="39.6" x14ac:dyDescent="0.3">
      <c r="A56" s="26"/>
      <c r="B56" s="26" t="s">
        <v>10297</v>
      </c>
      <c r="C56" s="26" t="s">
        <v>34</v>
      </c>
      <c r="D56" s="26" t="s">
        <v>285</v>
      </c>
      <c r="E56" s="26" t="s">
        <v>283</v>
      </c>
      <c r="F56" s="26" t="s">
        <v>284</v>
      </c>
      <c r="G56" s="26" t="s">
        <v>124</v>
      </c>
      <c r="H56" s="26" t="s">
        <v>244</v>
      </c>
      <c r="I56" s="26" t="s">
        <v>8878</v>
      </c>
      <c r="J56" s="26" t="s">
        <v>8878</v>
      </c>
      <c r="K56" s="26" t="s">
        <v>8878</v>
      </c>
      <c r="L56" s="26" t="s">
        <v>8878</v>
      </c>
      <c r="M56" s="26" t="s">
        <v>10298</v>
      </c>
      <c r="N56" s="26" t="s">
        <v>142</v>
      </c>
      <c r="O56" s="26" t="s">
        <v>286</v>
      </c>
      <c r="P56" s="26"/>
      <c r="Q56" s="26"/>
      <c r="R56" s="26"/>
      <c r="S56" s="26"/>
      <c r="T56" s="26"/>
      <c r="U56" s="26" t="s">
        <v>8878</v>
      </c>
      <c r="V56" s="26" t="s">
        <v>8878</v>
      </c>
      <c r="W56" s="26"/>
      <c r="X56" s="26"/>
      <c r="Y56" s="313">
        <v>45440.295590277776</v>
      </c>
      <c r="Z56" s="313">
        <v>45440.386296296296</v>
      </c>
      <c r="AA56" s="26"/>
      <c r="AB56" s="26" t="s">
        <v>278</v>
      </c>
      <c r="AC56" s="26">
        <v>69937</v>
      </c>
      <c r="AD56" s="26">
        <v>9150</v>
      </c>
      <c r="AE56" s="26" t="s">
        <v>10297</v>
      </c>
      <c r="AF56" s="26" t="s">
        <v>10299</v>
      </c>
      <c r="AG56" s="26"/>
    </row>
    <row r="57" spans="1:33" ht="39.6" x14ac:dyDescent="0.3">
      <c r="A57" s="26"/>
      <c r="B57" s="26" t="s">
        <v>10297</v>
      </c>
      <c r="C57" s="26" t="s">
        <v>34</v>
      </c>
      <c r="D57" s="26" t="s">
        <v>212</v>
      </c>
      <c r="E57" s="26" t="s">
        <v>287</v>
      </c>
      <c r="F57" s="26" t="s">
        <v>288</v>
      </c>
      <c r="G57" s="26" t="s">
        <v>289</v>
      </c>
      <c r="H57" s="26" t="s">
        <v>244</v>
      </c>
      <c r="I57" s="26" t="s">
        <v>8878</v>
      </c>
      <c r="J57" s="26" t="s">
        <v>8878</v>
      </c>
      <c r="K57" s="26" t="s">
        <v>8878</v>
      </c>
      <c r="L57" s="26" t="s">
        <v>8878</v>
      </c>
      <c r="M57" s="26" t="s">
        <v>10298</v>
      </c>
      <c r="N57" s="26" t="s">
        <v>292</v>
      </c>
      <c r="O57" s="26" t="s">
        <v>293</v>
      </c>
      <c r="P57" s="26"/>
      <c r="Q57" s="26"/>
      <c r="R57" s="26" t="s">
        <v>291</v>
      </c>
      <c r="S57" s="26"/>
      <c r="T57" s="26"/>
      <c r="U57" s="26" t="s">
        <v>8878</v>
      </c>
      <c r="V57" s="26" t="s">
        <v>8878</v>
      </c>
      <c r="W57" s="26"/>
      <c r="X57" s="26"/>
      <c r="Y57" s="313">
        <v>45440.936597222222</v>
      </c>
      <c r="Z57" s="313">
        <v>45443.695520833331</v>
      </c>
      <c r="AA57" s="26"/>
      <c r="AB57" s="26" t="s">
        <v>290</v>
      </c>
      <c r="AC57" s="26">
        <v>75979</v>
      </c>
      <c r="AD57" s="26">
        <v>8990</v>
      </c>
      <c r="AE57" s="26" t="s">
        <v>10297</v>
      </c>
      <c r="AF57" s="26" t="s">
        <v>10299</v>
      </c>
      <c r="AG57" s="26"/>
    </row>
    <row r="58" spans="1:33" ht="52.8" x14ac:dyDescent="0.3">
      <c r="A58" s="26"/>
      <c r="B58" s="26" t="s">
        <v>10299</v>
      </c>
      <c r="C58" s="26" t="s">
        <v>218</v>
      </c>
      <c r="D58" s="26" t="s">
        <v>298</v>
      </c>
      <c r="E58" s="26" t="s">
        <v>294</v>
      </c>
      <c r="F58" s="26" t="s">
        <v>295</v>
      </c>
      <c r="G58" s="26" t="s">
        <v>296</v>
      </c>
      <c r="H58" s="26" t="s">
        <v>37</v>
      </c>
      <c r="I58" s="26" t="s">
        <v>8878</v>
      </c>
      <c r="J58" s="26" t="s">
        <v>8878</v>
      </c>
      <c r="K58" s="26" t="s">
        <v>8878</v>
      </c>
      <c r="L58" s="26" t="s">
        <v>8878</v>
      </c>
      <c r="M58" s="26" t="s">
        <v>10298</v>
      </c>
      <c r="N58" s="26" t="s">
        <v>162</v>
      </c>
      <c r="O58" s="26" t="s">
        <v>299</v>
      </c>
      <c r="P58" s="26"/>
      <c r="Q58" s="26"/>
      <c r="R58" s="26"/>
      <c r="S58" s="26" t="s">
        <v>10320</v>
      </c>
      <c r="T58" s="26"/>
      <c r="U58" s="26" t="s">
        <v>8878</v>
      </c>
      <c r="V58" s="26" t="s">
        <v>8878</v>
      </c>
      <c r="W58" s="26" t="s">
        <v>8878</v>
      </c>
      <c r="X58" s="26" t="s">
        <v>8878</v>
      </c>
      <c r="Y58" s="313">
        <v>45441.141493055555</v>
      </c>
      <c r="Z58" s="26"/>
      <c r="AA58" s="26"/>
      <c r="AB58" s="26" t="s">
        <v>297</v>
      </c>
      <c r="AC58" s="26">
        <v>87401</v>
      </c>
      <c r="AD58" s="26">
        <v>9261</v>
      </c>
      <c r="AE58" s="26" t="s">
        <v>10297</v>
      </c>
      <c r="AF58" s="26" t="s">
        <v>10297</v>
      </c>
      <c r="AG58" s="26" t="s">
        <v>8878</v>
      </c>
    </row>
    <row r="59" spans="1:33" ht="26.4" x14ac:dyDescent="0.3">
      <c r="A59" s="26"/>
      <c r="B59" s="26" t="s">
        <v>10297</v>
      </c>
      <c r="C59" s="26" t="s">
        <v>34</v>
      </c>
      <c r="D59" s="26" t="s">
        <v>302</v>
      </c>
      <c r="E59" s="26" t="s">
        <v>300</v>
      </c>
      <c r="F59" s="26" t="s">
        <v>301</v>
      </c>
      <c r="G59" s="26" t="s">
        <v>124</v>
      </c>
      <c r="H59" s="26" t="s">
        <v>244</v>
      </c>
      <c r="I59" s="26" t="s">
        <v>8878</v>
      </c>
      <c r="J59" s="26" t="s">
        <v>8878</v>
      </c>
      <c r="K59" s="26" t="s">
        <v>8878</v>
      </c>
      <c r="L59" s="26" t="s">
        <v>8878</v>
      </c>
      <c r="M59" s="26" t="s">
        <v>10298</v>
      </c>
      <c r="N59" s="26" t="s">
        <v>142</v>
      </c>
      <c r="O59" s="26" t="s">
        <v>303</v>
      </c>
      <c r="P59" s="26"/>
      <c r="Q59" s="26"/>
      <c r="R59" s="26"/>
      <c r="S59" s="26"/>
      <c r="T59" s="26"/>
      <c r="U59" s="26" t="s">
        <v>8878</v>
      </c>
      <c r="V59" s="26" t="s">
        <v>8878</v>
      </c>
      <c r="W59" s="26"/>
      <c r="X59" s="26"/>
      <c r="Y59" s="313">
        <v>45441.294409722221</v>
      </c>
      <c r="Z59" s="313">
        <v>45442.466828703706</v>
      </c>
      <c r="AA59" s="26"/>
      <c r="AB59" s="26" t="s">
        <v>243</v>
      </c>
      <c r="AC59" s="26">
        <v>62904</v>
      </c>
      <c r="AD59" s="26">
        <v>9180</v>
      </c>
      <c r="AE59" s="26" t="s">
        <v>10297</v>
      </c>
      <c r="AF59" s="26" t="s">
        <v>10299</v>
      </c>
      <c r="AG59" s="26"/>
    </row>
    <row r="60" spans="1:33" ht="39.6" x14ac:dyDescent="0.3">
      <c r="A60" s="26"/>
      <c r="B60" s="26" t="s">
        <v>10297</v>
      </c>
      <c r="C60" s="26" t="s">
        <v>34</v>
      </c>
      <c r="D60" s="26" t="s">
        <v>306</v>
      </c>
      <c r="E60" s="26" t="s">
        <v>304</v>
      </c>
      <c r="F60" s="26" t="s">
        <v>305</v>
      </c>
      <c r="G60" s="26" t="s">
        <v>124</v>
      </c>
      <c r="H60" s="26" t="s">
        <v>244</v>
      </c>
      <c r="I60" s="26" t="s">
        <v>8878</v>
      </c>
      <c r="J60" s="26" t="s">
        <v>8878</v>
      </c>
      <c r="K60" s="26" t="s">
        <v>8878</v>
      </c>
      <c r="L60" s="26" t="s">
        <v>8878</v>
      </c>
      <c r="M60" s="26" t="s">
        <v>10298</v>
      </c>
      <c r="N60" s="26" t="s">
        <v>142</v>
      </c>
      <c r="O60" s="26" t="s">
        <v>307</v>
      </c>
      <c r="P60" s="26"/>
      <c r="Q60" s="26"/>
      <c r="R60" s="26"/>
      <c r="S60" s="26"/>
      <c r="T60" s="26"/>
      <c r="U60" s="26" t="s">
        <v>8878</v>
      </c>
      <c r="V60" s="26" t="s">
        <v>8878</v>
      </c>
      <c r="W60" s="26"/>
      <c r="X60" s="26"/>
      <c r="Y60" s="313">
        <v>45441.296261574076</v>
      </c>
      <c r="Z60" s="313">
        <v>45442.466828703706</v>
      </c>
      <c r="AA60" s="26"/>
      <c r="AB60" s="26" t="s">
        <v>243</v>
      </c>
      <c r="AC60" s="26">
        <v>62904</v>
      </c>
      <c r="AD60" s="26">
        <v>9190</v>
      </c>
      <c r="AE60" s="26" t="s">
        <v>10297</v>
      </c>
      <c r="AF60" s="26" t="s">
        <v>10299</v>
      </c>
      <c r="AG60" s="26"/>
    </row>
    <row r="61" spans="1:33" ht="26.4" x14ac:dyDescent="0.3">
      <c r="A61" s="26" t="s">
        <v>275</v>
      </c>
      <c r="B61" s="26" t="s">
        <v>10297</v>
      </c>
      <c r="C61" s="26" t="s">
        <v>70</v>
      </c>
      <c r="D61" s="26" t="s">
        <v>306</v>
      </c>
      <c r="E61" s="26" t="s">
        <v>308</v>
      </c>
      <c r="F61" s="26" t="s">
        <v>309</v>
      </c>
      <c r="G61" s="26" t="s">
        <v>310</v>
      </c>
      <c r="H61" s="26" t="s">
        <v>274</v>
      </c>
      <c r="I61" s="26" t="s">
        <v>8878</v>
      </c>
      <c r="J61" s="26" t="s">
        <v>8878</v>
      </c>
      <c r="K61" s="26" t="s">
        <v>8878</v>
      </c>
      <c r="L61" s="26" t="s">
        <v>8878</v>
      </c>
      <c r="M61" s="26" t="s">
        <v>10298</v>
      </c>
      <c r="N61" s="26" t="s">
        <v>142</v>
      </c>
      <c r="O61" s="26" t="s">
        <v>307</v>
      </c>
      <c r="P61" s="26"/>
      <c r="Q61" s="26"/>
      <c r="R61" s="26"/>
      <c r="S61" s="26"/>
      <c r="T61" s="26"/>
      <c r="U61" s="26" t="s">
        <v>8878</v>
      </c>
      <c r="V61" s="26" t="s">
        <v>8878</v>
      </c>
      <c r="W61" s="26"/>
      <c r="X61" s="26"/>
      <c r="Y61" s="313">
        <v>45441.298900462964</v>
      </c>
      <c r="Z61" s="313">
        <v>45442.466828703706</v>
      </c>
      <c r="AA61" s="26"/>
      <c r="AB61" s="26" t="s">
        <v>243</v>
      </c>
      <c r="AC61" s="26">
        <v>62904</v>
      </c>
      <c r="AD61" s="26">
        <v>9200</v>
      </c>
      <c r="AE61" s="26" t="s">
        <v>10297</v>
      </c>
      <c r="AF61" s="26" t="s">
        <v>10299</v>
      </c>
      <c r="AG61" s="26" t="s">
        <v>16</v>
      </c>
    </row>
    <row r="62" spans="1:33" ht="26.4" x14ac:dyDescent="0.3">
      <c r="A62" s="26"/>
      <c r="B62" s="26" t="s">
        <v>10297</v>
      </c>
      <c r="C62" s="26" t="s">
        <v>34</v>
      </c>
      <c r="D62" s="26" t="s">
        <v>315</v>
      </c>
      <c r="E62" s="26" t="s">
        <v>311</v>
      </c>
      <c r="F62" s="26" t="s">
        <v>312</v>
      </c>
      <c r="G62" s="26" t="s">
        <v>313</v>
      </c>
      <c r="H62" s="26" t="s">
        <v>244</v>
      </c>
      <c r="I62" s="26" t="s">
        <v>8878</v>
      </c>
      <c r="J62" s="26" t="s">
        <v>8878</v>
      </c>
      <c r="K62" s="26" t="s">
        <v>8878</v>
      </c>
      <c r="L62" s="26" t="s">
        <v>8878</v>
      </c>
      <c r="M62" s="26" t="s">
        <v>10298</v>
      </c>
      <c r="N62" s="26" t="s">
        <v>142</v>
      </c>
      <c r="O62" s="26" t="s">
        <v>316</v>
      </c>
      <c r="P62" s="26"/>
      <c r="Q62" s="26"/>
      <c r="R62" s="26"/>
      <c r="S62" s="26" t="s">
        <v>10321</v>
      </c>
      <c r="T62" s="26"/>
      <c r="U62" s="26" t="s">
        <v>8878</v>
      </c>
      <c r="V62" s="26" t="s">
        <v>8878</v>
      </c>
      <c r="W62" s="26"/>
      <c r="X62" s="26"/>
      <c r="Y62" s="313">
        <v>45441.352384259262</v>
      </c>
      <c r="Z62" s="313">
        <v>45453.818518518521</v>
      </c>
      <c r="AA62" s="26"/>
      <c r="AB62" s="26" t="s">
        <v>314</v>
      </c>
      <c r="AC62" s="26">
        <v>21633</v>
      </c>
      <c r="AD62" s="26">
        <v>9210</v>
      </c>
      <c r="AE62" s="26" t="s">
        <v>10297</v>
      </c>
      <c r="AF62" s="26" t="s">
        <v>10299</v>
      </c>
      <c r="AG62" s="26"/>
    </row>
    <row r="63" spans="1:33" ht="26.4" x14ac:dyDescent="0.3">
      <c r="A63" s="26"/>
      <c r="B63" s="26" t="s">
        <v>10297</v>
      </c>
      <c r="C63" s="26" t="s">
        <v>70</v>
      </c>
      <c r="D63" s="26" t="s">
        <v>315</v>
      </c>
      <c r="E63" s="26" t="s">
        <v>317</v>
      </c>
      <c r="F63" s="26" t="s">
        <v>318</v>
      </c>
      <c r="G63" s="26" t="s">
        <v>319</v>
      </c>
      <c r="H63" s="26" t="s">
        <v>320</v>
      </c>
      <c r="I63" s="26" t="s">
        <v>8878</v>
      </c>
      <c r="J63" s="26" t="s">
        <v>8878</v>
      </c>
      <c r="K63" s="26" t="s">
        <v>8878</v>
      </c>
      <c r="L63" s="26" t="s">
        <v>8878</v>
      </c>
      <c r="M63" s="26" t="s">
        <v>10298</v>
      </c>
      <c r="N63" s="26" t="s">
        <v>142</v>
      </c>
      <c r="O63" s="26" t="s">
        <v>321</v>
      </c>
      <c r="P63" s="26"/>
      <c r="Q63" s="26"/>
      <c r="R63" s="26"/>
      <c r="S63" s="26"/>
      <c r="T63" s="26"/>
      <c r="U63" s="26" t="s">
        <v>8878</v>
      </c>
      <c r="V63" s="26" t="s">
        <v>8878</v>
      </c>
      <c r="W63" s="26"/>
      <c r="X63" s="26"/>
      <c r="Y63" s="313">
        <v>45441.354016203702</v>
      </c>
      <c r="Z63" s="313">
        <v>45453.818518518521</v>
      </c>
      <c r="AA63" s="26"/>
      <c r="AB63" s="26" t="s">
        <v>314</v>
      </c>
      <c r="AC63" s="26">
        <v>21633</v>
      </c>
      <c r="AD63" s="26">
        <v>158500</v>
      </c>
      <c r="AE63" s="26" t="s">
        <v>10297</v>
      </c>
      <c r="AF63" s="26" t="s">
        <v>10299</v>
      </c>
      <c r="AG63" s="26" t="s">
        <v>16</v>
      </c>
    </row>
    <row r="64" spans="1:33" ht="26.4" x14ac:dyDescent="0.3">
      <c r="A64" s="26"/>
      <c r="B64" s="26" t="s">
        <v>10297</v>
      </c>
      <c r="C64" s="26" t="s">
        <v>34</v>
      </c>
      <c r="D64" s="26" t="s">
        <v>298</v>
      </c>
      <c r="E64" s="26" t="s">
        <v>322</v>
      </c>
      <c r="F64" s="26" t="s">
        <v>323</v>
      </c>
      <c r="G64" s="26" t="s">
        <v>313</v>
      </c>
      <c r="H64" s="26" t="s">
        <v>244</v>
      </c>
      <c r="I64" s="26" t="s">
        <v>8878</v>
      </c>
      <c r="J64" s="26" t="s">
        <v>8878</v>
      </c>
      <c r="K64" s="26" t="s">
        <v>8878</v>
      </c>
      <c r="L64" s="26" t="s">
        <v>8878</v>
      </c>
      <c r="M64" s="26" t="s">
        <v>10298</v>
      </c>
      <c r="N64" s="26" t="s">
        <v>162</v>
      </c>
      <c r="O64" s="26" t="s">
        <v>299</v>
      </c>
      <c r="P64" s="26"/>
      <c r="Q64" s="26"/>
      <c r="R64" s="26"/>
      <c r="S64" s="26"/>
      <c r="T64" s="26"/>
      <c r="U64" s="26" t="s">
        <v>8878</v>
      </c>
      <c r="V64" s="26" t="s">
        <v>8878</v>
      </c>
      <c r="W64" s="26"/>
      <c r="X64" s="26"/>
      <c r="Y64" s="313">
        <v>45441.35564814815</v>
      </c>
      <c r="Z64" s="313">
        <v>45453.818518518521</v>
      </c>
      <c r="AA64" s="26"/>
      <c r="AB64" s="26" t="s">
        <v>314</v>
      </c>
      <c r="AC64" s="26">
        <v>21633</v>
      </c>
      <c r="AD64" s="26">
        <v>100</v>
      </c>
      <c r="AE64" s="26" t="s">
        <v>10297</v>
      </c>
      <c r="AF64" s="26" t="s">
        <v>10299</v>
      </c>
      <c r="AG64" s="26"/>
    </row>
    <row r="65" spans="1:33" ht="26.4" x14ac:dyDescent="0.3">
      <c r="A65" s="26" t="s">
        <v>326</v>
      </c>
      <c r="B65" s="26" t="s">
        <v>10297</v>
      </c>
      <c r="C65" s="26" t="s">
        <v>70</v>
      </c>
      <c r="D65" s="26" t="s">
        <v>327</v>
      </c>
      <c r="E65" s="26" t="s">
        <v>324</v>
      </c>
      <c r="F65" s="26" t="s">
        <v>325</v>
      </c>
      <c r="G65" s="26" t="s">
        <v>319</v>
      </c>
      <c r="H65" s="26" t="s">
        <v>274</v>
      </c>
      <c r="I65" s="26" t="s">
        <v>8878</v>
      </c>
      <c r="J65" s="26" t="s">
        <v>8878</v>
      </c>
      <c r="K65" s="26" t="s">
        <v>8878</v>
      </c>
      <c r="L65" s="26" t="s">
        <v>8878</v>
      </c>
      <c r="M65" s="26" t="s">
        <v>10298</v>
      </c>
      <c r="N65" s="26" t="s">
        <v>162</v>
      </c>
      <c r="O65" s="26" t="s">
        <v>328</v>
      </c>
      <c r="P65" s="26"/>
      <c r="Q65" s="26"/>
      <c r="R65" s="26"/>
      <c r="S65" s="26"/>
      <c r="T65" s="26"/>
      <c r="U65" s="26" t="s">
        <v>8878</v>
      </c>
      <c r="V65" s="26" t="s">
        <v>8878</v>
      </c>
      <c r="W65" s="26"/>
      <c r="X65" s="26"/>
      <c r="Y65" s="313">
        <v>45441.357997685183</v>
      </c>
      <c r="Z65" s="313">
        <v>45453.818518518521</v>
      </c>
      <c r="AA65" s="26"/>
      <c r="AB65" s="26" t="s">
        <v>314</v>
      </c>
      <c r="AC65" s="26">
        <v>21633</v>
      </c>
      <c r="AD65" s="26">
        <v>13240</v>
      </c>
      <c r="AE65" s="26" t="s">
        <v>10297</v>
      </c>
      <c r="AF65" s="26" t="s">
        <v>10299</v>
      </c>
      <c r="AG65" s="26" t="s">
        <v>16</v>
      </c>
    </row>
    <row r="66" spans="1:33" ht="52.8" x14ac:dyDescent="0.3">
      <c r="A66" s="26" t="s">
        <v>331</v>
      </c>
      <c r="B66" s="26" t="s">
        <v>10297</v>
      </c>
      <c r="C66" s="26" t="s">
        <v>34</v>
      </c>
      <c r="D66" s="26" t="s">
        <v>327</v>
      </c>
      <c r="E66" s="26" t="s">
        <v>329</v>
      </c>
      <c r="F66" s="26" t="s">
        <v>330</v>
      </c>
      <c r="G66" s="26" t="s">
        <v>313</v>
      </c>
      <c r="H66" s="26" t="s">
        <v>244</v>
      </c>
      <c r="I66" s="26" t="s">
        <v>8878</v>
      </c>
      <c r="J66" s="26" t="s">
        <v>8878</v>
      </c>
      <c r="K66" s="26" t="s">
        <v>8878</v>
      </c>
      <c r="L66" s="26" t="s">
        <v>8878</v>
      </c>
      <c r="M66" s="26" t="s">
        <v>10298</v>
      </c>
      <c r="N66" s="26" t="s">
        <v>162</v>
      </c>
      <c r="O66" s="26" t="s">
        <v>332</v>
      </c>
      <c r="P66" s="26"/>
      <c r="Q66" s="26"/>
      <c r="R66" s="26"/>
      <c r="S66" s="26" t="s">
        <v>10322</v>
      </c>
      <c r="T66" s="26"/>
      <c r="U66" s="26" t="s">
        <v>8878</v>
      </c>
      <c r="V66" s="26" t="s">
        <v>8878</v>
      </c>
      <c r="W66" s="26"/>
      <c r="X66" s="26"/>
      <c r="Y66" s="313">
        <v>45441.360185185185</v>
      </c>
      <c r="Z66" s="313">
        <v>45453.818518518521</v>
      </c>
      <c r="AA66" s="26"/>
      <c r="AB66" s="26" t="s">
        <v>314</v>
      </c>
      <c r="AC66" s="26">
        <v>21633</v>
      </c>
      <c r="AD66" s="26">
        <v>9240</v>
      </c>
      <c r="AE66" s="26" t="s">
        <v>10297</v>
      </c>
      <c r="AF66" s="26" t="s">
        <v>10299</v>
      </c>
      <c r="AG66" s="26"/>
    </row>
    <row r="67" spans="1:33" ht="52.8" x14ac:dyDescent="0.3">
      <c r="A67" s="26" t="s">
        <v>331</v>
      </c>
      <c r="B67" s="26" t="s">
        <v>10297</v>
      </c>
      <c r="C67" s="26" t="s">
        <v>34</v>
      </c>
      <c r="D67" s="26" t="s">
        <v>335</v>
      </c>
      <c r="E67" s="26" t="s">
        <v>333</v>
      </c>
      <c r="F67" s="26" t="s">
        <v>334</v>
      </c>
      <c r="G67" s="26" t="s">
        <v>313</v>
      </c>
      <c r="H67" s="26" t="s">
        <v>244</v>
      </c>
      <c r="I67" s="26" t="s">
        <v>8878</v>
      </c>
      <c r="J67" s="26" t="s">
        <v>8878</v>
      </c>
      <c r="K67" s="26" t="s">
        <v>8878</v>
      </c>
      <c r="L67" s="26" t="s">
        <v>8878</v>
      </c>
      <c r="M67" s="26" t="s">
        <v>10298</v>
      </c>
      <c r="N67" s="26" t="s">
        <v>162</v>
      </c>
      <c r="O67" s="26" t="s">
        <v>336</v>
      </c>
      <c r="P67" s="26"/>
      <c r="Q67" s="26"/>
      <c r="R67" s="26"/>
      <c r="S67" s="26" t="s">
        <v>10320</v>
      </c>
      <c r="T67" s="26"/>
      <c r="U67" s="26" t="s">
        <v>8878</v>
      </c>
      <c r="V67" s="26" t="s">
        <v>8878</v>
      </c>
      <c r="W67" s="26"/>
      <c r="X67" s="26"/>
      <c r="Y67" s="313">
        <v>45442.06113425926</v>
      </c>
      <c r="Z67" s="313">
        <v>45453.818518518521</v>
      </c>
      <c r="AA67" s="26"/>
      <c r="AB67" s="26" t="s">
        <v>297</v>
      </c>
      <c r="AC67" s="26">
        <v>87401</v>
      </c>
      <c r="AD67" s="26">
        <v>9260</v>
      </c>
      <c r="AE67" s="26" t="s">
        <v>10297</v>
      </c>
      <c r="AF67" s="26" t="s">
        <v>10299</v>
      </c>
      <c r="AG67" s="26"/>
    </row>
    <row r="68" spans="1:33" ht="26.4" x14ac:dyDescent="0.3">
      <c r="A68" s="26"/>
      <c r="B68" s="26" t="s">
        <v>10297</v>
      </c>
      <c r="C68" s="26" t="s">
        <v>34</v>
      </c>
      <c r="D68" s="26" t="s">
        <v>340</v>
      </c>
      <c r="E68" s="26" t="s">
        <v>337</v>
      </c>
      <c r="F68" s="26" t="s">
        <v>10301</v>
      </c>
      <c r="G68" s="26" t="s">
        <v>338</v>
      </c>
      <c r="H68" s="26" t="s">
        <v>244</v>
      </c>
      <c r="I68" s="26" t="s">
        <v>8878</v>
      </c>
      <c r="J68" s="26" t="s">
        <v>8878</v>
      </c>
      <c r="K68" s="26" t="s">
        <v>8878</v>
      </c>
      <c r="L68" s="26" t="s">
        <v>8878</v>
      </c>
      <c r="M68" s="26" t="s">
        <v>10298</v>
      </c>
      <c r="N68" s="26" t="s">
        <v>162</v>
      </c>
      <c r="O68" s="26" t="s">
        <v>341</v>
      </c>
      <c r="P68" s="26"/>
      <c r="Q68" s="26"/>
      <c r="R68" s="26"/>
      <c r="S68" s="26"/>
      <c r="T68" s="26"/>
      <c r="U68" s="26" t="s">
        <v>8878</v>
      </c>
      <c r="V68" s="26" t="s">
        <v>8878</v>
      </c>
      <c r="W68" s="26"/>
      <c r="X68" s="26"/>
      <c r="Y68" s="313">
        <v>45442.074525462966</v>
      </c>
      <c r="Z68" s="313">
        <v>45453.818518518521</v>
      </c>
      <c r="AA68" s="26"/>
      <c r="AB68" s="26" t="s">
        <v>339</v>
      </c>
      <c r="AC68" s="26">
        <v>68461</v>
      </c>
      <c r="AD68" s="26">
        <v>9270</v>
      </c>
      <c r="AE68" s="26" t="s">
        <v>10297</v>
      </c>
      <c r="AF68" s="26" t="s">
        <v>10299</v>
      </c>
      <c r="AG68" s="26"/>
    </row>
    <row r="69" spans="1:33" ht="26.4" x14ac:dyDescent="0.3">
      <c r="A69" s="26"/>
      <c r="B69" s="26" t="s">
        <v>10297</v>
      </c>
      <c r="C69" s="26" t="s">
        <v>34</v>
      </c>
      <c r="D69" s="26" t="s">
        <v>345</v>
      </c>
      <c r="E69" s="26" t="s">
        <v>342</v>
      </c>
      <c r="F69" s="26" t="s">
        <v>343</v>
      </c>
      <c r="G69" s="26" t="s">
        <v>296</v>
      </c>
      <c r="H69" s="26" t="s">
        <v>244</v>
      </c>
      <c r="I69" s="26" t="s">
        <v>8878</v>
      </c>
      <c r="J69" s="26" t="s">
        <v>8878</v>
      </c>
      <c r="K69" s="26" t="s">
        <v>8878</v>
      </c>
      <c r="L69" s="26" t="s">
        <v>8878</v>
      </c>
      <c r="M69" s="26" t="s">
        <v>10298</v>
      </c>
      <c r="N69" s="26" t="s">
        <v>142</v>
      </c>
      <c r="O69" s="26" t="s">
        <v>346</v>
      </c>
      <c r="P69" s="26"/>
      <c r="Q69" s="26"/>
      <c r="R69" s="26"/>
      <c r="S69" s="26" t="s">
        <v>10302</v>
      </c>
      <c r="T69" s="26"/>
      <c r="U69" s="26" t="s">
        <v>8878</v>
      </c>
      <c r="V69" s="26" t="s">
        <v>8878</v>
      </c>
      <c r="W69" s="26"/>
      <c r="X69" s="26"/>
      <c r="Y69" s="313">
        <v>45442.447106481479</v>
      </c>
      <c r="Z69" s="313">
        <v>45453.818518518521</v>
      </c>
      <c r="AA69" s="26"/>
      <c r="AB69" s="26" t="s">
        <v>344</v>
      </c>
      <c r="AC69" s="26">
        <v>74926</v>
      </c>
      <c r="AD69" s="26">
        <v>9280</v>
      </c>
      <c r="AE69" s="26" t="s">
        <v>10297</v>
      </c>
      <c r="AF69" s="26" t="s">
        <v>10299</v>
      </c>
      <c r="AG69" s="26"/>
    </row>
    <row r="70" spans="1:33" ht="26.4" x14ac:dyDescent="0.3">
      <c r="A70" s="26"/>
      <c r="B70" s="26" t="s">
        <v>10297</v>
      </c>
      <c r="C70" s="26" t="s">
        <v>34</v>
      </c>
      <c r="D70" s="26" t="s">
        <v>350</v>
      </c>
      <c r="E70" s="26" t="s">
        <v>347</v>
      </c>
      <c r="F70" s="26" t="s">
        <v>348</v>
      </c>
      <c r="G70" s="26" t="s">
        <v>249</v>
      </c>
      <c r="H70" s="26" t="s">
        <v>37</v>
      </c>
      <c r="I70" s="26" t="s">
        <v>8878</v>
      </c>
      <c r="J70" s="26" t="s">
        <v>8878</v>
      </c>
      <c r="K70" s="26" t="s">
        <v>8878</v>
      </c>
      <c r="L70" s="26" t="s">
        <v>8878</v>
      </c>
      <c r="M70" s="26" t="s">
        <v>10298</v>
      </c>
      <c r="N70" s="26" t="s">
        <v>8878</v>
      </c>
      <c r="O70" s="26" t="s">
        <v>8878</v>
      </c>
      <c r="P70" s="26"/>
      <c r="Q70" s="26"/>
      <c r="R70" s="26"/>
      <c r="S70" s="26"/>
      <c r="T70" s="26"/>
      <c r="U70" s="26" t="s">
        <v>8878</v>
      </c>
      <c r="V70" s="26" t="s">
        <v>8878</v>
      </c>
      <c r="W70" s="26"/>
      <c r="X70" s="26"/>
      <c r="Y70" s="313">
        <v>45442.566944444443</v>
      </c>
      <c r="Z70" s="313">
        <v>45450.242881944447</v>
      </c>
      <c r="AA70" s="26"/>
      <c r="AB70" s="26" t="s">
        <v>349</v>
      </c>
      <c r="AC70" s="26">
        <v>86643</v>
      </c>
      <c r="AD70" s="26">
        <v>1000</v>
      </c>
      <c r="AE70" s="26" t="s">
        <v>10297</v>
      </c>
      <c r="AF70" s="26" t="s">
        <v>10299</v>
      </c>
      <c r="AG70" s="26"/>
    </row>
    <row r="71" spans="1:33" ht="26.4" x14ac:dyDescent="0.3">
      <c r="A71" s="26"/>
      <c r="B71" s="26" t="s">
        <v>10297</v>
      </c>
      <c r="C71" s="26" t="s">
        <v>34</v>
      </c>
      <c r="D71" s="26" t="s">
        <v>356</v>
      </c>
      <c r="E71" s="26" t="s">
        <v>351</v>
      </c>
      <c r="F71" s="26" t="s">
        <v>352</v>
      </c>
      <c r="G71" s="26" t="s">
        <v>353</v>
      </c>
      <c r="H71" s="26" t="s">
        <v>244</v>
      </c>
      <c r="I71" s="26" t="s">
        <v>8878</v>
      </c>
      <c r="J71" s="26" t="s">
        <v>8878</v>
      </c>
      <c r="K71" s="26" t="s">
        <v>8878</v>
      </c>
      <c r="L71" s="26" t="s">
        <v>8878</v>
      </c>
      <c r="M71" s="26" t="s">
        <v>10298</v>
      </c>
      <c r="N71" s="26" t="s">
        <v>142</v>
      </c>
      <c r="O71" s="26" t="s">
        <v>357</v>
      </c>
      <c r="P71" s="26"/>
      <c r="Q71" s="26"/>
      <c r="R71" s="26" t="s">
        <v>355</v>
      </c>
      <c r="S71" s="26" t="s">
        <v>10302</v>
      </c>
      <c r="T71" s="26"/>
      <c r="U71" s="26" t="s">
        <v>8878</v>
      </c>
      <c r="V71" s="26" t="s">
        <v>8878</v>
      </c>
      <c r="W71" s="26"/>
      <c r="X71" s="26"/>
      <c r="Y71" s="313">
        <v>45443.053368055553</v>
      </c>
      <c r="Z71" s="313">
        <v>45452.962569444448</v>
      </c>
      <c r="AA71" s="26"/>
      <c r="AB71" s="26" t="s">
        <v>354</v>
      </c>
      <c r="AC71" s="26">
        <v>93634</v>
      </c>
      <c r="AD71" s="26">
        <v>9300</v>
      </c>
      <c r="AE71" s="26" t="s">
        <v>10297</v>
      </c>
      <c r="AF71" s="26" t="s">
        <v>10299</v>
      </c>
      <c r="AG71" s="26"/>
    </row>
    <row r="72" spans="1:33" ht="26.4" x14ac:dyDescent="0.3">
      <c r="A72" s="26" t="s">
        <v>362</v>
      </c>
      <c r="B72" s="26" t="s">
        <v>10297</v>
      </c>
      <c r="C72" s="26" t="s">
        <v>19</v>
      </c>
      <c r="D72" s="26" t="s">
        <v>188</v>
      </c>
      <c r="E72" s="26" t="s">
        <v>358</v>
      </c>
      <c r="F72" s="26" t="s">
        <v>359</v>
      </c>
      <c r="G72" s="26" t="s">
        <v>360</v>
      </c>
      <c r="H72" s="26" t="s">
        <v>37</v>
      </c>
      <c r="I72" s="26" t="s">
        <v>8878</v>
      </c>
      <c r="J72" s="26" t="s">
        <v>8878</v>
      </c>
      <c r="K72" s="26" t="s">
        <v>8878</v>
      </c>
      <c r="L72" s="26" t="s">
        <v>8878</v>
      </c>
      <c r="M72" s="26" t="s">
        <v>10298</v>
      </c>
      <c r="N72" s="26" t="s">
        <v>162</v>
      </c>
      <c r="O72" s="26" t="s">
        <v>8878</v>
      </c>
      <c r="P72" s="26" t="s">
        <v>363</v>
      </c>
      <c r="Q72" s="26"/>
      <c r="R72" s="26"/>
      <c r="S72" s="26"/>
      <c r="T72" s="26"/>
      <c r="U72" s="26" t="s">
        <v>8878</v>
      </c>
      <c r="V72" s="26" t="s">
        <v>8878</v>
      </c>
      <c r="W72" s="26"/>
      <c r="X72" s="26"/>
      <c r="Y72" s="313">
        <v>45443.513194444444</v>
      </c>
      <c r="Z72" s="313">
        <v>45453.818518518521</v>
      </c>
      <c r="AA72" s="26"/>
      <c r="AB72" s="26" t="s">
        <v>361</v>
      </c>
      <c r="AC72" s="26">
        <v>61012</v>
      </c>
      <c r="AD72" s="26">
        <v>5610</v>
      </c>
      <c r="AE72" s="26" t="s">
        <v>10297</v>
      </c>
      <c r="AF72" s="26" t="s">
        <v>10299</v>
      </c>
      <c r="AG72" s="26"/>
    </row>
    <row r="73" spans="1:33" ht="26.4" x14ac:dyDescent="0.3">
      <c r="A73" s="26" t="s">
        <v>362</v>
      </c>
      <c r="B73" s="26" t="s">
        <v>10297</v>
      </c>
      <c r="C73" s="26" t="s">
        <v>367</v>
      </c>
      <c r="D73" s="26" t="s">
        <v>188</v>
      </c>
      <c r="E73" s="26" t="s">
        <v>364</v>
      </c>
      <c r="F73" s="26" t="s">
        <v>365</v>
      </c>
      <c r="G73" s="26" t="s">
        <v>360</v>
      </c>
      <c r="H73" s="26" t="s">
        <v>366</v>
      </c>
      <c r="I73" s="26" t="s">
        <v>8878</v>
      </c>
      <c r="J73" s="26" t="s">
        <v>8878</v>
      </c>
      <c r="K73" s="26" t="s">
        <v>8878</v>
      </c>
      <c r="L73" s="26" t="s">
        <v>8878</v>
      </c>
      <c r="M73" s="26" t="s">
        <v>10298</v>
      </c>
      <c r="N73" s="26" t="s">
        <v>162</v>
      </c>
      <c r="O73" s="26" t="s">
        <v>8878</v>
      </c>
      <c r="P73" s="26"/>
      <c r="Q73" s="26"/>
      <c r="R73" s="26"/>
      <c r="S73" s="26" t="s">
        <v>10323</v>
      </c>
      <c r="T73" s="26"/>
      <c r="U73" s="26" t="s">
        <v>8878</v>
      </c>
      <c r="V73" s="26" t="s">
        <v>8878</v>
      </c>
      <c r="W73" s="26"/>
      <c r="X73" s="26"/>
      <c r="Y73" s="313">
        <v>45443.514884259261</v>
      </c>
      <c r="Z73" s="313">
        <v>45453.818518518521</v>
      </c>
      <c r="AA73" s="26"/>
      <c r="AB73" s="26" t="s">
        <v>361</v>
      </c>
      <c r="AC73" s="26">
        <v>61012</v>
      </c>
      <c r="AD73" s="26">
        <v>5620</v>
      </c>
      <c r="AE73" s="26" t="s">
        <v>10297</v>
      </c>
      <c r="AF73" s="26" t="s">
        <v>10299</v>
      </c>
      <c r="AG73" s="26" t="s">
        <v>16</v>
      </c>
    </row>
    <row r="74" spans="1:33" ht="39.6" x14ac:dyDescent="0.3">
      <c r="A74" s="26" t="s">
        <v>370</v>
      </c>
      <c r="B74" s="26" t="s">
        <v>10297</v>
      </c>
      <c r="C74" s="26" t="s">
        <v>19</v>
      </c>
      <c r="D74" s="26" t="s">
        <v>371</v>
      </c>
      <c r="E74" s="26" t="s">
        <v>368</v>
      </c>
      <c r="F74" s="26" t="s">
        <v>369</v>
      </c>
      <c r="G74" s="26" t="s">
        <v>360</v>
      </c>
      <c r="H74" s="26" t="s">
        <v>244</v>
      </c>
      <c r="I74" s="26" t="s">
        <v>8878</v>
      </c>
      <c r="J74" s="26" t="s">
        <v>8878</v>
      </c>
      <c r="K74" s="26" t="s">
        <v>8878</v>
      </c>
      <c r="L74" s="26" t="s">
        <v>8878</v>
      </c>
      <c r="M74" s="26" t="s">
        <v>10298</v>
      </c>
      <c r="N74" s="26" t="s">
        <v>162</v>
      </c>
      <c r="O74" s="26" t="s">
        <v>373</v>
      </c>
      <c r="P74" s="26" t="s">
        <v>372</v>
      </c>
      <c r="Q74" s="26"/>
      <c r="R74" s="26"/>
      <c r="S74" s="26" t="s">
        <v>10324</v>
      </c>
      <c r="T74" s="26"/>
      <c r="U74" s="26" t="s">
        <v>8878</v>
      </c>
      <c r="V74" s="26" t="s">
        <v>8878</v>
      </c>
      <c r="W74" s="26"/>
      <c r="X74" s="26"/>
      <c r="Y74" s="313">
        <v>45443.518113425926</v>
      </c>
      <c r="Z74" s="313">
        <v>45460.111967592595</v>
      </c>
      <c r="AA74" s="26"/>
      <c r="AB74" s="26" t="s">
        <v>361</v>
      </c>
      <c r="AC74" s="26">
        <v>61012</v>
      </c>
      <c r="AD74" s="26">
        <v>9330</v>
      </c>
      <c r="AE74" s="26" t="s">
        <v>10297</v>
      </c>
      <c r="AF74" s="26" t="s">
        <v>10299</v>
      </c>
      <c r="AG74" s="26"/>
    </row>
    <row r="75" spans="1:33" ht="39.6" x14ac:dyDescent="0.3">
      <c r="A75" s="26"/>
      <c r="B75" s="26" t="s">
        <v>10297</v>
      </c>
      <c r="C75" s="26" t="s">
        <v>34</v>
      </c>
      <c r="D75" s="26" t="s">
        <v>379</v>
      </c>
      <c r="E75" s="26" t="s">
        <v>374</v>
      </c>
      <c r="F75" s="26" t="s">
        <v>375</v>
      </c>
      <c r="G75" s="26" t="s">
        <v>376</v>
      </c>
      <c r="H75" s="26" t="s">
        <v>37</v>
      </c>
      <c r="I75" s="26" t="s">
        <v>8878</v>
      </c>
      <c r="J75" s="26" t="s">
        <v>8878</v>
      </c>
      <c r="K75" s="26" t="s">
        <v>8878</v>
      </c>
      <c r="L75" s="26" t="s">
        <v>8878</v>
      </c>
      <c r="M75" s="26" t="s">
        <v>10298</v>
      </c>
      <c r="N75" s="26" t="s">
        <v>162</v>
      </c>
      <c r="O75" s="26" t="s">
        <v>380</v>
      </c>
      <c r="P75" s="26"/>
      <c r="Q75" s="26"/>
      <c r="R75" s="26"/>
      <c r="S75" s="26" t="s">
        <v>10325</v>
      </c>
      <c r="T75" s="26"/>
      <c r="U75" s="26" t="s">
        <v>8878</v>
      </c>
      <c r="V75" s="26" t="s">
        <v>8878</v>
      </c>
      <c r="W75" s="26"/>
      <c r="X75" s="26"/>
      <c r="Y75" s="313">
        <v>45357.108460648145</v>
      </c>
      <c r="Z75" s="313">
        <v>45453.818518518521</v>
      </c>
      <c r="AA75" s="26"/>
      <c r="AB75" s="26" t="s">
        <v>377</v>
      </c>
      <c r="AC75" s="26">
        <v>101177</v>
      </c>
      <c r="AD75" s="26">
        <v>1000</v>
      </c>
      <c r="AE75" s="26" t="s">
        <v>10297</v>
      </c>
      <c r="AF75" s="26" t="s">
        <v>10299</v>
      </c>
      <c r="AG75" s="26" t="s">
        <v>378</v>
      </c>
    </row>
    <row r="76" spans="1:33" ht="132" x14ac:dyDescent="0.3">
      <c r="A76" s="26" t="s">
        <v>275</v>
      </c>
      <c r="B76" s="26" t="s">
        <v>10297</v>
      </c>
      <c r="C76" s="26" t="s">
        <v>19</v>
      </c>
      <c r="D76" s="26" t="s">
        <v>384</v>
      </c>
      <c r="E76" s="26" t="s">
        <v>381</v>
      </c>
      <c r="F76" s="26" t="s">
        <v>382</v>
      </c>
      <c r="G76" s="26" t="s">
        <v>249</v>
      </c>
      <c r="H76" s="26" t="s">
        <v>274</v>
      </c>
      <c r="I76" s="26" t="s">
        <v>8878</v>
      </c>
      <c r="J76" s="26" t="s">
        <v>8878</v>
      </c>
      <c r="K76" s="26" t="s">
        <v>8878</v>
      </c>
      <c r="L76" s="26" t="s">
        <v>8878</v>
      </c>
      <c r="M76" s="26" t="s">
        <v>10298</v>
      </c>
      <c r="N76" s="26" t="s">
        <v>142</v>
      </c>
      <c r="O76" s="26" t="s">
        <v>386</v>
      </c>
      <c r="P76" s="26" t="s">
        <v>385</v>
      </c>
      <c r="Q76" s="26"/>
      <c r="R76" s="26"/>
      <c r="S76" s="26" t="s">
        <v>10326</v>
      </c>
      <c r="T76" s="26"/>
      <c r="U76" s="26" t="s">
        <v>8878</v>
      </c>
      <c r="V76" s="26" t="s">
        <v>8878</v>
      </c>
      <c r="W76" s="26"/>
      <c r="X76" s="26"/>
      <c r="Y76" s="313">
        <v>45357.208599537036</v>
      </c>
      <c r="Z76" s="313">
        <v>45446.226145833331</v>
      </c>
      <c r="AA76" s="26"/>
      <c r="AB76" s="26" t="s">
        <v>383</v>
      </c>
      <c r="AC76" s="26">
        <v>78339</v>
      </c>
      <c r="AD76" s="26">
        <v>9360</v>
      </c>
      <c r="AE76" s="26" t="s">
        <v>10297</v>
      </c>
      <c r="AF76" s="26" t="s">
        <v>10299</v>
      </c>
      <c r="AG76" s="26" t="s">
        <v>16</v>
      </c>
    </row>
    <row r="77" spans="1:33" ht="39.6" x14ac:dyDescent="0.3">
      <c r="A77" s="26"/>
      <c r="B77" s="26" t="s">
        <v>10297</v>
      </c>
      <c r="C77" s="26" t="s">
        <v>34</v>
      </c>
      <c r="D77" s="26" t="s">
        <v>384</v>
      </c>
      <c r="E77" s="26" t="s">
        <v>387</v>
      </c>
      <c r="F77" s="26" t="s">
        <v>388</v>
      </c>
      <c r="G77" s="26" t="s">
        <v>124</v>
      </c>
      <c r="H77" s="26" t="s">
        <v>244</v>
      </c>
      <c r="I77" s="26" t="s">
        <v>8878</v>
      </c>
      <c r="J77" s="26" t="s">
        <v>8878</v>
      </c>
      <c r="K77" s="26" t="s">
        <v>8878</v>
      </c>
      <c r="L77" s="26" t="s">
        <v>8878</v>
      </c>
      <c r="M77" s="26" t="s">
        <v>10298</v>
      </c>
      <c r="N77" s="26" t="s">
        <v>142</v>
      </c>
      <c r="O77" s="26" t="s">
        <v>386</v>
      </c>
      <c r="P77" s="26"/>
      <c r="Q77" s="26"/>
      <c r="R77" s="26"/>
      <c r="S77" s="26"/>
      <c r="T77" s="26"/>
      <c r="U77" s="26" t="s">
        <v>8878</v>
      </c>
      <c r="V77" s="26" t="s">
        <v>8878</v>
      </c>
      <c r="W77" s="26"/>
      <c r="X77" s="26"/>
      <c r="Y77" s="313">
        <v>45357.208599537036</v>
      </c>
      <c r="Z77" s="313">
        <v>45446.226145833331</v>
      </c>
      <c r="AA77" s="26"/>
      <c r="AB77" s="26" t="s">
        <v>383</v>
      </c>
      <c r="AC77" s="26">
        <v>78339</v>
      </c>
      <c r="AD77" s="26">
        <v>9350</v>
      </c>
      <c r="AE77" s="26" t="s">
        <v>10297</v>
      </c>
      <c r="AF77" s="26" t="s">
        <v>10299</v>
      </c>
      <c r="AG77" s="26"/>
    </row>
    <row r="78" spans="1:33" ht="39.6" x14ac:dyDescent="0.3">
      <c r="A78" s="26"/>
      <c r="B78" s="26" t="s">
        <v>10297</v>
      </c>
      <c r="C78" s="26" t="s">
        <v>34</v>
      </c>
      <c r="D78" s="26" t="s">
        <v>379</v>
      </c>
      <c r="E78" s="26" t="s">
        <v>389</v>
      </c>
      <c r="F78" s="26" t="s">
        <v>390</v>
      </c>
      <c r="G78" s="26" t="s">
        <v>391</v>
      </c>
      <c r="H78" s="26" t="s">
        <v>37</v>
      </c>
      <c r="I78" s="26" t="s">
        <v>8878</v>
      </c>
      <c r="J78" s="26" t="s">
        <v>8878</v>
      </c>
      <c r="K78" s="26" t="s">
        <v>8878</v>
      </c>
      <c r="L78" s="26" t="s">
        <v>8878</v>
      </c>
      <c r="M78" s="26" t="s">
        <v>10298</v>
      </c>
      <c r="N78" s="26" t="s">
        <v>162</v>
      </c>
      <c r="O78" s="26" t="s">
        <v>380</v>
      </c>
      <c r="P78" s="26"/>
      <c r="Q78" s="26"/>
      <c r="R78" s="26"/>
      <c r="S78" s="26"/>
      <c r="T78" s="26"/>
      <c r="U78" s="26" t="s">
        <v>8878</v>
      </c>
      <c r="V78" s="26" t="s">
        <v>8878</v>
      </c>
      <c r="W78" s="26"/>
      <c r="X78" s="26"/>
      <c r="Y78" s="313">
        <v>45357.253969907404</v>
      </c>
      <c r="Z78" s="313">
        <v>45450.048275462963</v>
      </c>
      <c r="AA78" s="26"/>
      <c r="AB78" s="26" t="s">
        <v>392</v>
      </c>
      <c r="AC78" s="26">
        <v>93655</v>
      </c>
      <c r="AD78" s="26">
        <v>9370</v>
      </c>
      <c r="AE78" s="26" t="s">
        <v>10297</v>
      </c>
      <c r="AF78" s="26" t="s">
        <v>10299</v>
      </c>
      <c r="AG78" s="26"/>
    </row>
    <row r="79" spans="1:33" ht="39.6" x14ac:dyDescent="0.3">
      <c r="A79" s="26" t="s">
        <v>397</v>
      </c>
      <c r="B79" s="26" t="s">
        <v>10297</v>
      </c>
      <c r="C79" s="26" t="s">
        <v>19</v>
      </c>
      <c r="D79" s="26" t="s">
        <v>188</v>
      </c>
      <c r="E79" s="26" t="s">
        <v>393</v>
      </c>
      <c r="F79" s="26" t="s">
        <v>394</v>
      </c>
      <c r="G79" s="26" t="s">
        <v>395</v>
      </c>
      <c r="H79" s="26" t="s">
        <v>366</v>
      </c>
      <c r="I79" s="26" t="s">
        <v>8878</v>
      </c>
      <c r="J79" s="26" t="s">
        <v>8878</v>
      </c>
      <c r="K79" s="26" t="s">
        <v>8878</v>
      </c>
      <c r="L79" s="26" t="s">
        <v>8878</v>
      </c>
      <c r="M79" s="26" t="s">
        <v>10298</v>
      </c>
      <c r="N79" s="26" t="s">
        <v>162</v>
      </c>
      <c r="O79" s="26" t="s">
        <v>8878</v>
      </c>
      <c r="P79" s="26" t="s">
        <v>398</v>
      </c>
      <c r="Q79" s="26"/>
      <c r="R79" s="26" t="s">
        <v>10327</v>
      </c>
      <c r="S79" s="26"/>
      <c r="T79" s="26"/>
      <c r="U79" s="26" t="s">
        <v>8878</v>
      </c>
      <c r="V79" s="26" t="s">
        <v>8878</v>
      </c>
      <c r="W79" s="26"/>
      <c r="X79" s="26"/>
      <c r="Y79" s="313">
        <v>45357.376238425924</v>
      </c>
      <c r="Z79" s="313">
        <v>45449.734074074076</v>
      </c>
      <c r="AA79" s="26"/>
      <c r="AB79" s="26" t="s">
        <v>396</v>
      </c>
      <c r="AC79" s="26">
        <v>100185</v>
      </c>
      <c r="AD79" s="26">
        <v>6220</v>
      </c>
      <c r="AE79" s="26" t="s">
        <v>10297</v>
      </c>
      <c r="AF79" s="26" t="s">
        <v>10299</v>
      </c>
      <c r="AG79" s="26" t="s">
        <v>16</v>
      </c>
    </row>
    <row r="80" spans="1:33" ht="39.6" x14ac:dyDescent="0.3">
      <c r="A80" s="26"/>
      <c r="B80" s="26" t="s">
        <v>10297</v>
      </c>
      <c r="C80" s="26" t="s">
        <v>34</v>
      </c>
      <c r="D80" s="26" t="s">
        <v>403</v>
      </c>
      <c r="E80" s="26" t="s">
        <v>399</v>
      </c>
      <c r="F80" s="26" t="s">
        <v>400</v>
      </c>
      <c r="G80" s="26" t="s">
        <v>87</v>
      </c>
      <c r="H80" s="26" t="s">
        <v>244</v>
      </c>
      <c r="I80" s="26" t="s">
        <v>8878</v>
      </c>
      <c r="J80" s="26" t="s">
        <v>8878</v>
      </c>
      <c r="K80" s="26" t="s">
        <v>8878</v>
      </c>
      <c r="L80" s="26" t="s">
        <v>8878</v>
      </c>
      <c r="M80" s="26" t="s">
        <v>10298</v>
      </c>
      <c r="N80" s="26" t="s">
        <v>142</v>
      </c>
      <c r="O80" s="26" t="s">
        <v>404</v>
      </c>
      <c r="P80" s="26"/>
      <c r="Q80" s="26"/>
      <c r="R80" s="26" t="s">
        <v>402</v>
      </c>
      <c r="S80" s="26" t="s">
        <v>10302</v>
      </c>
      <c r="T80" s="26"/>
      <c r="U80" s="26" t="s">
        <v>8878</v>
      </c>
      <c r="V80" s="26" t="s">
        <v>8878</v>
      </c>
      <c r="W80" s="26"/>
      <c r="X80" s="26"/>
      <c r="Y80" s="313">
        <v>45357.432766203703</v>
      </c>
      <c r="Z80" s="313">
        <v>45453.818518518521</v>
      </c>
      <c r="AA80" s="26"/>
      <c r="AB80" s="26" t="s">
        <v>401</v>
      </c>
      <c r="AC80" s="26">
        <v>70298</v>
      </c>
      <c r="AD80" s="26">
        <v>9390</v>
      </c>
      <c r="AE80" s="26" t="s">
        <v>10297</v>
      </c>
      <c r="AF80" s="26" t="s">
        <v>10299</v>
      </c>
      <c r="AG80" s="26"/>
    </row>
    <row r="81" spans="1:33" ht="26.4" x14ac:dyDescent="0.3">
      <c r="A81" s="26" t="s">
        <v>408</v>
      </c>
      <c r="B81" s="26" t="s">
        <v>10297</v>
      </c>
      <c r="C81" s="26" t="s">
        <v>70</v>
      </c>
      <c r="D81" s="26" t="s">
        <v>403</v>
      </c>
      <c r="E81" s="26" t="s">
        <v>405</v>
      </c>
      <c r="F81" s="26" t="s">
        <v>406</v>
      </c>
      <c r="G81" s="26" t="s">
        <v>407</v>
      </c>
      <c r="H81" s="26" t="s">
        <v>274</v>
      </c>
      <c r="I81" s="26" t="s">
        <v>8878</v>
      </c>
      <c r="J81" s="26" t="s">
        <v>8878</v>
      </c>
      <c r="K81" s="26" t="s">
        <v>8878</v>
      </c>
      <c r="L81" s="26" t="s">
        <v>8878</v>
      </c>
      <c r="M81" s="26" t="s">
        <v>10298</v>
      </c>
      <c r="N81" s="26" t="s">
        <v>142</v>
      </c>
      <c r="O81" s="26" t="s">
        <v>409</v>
      </c>
      <c r="P81" s="26"/>
      <c r="Q81" s="26"/>
      <c r="R81" s="26"/>
      <c r="S81" s="26"/>
      <c r="T81" s="26"/>
      <c r="U81" s="26" t="s">
        <v>8878</v>
      </c>
      <c r="V81" s="26" t="s">
        <v>8878</v>
      </c>
      <c r="W81" s="26"/>
      <c r="X81" s="26"/>
      <c r="Y81" s="313">
        <v>45357.434432870374</v>
      </c>
      <c r="Z81" s="313">
        <v>45453.818518518521</v>
      </c>
      <c r="AA81" s="26"/>
      <c r="AB81" s="26" t="s">
        <v>401</v>
      </c>
      <c r="AC81" s="26">
        <v>70298</v>
      </c>
      <c r="AD81" s="26">
        <v>14340</v>
      </c>
      <c r="AE81" s="26" t="s">
        <v>10297</v>
      </c>
      <c r="AF81" s="26" t="s">
        <v>10299</v>
      </c>
      <c r="AG81" s="26" t="s">
        <v>16</v>
      </c>
    </row>
    <row r="82" spans="1:33" ht="39.6" x14ac:dyDescent="0.3">
      <c r="A82" s="26" t="s">
        <v>413</v>
      </c>
      <c r="B82" s="26" t="s">
        <v>10297</v>
      </c>
      <c r="C82" s="26" t="s">
        <v>70</v>
      </c>
      <c r="D82" s="26" t="s">
        <v>414</v>
      </c>
      <c r="E82" s="26" t="s">
        <v>410</v>
      </c>
      <c r="F82" s="26" t="s">
        <v>411</v>
      </c>
      <c r="G82" s="26" t="s">
        <v>249</v>
      </c>
      <c r="H82" s="26" t="s">
        <v>274</v>
      </c>
      <c r="I82" s="26" t="s">
        <v>8878</v>
      </c>
      <c r="J82" s="26" t="s">
        <v>8878</v>
      </c>
      <c r="K82" s="26" t="s">
        <v>8878</v>
      </c>
      <c r="L82" s="26" t="s">
        <v>8878</v>
      </c>
      <c r="M82" s="26" t="s">
        <v>10298</v>
      </c>
      <c r="N82" s="26" t="s">
        <v>142</v>
      </c>
      <c r="O82" s="26" t="s">
        <v>415</v>
      </c>
      <c r="P82" s="26"/>
      <c r="Q82" s="26"/>
      <c r="R82" s="26"/>
      <c r="S82" s="26"/>
      <c r="T82" s="26"/>
      <c r="U82" s="26" t="s">
        <v>8878</v>
      </c>
      <c r="V82" s="26" t="s">
        <v>8878</v>
      </c>
      <c r="W82" s="26"/>
      <c r="X82" s="26"/>
      <c r="Y82" s="313">
        <v>45357.493113425924</v>
      </c>
      <c r="Z82" s="313">
        <v>45450.227488425924</v>
      </c>
      <c r="AA82" s="26"/>
      <c r="AB82" s="26" t="s">
        <v>412</v>
      </c>
      <c r="AC82" s="26">
        <v>69954</v>
      </c>
      <c r="AD82" s="26">
        <v>14550</v>
      </c>
      <c r="AE82" s="26" t="s">
        <v>10297</v>
      </c>
      <c r="AF82" s="26" t="s">
        <v>10299</v>
      </c>
      <c r="AG82" s="26" t="s">
        <v>16</v>
      </c>
    </row>
    <row r="83" spans="1:33" ht="39.6" x14ac:dyDescent="0.3">
      <c r="A83" s="26"/>
      <c r="B83" s="26" t="s">
        <v>10297</v>
      </c>
      <c r="C83" s="26" t="s">
        <v>34</v>
      </c>
      <c r="D83" s="26" t="s">
        <v>414</v>
      </c>
      <c r="E83" s="26" t="s">
        <v>416</v>
      </c>
      <c r="F83" s="26" t="s">
        <v>417</v>
      </c>
      <c r="G83" s="26" t="s">
        <v>249</v>
      </c>
      <c r="H83" s="26" t="s">
        <v>244</v>
      </c>
      <c r="I83" s="26" t="s">
        <v>8878</v>
      </c>
      <c r="J83" s="26" t="s">
        <v>8878</v>
      </c>
      <c r="K83" s="26" t="s">
        <v>8878</v>
      </c>
      <c r="L83" s="26" t="s">
        <v>8878</v>
      </c>
      <c r="M83" s="26" t="s">
        <v>10298</v>
      </c>
      <c r="N83" s="26" t="s">
        <v>142</v>
      </c>
      <c r="O83" s="26" t="s">
        <v>415</v>
      </c>
      <c r="P83" s="26"/>
      <c r="Q83" s="26"/>
      <c r="R83" s="26"/>
      <c r="S83" s="26" t="s">
        <v>10303</v>
      </c>
      <c r="T83" s="26"/>
      <c r="U83" s="26" t="s">
        <v>8878</v>
      </c>
      <c r="V83" s="26" t="s">
        <v>8878</v>
      </c>
      <c r="W83" s="26"/>
      <c r="X83" s="26"/>
      <c r="Y83" s="313">
        <v>45357.493113425924</v>
      </c>
      <c r="Z83" s="313">
        <v>45450.227500000001</v>
      </c>
      <c r="AA83" s="26"/>
      <c r="AB83" s="26" t="s">
        <v>412</v>
      </c>
      <c r="AC83" s="26">
        <v>69954</v>
      </c>
      <c r="AD83" s="26">
        <v>9410</v>
      </c>
      <c r="AE83" s="26" t="s">
        <v>10297</v>
      </c>
      <c r="AF83" s="26" t="s">
        <v>10299</v>
      </c>
      <c r="AG83" s="26"/>
    </row>
    <row r="84" spans="1:33" ht="39.6" x14ac:dyDescent="0.3">
      <c r="A84" s="26" t="s">
        <v>420</v>
      </c>
      <c r="B84" s="26" t="s">
        <v>10297</v>
      </c>
      <c r="C84" s="26" t="s">
        <v>19</v>
      </c>
      <c r="D84" s="26" t="s">
        <v>188</v>
      </c>
      <c r="E84" s="26" t="s">
        <v>418</v>
      </c>
      <c r="F84" s="26" t="s">
        <v>419</v>
      </c>
      <c r="G84" s="26" t="s">
        <v>249</v>
      </c>
      <c r="H84" s="26" t="s">
        <v>366</v>
      </c>
      <c r="I84" s="26" t="s">
        <v>8878</v>
      </c>
      <c r="J84" s="26" t="s">
        <v>8878</v>
      </c>
      <c r="K84" s="26" t="s">
        <v>8878</v>
      </c>
      <c r="L84" s="26" t="s">
        <v>8878</v>
      </c>
      <c r="M84" s="26" t="s">
        <v>10298</v>
      </c>
      <c r="N84" s="26" t="s">
        <v>162</v>
      </c>
      <c r="O84" s="26" t="s">
        <v>8878</v>
      </c>
      <c r="P84" s="26" t="s">
        <v>421</v>
      </c>
      <c r="Q84" s="26"/>
      <c r="R84" s="26"/>
      <c r="S84" s="26" t="s">
        <v>10328</v>
      </c>
      <c r="T84" s="26"/>
      <c r="U84" s="26" t="s">
        <v>8878</v>
      </c>
      <c r="V84" s="26" t="s">
        <v>8878</v>
      </c>
      <c r="W84" s="26"/>
      <c r="X84" s="26"/>
      <c r="Y84" s="313">
        <v>45357.493113425924</v>
      </c>
      <c r="Z84" s="313">
        <v>45450.227511574078</v>
      </c>
      <c r="AA84" s="26"/>
      <c r="AB84" s="26" t="s">
        <v>412</v>
      </c>
      <c r="AC84" s="26">
        <v>69954</v>
      </c>
      <c r="AD84" s="26">
        <v>7200</v>
      </c>
      <c r="AE84" s="26" t="s">
        <v>10297</v>
      </c>
      <c r="AF84" s="26" t="s">
        <v>10299</v>
      </c>
      <c r="AG84" s="26" t="s">
        <v>16</v>
      </c>
    </row>
    <row r="85" spans="1:33" ht="39.6" x14ac:dyDescent="0.3">
      <c r="A85" s="26" t="s">
        <v>424</v>
      </c>
      <c r="B85" s="26" t="s">
        <v>10297</v>
      </c>
      <c r="C85" s="26" t="s">
        <v>367</v>
      </c>
      <c r="D85" s="26" t="s">
        <v>188</v>
      </c>
      <c r="E85" s="26" t="s">
        <v>422</v>
      </c>
      <c r="F85" s="26" t="s">
        <v>423</v>
      </c>
      <c r="G85" s="26" t="s">
        <v>249</v>
      </c>
      <c r="H85" s="26" t="s">
        <v>366</v>
      </c>
      <c r="I85" s="26" t="s">
        <v>8878</v>
      </c>
      <c r="J85" s="26" t="s">
        <v>8878</v>
      </c>
      <c r="K85" s="26" t="s">
        <v>8878</v>
      </c>
      <c r="L85" s="26" t="s">
        <v>8878</v>
      </c>
      <c r="M85" s="26" t="s">
        <v>10298</v>
      </c>
      <c r="N85" s="26" t="s">
        <v>162</v>
      </c>
      <c r="O85" s="26" t="s">
        <v>8878</v>
      </c>
      <c r="P85" s="26"/>
      <c r="Q85" s="26"/>
      <c r="R85" s="26"/>
      <c r="S85" s="26" t="s">
        <v>10329</v>
      </c>
      <c r="T85" s="26"/>
      <c r="U85" s="26" t="s">
        <v>8878</v>
      </c>
      <c r="V85" s="26" t="s">
        <v>8878</v>
      </c>
      <c r="W85" s="26"/>
      <c r="X85" s="26"/>
      <c r="Y85" s="313">
        <v>45357.493113425924</v>
      </c>
      <c r="Z85" s="313">
        <v>45450.227523148147</v>
      </c>
      <c r="AA85" s="26"/>
      <c r="AB85" s="26" t="s">
        <v>412</v>
      </c>
      <c r="AC85" s="26">
        <v>69954</v>
      </c>
      <c r="AD85" s="26">
        <v>4100</v>
      </c>
      <c r="AE85" s="26" t="s">
        <v>10297</v>
      </c>
      <c r="AF85" s="26" t="s">
        <v>10299</v>
      </c>
      <c r="AG85" s="26" t="s">
        <v>16</v>
      </c>
    </row>
    <row r="86" spans="1:33" ht="39.6" x14ac:dyDescent="0.3">
      <c r="A86" s="26" t="s">
        <v>331</v>
      </c>
      <c r="B86" s="26" t="s">
        <v>10297</v>
      </c>
      <c r="C86" s="26" t="s">
        <v>34</v>
      </c>
      <c r="D86" s="26" t="s">
        <v>429</v>
      </c>
      <c r="E86" s="26" t="s">
        <v>425</v>
      </c>
      <c r="F86" s="26" t="s">
        <v>426</v>
      </c>
      <c r="G86" s="26" t="s">
        <v>124</v>
      </c>
      <c r="H86" s="26" t="s">
        <v>244</v>
      </c>
      <c r="I86" s="26" t="s">
        <v>8878</v>
      </c>
      <c r="J86" s="26" t="s">
        <v>8878</v>
      </c>
      <c r="K86" s="26" t="s">
        <v>8878</v>
      </c>
      <c r="L86" s="26" t="s">
        <v>8878</v>
      </c>
      <c r="M86" s="26" t="s">
        <v>10298</v>
      </c>
      <c r="N86" s="26" t="s">
        <v>154</v>
      </c>
      <c r="O86" s="26" t="s">
        <v>430</v>
      </c>
      <c r="P86" s="26"/>
      <c r="Q86" s="26"/>
      <c r="R86" s="26" t="s">
        <v>428</v>
      </c>
      <c r="S86" s="26" t="s">
        <v>10330</v>
      </c>
      <c r="T86" s="26"/>
      <c r="U86" s="26" t="s">
        <v>8878</v>
      </c>
      <c r="V86" s="26" t="s">
        <v>8878</v>
      </c>
      <c r="W86" s="26"/>
      <c r="X86" s="26"/>
      <c r="Y86" s="313">
        <v>45357.496342592596</v>
      </c>
      <c r="Z86" s="313">
        <v>45446.515914351854</v>
      </c>
      <c r="AA86" s="26"/>
      <c r="AB86" s="26" t="s">
        <v>427</v>
      </c>
      <c r="AC86" s="26">
        <v>76956</v>
      </c>
      <c r="AD86" s="26">
        <v>9450</v>
      </c>
      <c r="AE86" s="26" t="s">
        <v>10297</v>
      </c>
      <c r="AF86" s="26" t="s">
        <v>10299</v>
      </c>
      <c r="AG86" s="26"/>
    </row>
    <row r="87" spans="1:33" ht="39.6" x14ac:dyDescent="0.3">
      <c r="A87" s="26"/>
      <c r="B87" s="26" t="s">
        <v>10297</v>
      </c>
      <c r="C87" s="26" t="s">
        <v>34</v>
      </c>
      <c r="D87" s="26" t="s">
        <v>434</v>
      </c>
      <c r="E87" s="26" t="s">
        <v>431</v>
      </c>
      <c r="F87" s="26" t="s">
        <v>432</v>
      </c>
      <c r="G87" s="26" t="s">
        <v>124</v>
      </c>
      <c r="H87" s="26" t="s">
        <v>244</v>
      </c>
      <c r="I87" s="26" t="s">
        <v>8878</v>
      </c>
      <c r="J87" s="26" t="s">
        <v>8878</v>
      </c>
      <c r="K87" s="26" t="s">
        <v>8878</v>
      </c>
      <c r="L87" s="26" t="s">
        <v>8878</v>
      </c>
      <c r="M87" s="26" t="s">
        <v>10298</v>
      </c>
      <c r="N87" s="26" t="s">
        <v>154</v>
      </c>
      <c r="O87" s="26" t="s">
        <v>435</v>
      </c>
      <c r="P87" s="26"/>
      <c r="Q87" s="26"/>
      <c r="R87" s="26" t="s">
        <v>433</v>
      </c>
      <c r="S87" s="26"/>
      <c r="T87" s="26"/>
      <c r="U87" s="26" t="s">
        <v>8878</v>
      </c>
      <c r="V87" s="26" t="s">
        <v>8878</v>
      </c>
      <c r="W87" s="26"/>
      <c r="X87" s="26"/>
      <c r="Y87" s="313">
        <v>45357.496342592596</v>
      </c>
      <c r="Z87" s="313">
        <v>45446.515914351854</v>
      </c>
      <c r="AA87" s="26"/>
      <c r="AB87" s="26" t="s">
        <v>427</v>
      </c>
      <c r="AC87" s="26">
        <v>76956</v>
      </c>
      <c r="AD87" s="26">
        <v>9460</v>
      </c>
      <c r="AE87" s="26" t="s">
        <v>10297</v>
      </c>
      <c r="AF87" s="26" t="s">
        <v>10299</v>
      </c>
      <c r="AG87" s="26"/>
    </row>
    <row r="88" spans="1:33" ht="26.4" x14ac:dyDescent="0.3">
      <c r="A88" s="26" t="s">
        <v>440</v>
      </c>
      <c r="B88" s="26" t="s">
        <v>10297</v>
      </c>
      <c r="C88" s="26" t="s">
        <v>70</v>
      </c>
      <c r="D88" s="26" t="s">
        <v>441</v>
      </c>
      <c r="E88" s="26" t="s">
        <v>436</v>
      </c>
      <c r="F88" s="26" t="s">
        <v>437</v>
      </c>
      <c r="G88" s="26" t="s">
        <v>124</v>
      </c>
      <c r="H88" s="26" t="s">
        <v>439</v>
      </c>
      <c r="I88" s="26" t="s">
        <v>8878</v>
      </c>
      <c r="J88" s="26" t="s">
        <v>8878</v>
      </c>
      <c r="K88" s="26" t="s">
        <v>8878</v>
      </c>
      <c r="L88" s="26" t="s">
        <v>8878</v>
      </c>
      <c r="M88" s="26" t="s">
        <v>10298</v>
      </c>
      <c r="N88" s="26" t="s">
        <v>142</v>
      </c>
      <c r="O88" s="26" t="s">
        <v>442</v>
      </c>
      <c r="P88" s="26"/>
      <c r="Q88" s="26"/>
      <c r="R88" s="26"/>
      <c r="S88" s="26" t="s">
        <v>10306</v>
      </c>
      <c r="T88" s="26"/>
      <c r="U88" s="26" t="s">
        <v>8878</v>
      </c>
      <c r="V88" s="26" t="s">
        <v>8878</v>
      </c>
      <c r="W88" s="26"/>
      <c r="X88" s="26"/>
      <c r="Y88" s="313">
        <v>45357.516250000001</v>
      </c>
      <c r="Z88" s="313">
        <v>45457.039178240739</v>
      </c>
      <c r="AA88" s="26"/>
      <c r="AB88" s="26" t="s">
        <v>438</v>
      </c>
      <c r="AC88" s="26">
        <v>28887</v>
      </c>
      <c r="AD88" s="26">
        <v>9480</v>
      </c>
      <c r="AE88" s="26" t="s">
        <v>10297</v>
      </c>
      <c r="AF88" s="26" t="s">
        <v>10299</v>
      </c>
      <c r="AG88" s="26" t="s">
        <v>16</v>
      </c>
    </row>
    <row r="89" spans="1:33" ht="26.4" x14ac:dyDescent="0.3">
      <c r="A89" s="26" t="s">
        <v>440</v>
      </c>
      <c r="B89" s="26" t="s">
        <v>10297</v>
      </c>
      <c r="C89" s="26" t="s">
        <v>70</v>
      </c>
      <c r="D89" s="26" t="s">
        <v>441</v>
      </c>
      <c r="E89" s="26" t="s">
        <v>443</v>
      </c>
      <c r="F89" s="26" t="s">
        <v>444</v>
      </c>
      <c r="G89" s="26" t="s">
        <v>124</v>
      </c>
      <c r="H89" s="26" t="s">
        <v>439</v>
      </c>
      <c r="I89" s="26" t="s">
        <v>8878</v>
      </c>
      <c r="J89" s="26" t="s">
        <v>8878</v>
      </c>
      <c r="K89" s="26" t="s">
        <v>8878</v>
      </c>
      <c r="L89" s="26" t="s">
        <v>8878</v>
      </c>
      <c r="M89" s="26" t="s">
        <v>10298</v>
      </c>
      <c r="N89" s="26" t="s">
        <v>142</v>
      </c>
      <c r="O89" s="26" t="s">
        <v>442</v>
      </c>
      <c r="P89" s="26"/>
      <c r="Q89" s="26"/>
      <c r="R89" s="26"/>
      <c r="S89" s="26" t="s">
        <v>10306</v>
      </c>
      <c r="T89" s="26"/>
      <c r="U89" s="26" t="s">
        <v>8878</v>
      </c>
      <c r="V89" s="26" t="s">
        <v>8878</v>
      </c>
      <c r="W89" s="26"/>
      <c r="X89" s="26"/>
      <c r="Y89" s="313">
        <v>45357.516250000001</v>
      </c>
      <c r="Z89" s="313">
        <v>45457.039178240739</v>
      </c>
      <c r="AA89" s="26"/>
      <c r="AB89" s="26" t="s">
        <v>438</v>
      </c>
      <c r="AC89" s="26">
        <v>28887</v>
      </c>
      <c r="AD89" s="26">
        <v>11960</v>
      </c>
      <c r="AE89" s="26" t="s">
        <v>10297</v>
      </c>
      <c r="AF89" s="26" t="s">
        <v>10299</v>
      </c>
      <c r="AG89" s="26" t="s">
        <v>16</v>
      </c>
    </row>
    <row r="90" spans="1:33" ht="26.4" x14ac:dyDescent="0.3">
      <c r="A90" s="26" t="s">
        <v>440</v>
      </c>
      <c r="B90" s="26" t="s">
        <v>10297</v>
      </c>
      <c r="C90" s="26" t="s">
        <v>70</v>
      </c>
      <c r="D90" s="26" t="s">
        <v>447</v>
      </c>
      <c r="E90" s="26" t="s">
        <v>445</v>
      </c>
      <c r="F90" s="26" t="s">
        <v>446</v>
      </c>
      <c r="G90" s="26" t="s">
        <v>124</v>
      </c>
      <c r="H90" s="26" t="s">
        <v>439</v>
      </c>
      <c r="I90" s="26" t="s">
        <v>8878</v>
      </c>
      <c r="J90" s="26" t="s">
        <v>8878</v>
      </c>
      <c r="K90" s="26" t="s">
        <v>8878</v>
      </c>
      <c r="L90" s="26" t="s">
        <v>8878</v>
      </c>
      <c r="M90" s="26" t="s">
        <v>10298</v>
      </c>
      <c r="N90" s="26" t="s">
        <v>154</v>
      </c>
      <c r="O90" s="26" t="s">
        <v>448</v>
      </c>
      <c r="P90" s="26"/>
      <c r="Q90" s="26"/>
      <c r="R90" s="26"/>
      <c r="S90" s="26" t="s">
        <v>10306</v>
      </c>
      <c r="T90" s="26"/>
      <c r="U90" s="26" t="s">
        <v>8878</v>
      </c>
      <c r="V90" s="26" t="s">
        <v>8878</v>
      </c>
      <c r="W90" s="26"/>
      <c r="X90" s="26"/>
      <c r="Y90" s="313">
        <v>45357.516250000001</v>
      </c>
      <c r="Z90" s="313">
        <v>45457.039178240739</v>
      </c>
      <c r="AA90" s="26"/>
      <c r="AB90" s="26" t="s">
        <v>438</v>
      </c>
      <c r="AC90" s="26">
        <v>28887</v>
      </c>
      <c r="AD90" s="26">
        <v>9500</v>
      </c>
      <c r="AE90" s="26" t="s">
        <v>10297</v>
      </c>
      <c r="AF90" s="26" t="s">
        <v>10299</v>
      </c>
      <c r="AG90" s="26" t="s">
        <v>16</v>
      </c>
    </row>
    <row r="91" spans="1:33" ht="26.4" x14ac:dyDescent="0.3">
      <c r="A91" s="26" t="s">
        <v>440</v>
      </c>
      <c r="B91" s="26" t="s">
        <v>10297</v>
      </c>
      <c r="C91" s="26" t="s">
        <v>70</v>
      </c>
      <c r="D91" s="26" t="s">
        <v>447</v>
      </c>
      <c r="E91" s="26" t="s">
        <v>449</v>
      </c>
      <c r="F91" s="26" t="s">
        <v>450</v>
      </c>
      <c r="G91" s="26" t="s">
        <v>124</v>
      </c>
      <c r="H91" s="26" t="s">
        <v>439</v>
      </c>
      <c r="I91" s="26" t="s">
        <v>8878</v>
      </c>
      <c r="J91" s="26" t="s">
        <v>8878</v>
      </c>
      <c r="K91" s="26" t="s">
        <v>8878</v>
      </c>
      <c r="L91" s="26" t="s">
        <v>8878</v>
      </c>
      <c r="M91" s="26" t="s">
        <v>10298</v>
      </c>
      <c r="N91" s="26" t="s">
        <v>154</v>
      </c>
      <c r="O91" s="26" t="s">
        <v>448</v>
      </c>
      <c r="P91" s="26"/>
      <c r="Q91" s="26"/>
      <c r="R91" s="26"/>
      <c r="S91" s="26" t="s">
        <v>10306</v>
      </c>
      <c r="T91" s="26"/>
      <c r="U91" s="26" t="s">
        <v>8878</v>
      </c>
      <c r="V91" s="26" t="s">
        <v>8878</v>
      </c>
      <c r="W91" s="26"/>
      <c r="X91" s="26"/>
      <c r="Y91" s="313">
        <v>45357.516250000001</v>
      </c>
      <c r="Z91" s="313">
        <v>45457.039178240739</v>
      </c>
      <c r="AA91" s="26"/>
      <c r="AB91" s="26" t="s">
        <v>438</v>
      </c>
      <c r="AC91" s="26">
        <v>28887</v>
      </c>
      <c r="AD91" s="26">
        <v>13670</v>
      </c>
      <c r="AE91" s="26" t="s">
        <v>10297</v>
      </c>
      <c r="AF91" s="26" t="s">
        <v>10299</v>
      </c>
      <c r="AG91" s="26" t="s">
        <v>16</v>
      </c>
    </row>
    <row r="92" spans="1:33" ht="26.4" x14ac:dyDescent="0.3">
      <c r="A92" s="26" t="s">
        <v>440</v>
      </c>
      <c r="B92" s="26" t="s">
        <v>10297</v>
      </c>
      <c r="C92" s="26" t="s">
        <v>70</v>
      </c>
      <c r="D92" s="26" t="s">
        <v>453</v>
      </c>
      <c r="E92" s="26" t="s">
        <v>451</v>
      </c>
      <c r="F92" s="26" t="s">
        <v>452</v>
      </c>
      <c r="G92" s="26" t="s">
        <v>124</v>
      </c>
      <c r="H92" s="26" t="s">
        <v>439</v>
      </c>
      <c r="I92" s="26" t="s">
        <v>8878</v>
      </c>
      <c r="J92" s="26" t="s">
        <v>8878</v>
      </c>
      <c r="K92" s="26" t="s">
        <v>8878</v>
      </c>
      <c r="L92" s="26" t="s">
        <v>8878</v>
      </c>
      <c r="M92" s="26" t="s">
        <v>10298</v>
      </c>
      <c r="N92" s="26" t="s">
        <v>142</v>
      </c>
      <c r="O92" s="26" t="s">
        <v>454</v>
      </c>
      <c r="P92" s="26"/>
      <c r="Q92" s="26"/>
      <c r="R92" s="26"/>
      <c r="S92" s="26" t="s">
        <v>10306</v>
      </c>
      <c r="T92" s="26"/>
      <c r="U92" s="26" t="s">
        <v>8878</v>
      </c>
      <c r="V92" s="26" t="s">
        <v>8878</v>
      </c>
      <c r="W92" s="26"/>
      <c r="X92" s="26"/>
      <c r="Y92" s="313">
        <v>45357.516250000001</v>
      </c>
      <c r="Z92" s="313">
        <v>45457.039178240739</v>
      </c>
      <c r="AA92" s="26"/>
      <c r="AB92" s="26" t="s">
        <v>438</v>
      </c>
      <c r="AC92" s="26">
        <v>28887</v>
      </c>
      <c r="AD92" s="26">
        <v>9520</v>
      </c>
      <c r="AE92" s="26" t="s">
        <v>10297</v>
      </c>
      <c r="AF92" s="26" t="s">
        <v>10299</v>
      </c>
      <c r="AG92" s="26" t="s">
        <v>16</v>
      </c>
    </row>
    <row r="93" spans="1:33" ht="66" x14ac:dyDescent="0.3">
      <c r="A93" s="26" t="s">
        <v>370</v>
      </c>
      <c r="B93" s="26" t="s">
        <v>10297</v>
      </c>
      <c r="C93" s="26" t="s">
        <v>457</v>
      </c>
      <c r="D93" s="26" t="s">
        <v>453</v>
      </c>
      <c r="E93" s="26" t="s">
        <v>455</v>
      </c>
      <c r="F93" s="26" t="s">
        <v>456</v>
      </c>
      <c r="G93" s="26" t="s">
        <v>124</v>
      </c>
      <c r="H93" s="26" t="s">
        <v>439</v>
      </c>
      <c r="I93" s="26" t="s">
        <v>8878</v>
      </c>
      <c r="J93" s="26" t="s">
        <v>8878</v>
      </c>
      <c r="K93" s="26" t="s">
        <v>8878</v>
      </c>
      <c r="L93" s="26" t="s">
        <v>8878</v>
      </c>
      <c r="M93" s="26" t="s">
        <v>10298</v>
      </c>
      <c r="N93" s="26" t="s">
        <v>142</v>
      </c>
      <c r="O93" s="26" t="s">
        <v>454</v>
      </c>
      <c r="P93" s="26"/>
      <c r="Q93" s="26"/>
      <c r="R93" s="26"/>
      <c r="S93" s="26" t="s">
        <v>10331</v>
      </c>
      <c r="T93" s="26"/>
      <c r="U93" s="26" t="s">
        <v>8878</v>
      </c>
      <c r="V93" s="26" t="s">
        <v>8878</v>
      </c>
      <c r="W93" s="26"/>
      <c r="X93" s="26"/>
      <c r="Y93" s="313">
        <v>45357.516250000001</v>
      </c>
      <c r="Z93" s="313">
        <v>45457.039178240739</v>
      </c>
      <c r="AA93" s="26"/>
      <c r="AB93" s="26" t="s">
        <v>438</v>
      </c>
      <c r="AC93" s="26">
        <v>28887</v>
      </c>
      <c r="AD93" s="26">
        <v>9530</v>
      </c>
      <c r="AE93" s="26" t="s">
        <v>10297</v>
      </c>
      <c r="AF93" s="26" t="s">
        <v>10299</v>
      </c>
      <c r="AG93" s="26" t="s">
        <v>16</v>
      </c>
    </row>
    <row r="94" spans="1:33" ht="105.6" x14ac:dyDescent="0.3">
      <c r="A94" s="26" t="s">
        <v>440</v>
      </c>
      <c r="B94" s="26" t="s">
        <v>10297</v>
      </c>
      <c r="C94" s="26" t="s">
        <v>457</v>
      </c>
      <c r="D94" s="26" t="s">
        <v>453</v>
      </c>
      <c r="E94" s="26" t="s">
        <v>458</v>
      </c>
      <c r="F94" s="26" t="s">
        <v>459</v>
      </c>
      <c r="G94" s="26" t="s">
        <v>124</v>
      </c>
      <c r="H94" s="26" t="s">
        <v>439</v>
      </c>
      <c r="I94" s="26" t="s">
        <v>8878</v>
      </c>
      <c r="J94" s="26" t="s">
        <v>8878</v>
      </c>
      <c r="K94" s="26" t="s">
        <v>8878</v>
      </c>
      <c r="L94" s="26" t="s">
        <v>8878</v>
      </c>
      <c r="M94" s="26" t="s">
        <v>10298</v>
      </c>
      <c r="N94" s="26" t="s">
        <v>142</v>
      </c>
      <c r="O94" s="26" t="s">
        <v>454</v>
      </c>
      <c r="P94" s="26"/>
      <c r="Q94" s="26"/>
      <c r="R94" s="26"/>
      <c r="S94" s="26" t="s">
        <v>10332</v>
      </c>
      <c r="T94" s="26"/>
      <c r="U94" s="26" t="s">
        <v>8878</v>
      </c>
      <c r="V94" s="26" t="s">
        <v>8878</v>
      </c>
      <c r="W94" s="26"/>
      <c r="X94" s="26"/>
      <c r="Y94" s="313">
        <v>45357.516250000001</v>
      </c>
      <c r="Z94" s="313">
        <v>45457.039178240739</v>
      </c>
      <c r="AA94" s="26"/>
      <c r="AB94" s="26" t="s">
        <v>438</v>
      </c>
      <c r="AC94" s="26">
        <v>28887</v>
      </c>
      <c r="AD94" s="26">
        <v>11540</v>
      </c>
      <c r="AE94" s="26" t="s">
        <v>10297</v>
      </c>
      <c r="AF94" s="26" t="s">
        <v>10299</v>
      </c>
      <c r="AG94" s="26" t="s">
        <v>16</v>
      </c>
    </row>
    <row r="95" spans="1:33" ht="52.8" x14ac:dyDescent="0.3">
      <c r="A95" s="26" t="s">
        <v>440</v>
      </c>
      <c r="B95" s="26" t="s">
        <v>10297</v>
      </c>
      <c r="C95" s="26" t="s">
        <v>457</v>
      </c>
      <c r="D95" s="26" t="s">
        <v>453</v>
      </c>
      <c r="E95" s="26" t="s">
        <v>460</v>
      </c>
      <c r="F95" s="26" t="s">
        <v>461</v>
      </c>
      <c r="G95" s="26" t="s">
        <v>124</v>
      </c>
      <c r="H95" s="26" t="s">
        <v>439</v>
      </c>
      <c r="I95" s="26" t="s">
        <v>8878</v>
      </c>
      <c r="J95" s="26" t="s">
        <v>8878</v>
      </c>
      <c r="K95" s="26" t="s">
        <v>8878</v>
      </c>
      <c r="L95" s="26" t="s">
        <v>8878</v>
      </c>
      <c r="M95" s="26" t="s">
        <v>10298</v>
      </c>
      <c r="N95" s="26" t="s">
        <v>142</v>
      </c>
      <c r="O95" s="26" t="s">
        <v>454</v>
      </c>
      <c r="P95" s="26"/>
      <c r="Q95" s="26"/>
      <c r="R95" s="26"/>
      <c r="S95" s="26" t="s">
        <v>10333</v>
      </c>
      <c r="T95" s="26"/>
      <c r="U95" s="26" t="s">
        <v>8878</v>
      </c>
      <c r="V95" s="26" t="s">
        <v>8878</v>
      </c>
      <c r="W95" s="26"/>
      <c r="X95" s="26"/>
      <c r="Y95" s="313">
        <v>45357.516250000001</v>
      </c>
      <c r="Z95" s="313">
        <v>45457.039178240739</v>
      </c>
      <c r="AA95" s="26"/>
      <c r="AB95" s="26" t="s">
        <v>438</v>
      </c>
      <c r="AC95" s="26">
        <v>28887</v>
      </c>
      <c r="AD95" s="26">
        <v>159000</v>
      </c>
      <c r="AE95" s="26" t="s">
        <v>10297</v>
      </c>
      <c r="AF95" s="26" t="s">
        <v>10299</v>
      </c>
      <c r="AG95" s="26" t="s">
        <v>16</v>
      </c>
    </row>
    <row r="96" spans="1:33" ht="26.4" x14ac:dyDescent="0.3">
      <c r="A96" s="26" t="s">
        <v>440</v>
      </c>
      <c r="B96" s="26" t="s">
        <v>10297</v>
      </c>
      <c r="C96" s="26" t="s">
        <v>70</v>
      </c>
      <c r="D96" s="26" t="s">
        <v>464</v>
      </c>
      <c r="E96" s="26" t="s">
        <v>462</v>
      </c>
      <c r="F96" s="26" t="s">
        <v>463</v>
      </c>
      <c r="G96" s="26" t="s">
        <v>124</v>
      </c>
      <c r="H96" s="26" t="s">
        <v>439</v>
      </c>
      <c r="I96" s="26" t="s">
        <v>8878</v>
      </c>
      <c r="J96" s="26" t="s">
        <v>8878</v>
      </c>
      <c r="K96" s="26" t="s">
        <v>8878</v>
      </c>
      <c r="L96" s="26" t="s">
        <v>8878</v>
      </c>
      <c r="M96" s="26" t="s">
        <v>10298</v>
      </c>
      <c r="N96" s="26" t="s">
        <v>142</v>
      </c>
      <c r="O96" s="26" t="s">
        <v>465</v>
      </c>
      <c r="P96" s="26"/>
      <c r="Q96" s="26"/>
      <c r="R96" s="26"/>
      <c r="S96" s="26" t="s">
        <v>10306</v>
      </c>
      <c r="T96" s="26"/>
      <c r="U96" s="26" t="s">
        <v>8878</v>
      </c>
      <c r="V96" s="26" t="s">
        <v>8878</v>
      </c>
      <c r="W96" s="26"/>
      <c r="X96" s="26"/>
      <c r="Y96" s="313">
        <v>45357.516250000001</v>
      </c>
      <c r="Z96" s="313">
        <v>45457.039178240739</v>
      </c>
      <c r="AA96" s="26"/>
      <c r="AB96" s="26" t="s">
        <v>438</v>
      </c>
      <c r="AC96" s="26">
        <v>28887</v>
      </c>
      <c r="AD96" s="26">
        <v>9560</v>
      </c>
      <c r="AE96" s="26" t="s">
        <v>10297</v>
      </c>
      <c r="AF96" s="26" t="s">
        <v>10299</v>
      </c>
      <c r="AG96" s="26" t="s">
        <v>16</v>
      </c>
    </row>
    <row r="97" spans="1:33" ht="26.4" x14ac:dyDescent="0.3">
      <c r="A97" s="26" t="s">
        <v>440</v>
      </c>
      <c r="B97" s="26" t="s">
        <v>10297</v>
      </c>
      <c r="C97" s="26" t="s">
        <v>70</v>
      </c>
      <c r="D97" s="26" t="s">
        <v>464</v>
      </c>
      <c r="E97" s="26" t="s">
        <v>466</v>
      </c>
      <c r="F97" s="26" t="s">
        <v>467</v>
      </c>
      <c r="G97" s="26" t="s">
        <v>124</v>
      </c>
      <c r="H97" s="26" t="s">
        <v>439</v>
      </c>
      <c r="I97" s="26" t="s">
        <v>8878</v>
      </c>
      <c r="J97" s="26" t="s">
        <v>8878</v>
      </c>
      <c r="K97" s="26" t="s">
        <v>8878</v>
      </c>
      <c r="L97" s="26" t="s">
        <v>8878</v>
      </c>
      <c r="M97" s="26" t="s">
        <v>10298</v>
      </c>
      <c r="N97" s="26" t="s">
        <v>142</v>
      </c>
      <c r="O97" s="26" t="s">
        <v>465</v>
      </c>
      <c r="P97" s="26"/>
      <c r="Q97" s="26"/>
      <c r="R97" s="26"/>
      <c r="S97" s="26" t="s">
        <v>10306</v>
      </c>
      <c r="T97" s="26"/>
      <c r="U97" s="26" t="s">
        <v>8878</v>
      </c>
      <c r="V97" s="26" t="s">
        <v>8878</v>
      </c>
      <c r="W97" s="26"/>
      <c r="X97" s="26"/>
      <c r="Y97" s="313">
        <v>45357.516250000001</v>
      </c>
      <c r="Z97" s="313">
        <v>45457.039178240739</v>
      </c>
      <c r="AA97" s="26"/>
      <c r="AB97" s="26" t="s">
        <v>438</v>
      </c>
      <c r="AC97" s="26">
        <v>28887</v>
      </c>
      <c r="AD97" s="26">
        <v>9570</v>
      </c>
      <c r="AE97" s="26" t="s">
        <v>10297</v>
      </c>
      <c r="AF97" s="26" t="s">
        <v>10299</v>
      </c>
      <c r="AG97" s="26" t="s">
        <v>16</v>
      </c>
    </row>
    <row r="98" spans="1:33" ht="26.4" x14ac:dyDescent="0.3">
      <c r="A98" s="26" t="s">
        <v>440</v>
      </c>
      <c r="B98" s="26" t="s">
        <v>10297</v>
      </c>
      <c r="C98" s="26" t="s">
        <v>70</v>
      </c>
      <c r="D98" s="26" t="s">
        <v>464</v>
      </c>
      <c r="E98" s="26" t="s">
        <v>468</v>
      </c>
      <c r="F98" s="26" t="s">
        <v>469</v>
      </c>
      <c r="G98" s="26" t="s">
        <v>124</v>
      </c>
      <c r="H98" s="26" t="s">
        <v>439</v>
      </c>
      <c r="I98" s="26" t="s">
        <v>8878</v>
      </c>
      <c r="J98" s="26" t="s">
        <v>8878</v>
      </c>
      <c r="K98" s="26" t="s">
        <v>8878</v>
      </c>
      <c r="L98" s="26" t="s">
        <v>8878</v>
      </c>
      <c r="M98" s="26" t="s">
        <v>10298</v>
      </c>
      <c r="N98" s="26" t="s">
        <v>142</v>
      </c>
      <c r="O98" s="26" t="s">
        <v>465</v>
      </c>
      <c r="P98" s="26"/>
      <c r="Q98" s="26"/>
      <c r="R98" s="26"/>
      <c r="S98" s="26" t="s">
        <v>10306</v>
      </c>
      <c r="T98" s="26"/>
      <c r="U98" s="26" t="s">
        <v>8878</v>
      </c>
      <c r="V98" s="26" t="s">
        <v>8878</v>
      </c>
      <c r="W98" s="26"/>
      <c r="X98" s="26"/>
      <c r="Y98" s="313">
        <v>45357.516250000001</v>
      </c>
      <c r="Z98" s="313">
        <v>45457.039178240739</v>
      </c>
      <c r="AA98" s="26"/>
      <c r="AB98" s="26" t="s">
        <v>438</v>
      </c>
      <c r="AC98" s="26">
        <v>28887</v>
      </c>
      <c r="AD98" s="26">
        <v>11910</v>
      </c>
      <c r="AE98" s="26" t="s">
        <v>10297</v>
      </c>
      <c r="AF98" s="26" t="s">
        <v>10299</v>
      </c>
      <c r="AG98" s="26" t="s">
        <v>16</v>
      </c>
    </row>
    <row r="99" spans="1:33" ht="39.6" x14ac:dyDescent="0.3">
      <c r="A99" s="26" t="s">
        <v>440</v>
      </c>
      <c r="B99" s="26" t="s">
        <v>10297</v>
      </c>
      <c r="C99" s="26" t="s">
        <v>70</v>
      </c>
      <c r="D99" s="26" t="s">
        <v>212</v>
      </c>
      <c r="E99" s="26" t="s">
        <v>470</v>
      </c>
      <c r="F99" s="26" t="s">
        <v>471</v>
      </c>
      <c r="G99" s="26" t="s">
        <v>124</v>
      </c>
      <c r="H99" s="26" t="s">
        <v>439</v>
      </c>
      <c r="I99" s="26" t="s">
        <v>8878</v>
      </c>
      <c r="J99" s="26" t="s">
        <v>8878</v>
      </c>
      <c r="K99" s="26" t="s">
        <v>8878</v>
      </c>
      <c r="L99" s="26" t="s">
        <v>8878</v>
      </c>
      <c r="M99" s="26" t="s">
        <v>10298</v>
      </c>
      <c r="N99" s="26" t="s">
        <v>292</v>
      </c>
      <c r="O99" s="26" t="s">
        <v>293</v>
      </c>
      <c r="P99" s="26"/>
      <c r="Q99" s="26"/>
      <c r="R99" s="26"/>
      <c r="S99" s="26" t="s">
        <v>10306</v>
      </c>
      <c r="T99" s="26"/>
      <c r="U99" s="26" t="s">
        <v>8878</v>
      </c>
      <c r="V99" s="26" t="s">
        <v>8878</v>
      </c>
      <c r="W99" s="26"/>
      <c r="X99" s="26"/>
      <c r="Y99" s="313">
        <v>45357.516250000001</v>
      </c>
      <c r="Z99" s="313">
        <v>45457.039178240739</v>
      </c>
      <c r="AA99" s="26"/>
      <c r="AB99" s="26" t="s">
        <v>438</v>
      </c>
      <c r="AC99" s="26">
        <v>28887</v>
      </c>
      <c r="AD99" s="26">
        <v>15170</v>
      </c>
      <c r="AE99" s="26" t="s">
        <v>10297</v>
      </c>
      <c r="AF99" s="26" t="s">
        <v>10299</v>
      </c>
      <c r="AG99" s="26" t="s">
        <v>16</v>
      </c>
    </row>
    <row r="100" spans="1:33" ht="26.4" x14ac:dyDescent="0.3">
      <c r="A100" s="26" t="s">
        <v>440</v>
      </c>
      <c r="B100" s="26" t="s">
        <v>10297</v>
      </c>
      <c r="C100" s="26" t="s">
        <v>70</v>
      </c>
      <c r="D100" s="26" t="s">
        <v>474</v>
      </c>
      <c r="E100" s="26" t="s">
        <v>472</v>
      </c>
      <c r="F100" s="26" t="s">
        <v>473</v>
      </c>
      <c r="G100" s="26" t="s">
        <v>124</v>
      </c>
      <c r="H100" s="26" t="s">
        <v>439</v>
      </c>
      <c r="I100" s="26" t="s">
        <v>8878</v>
      </c>
      <c r="J100" s="26" t="s">
        <v>8878</v>
      </c>
      <c r="K100" s="26" t="s">
        <v>8878</v>
      </c>
      <c r="L100" s="26" t="s">
        <v>8878</v>
      </c>
      <c r="M100" s="26" t="s">
        <v>10298</v>
      </c>
      <c r="N100" s="26" t="s">
        <v>142</v>
      </c>
      <c r="O100" s="26" t="s">
        <v>475</v>
      </c>
      <c r="P100" s="26"/>
      <c r="Q100" s="26"/>
      <c r="R100" s="26"/>
      <c r="S100" s="26" t="s">
        <v>10306</v>
      </c>
      <c r="T100" s="26"/>
      <c r="U100" s="26" t="s">
        <v>8878</v>
      </c>
      <c r="V100" s="26" t="s">
        <v>8878</v>
      </c>
      <c r="W100" s="26"/>
      <c r="X100" s="26"/>
      <c r="Y100" s="313">
        <v>45357.516250000001</v>
      </c>
      <c r="Z100" s="313">
        <v>45457.039178240739</v>
      </c>
      <c r="AA100" s="26"/>
      <c r="AB100" s="26" t="s">
        <v>438</v>
      </c>
      <c r="AC100" s="26">
        <v>28887</v>
      </c>
      <c r="AD100" s="26">
        <v>9600</v>
      </c>
      <c r="AE100" s="26" t="s">
        <v>10297</v>
      </c>
      <c r="AF100" s="26" t="s">
        <v>10299</v>
      </c>
      <c r="AG100" s="26" t="s">
        <v>16</v>
      </c>
    </row>
    <row r="101" spans="1:33" ht="26.4" x14ac:dyDescent="0.3">
      <c r="A101" s="26" t="s">
        <v>440</v>
      </c>
      <c r="B101" s="26" t="s">
        <v>10297</v>
      </c>
      <c r="C101" s="26" t="s">
        <v>70</v>
      </c>
      <c r="D101" s="26" t="s">
        <v>474</v>
      </c>
      <c r="E101" s="26" t="s">
        <v>476</v>
      </c>
      <c r="F101" s="26" t="s">
        <v>477</v>
      </c>
      <c r="G101" s="26" t="s">
        <v>124</v>
      </c>
      <c r="H101" s="26" t="s">
        <v>439</v>
      </c>
      <c r="I101" s="26" t="s">
        <v>8878</v>
      </c>
      <c r="J101" s="26" t="s">
        <v>8878</v>
      </c>
      <c r="K101" s="26" t="s">
        <v>8878</v>
      </c>
      <c r="L101" s="26" t="s">
        <v>8878</v>
      </c>
      <c r="M101" s="26" t="s">
        <v>10298</v>
      </c>
      <c r="N101" s="26" t="s">
        <v>142</v>
      </c>
      <c r="O101" s="26" t="s">
        <v>475</v>
      </c>
      <c r="P101" s="26"/>
      <c r="Q101" s="26"/>
      <c r="R101" s="26"/>
      <c r="S101" s="26" t="s">
        <v>10306</v>
      </c>
      <c r="T101" s="26"/>
      <c r="U101" s="26" t="s">
        <v>8878</v>
      </c>
      <c r="V101" s="26" t="s">
        <v>8878</v>
      </c>
      <c r="W101" s="26"/>
      <c r="X101" s="26"/>
      <c r="Y101" s="313">
        <v>45357.516250000001</v>
      </c>
      <c r="Z101" s="313">
        <v>45457.039178240739</v>
      </c>
      <c r="AA101" s="26"/>
      <c r="AB101" s="26" t="s">
        <v>438</v>
      </c>
      <c r="AC101" s="26">
        <v>28887</v>
      </c>
      <c r="AD101" s="26">
        <v>13680</v>
      </c>
      <c r="AE101" s="26" t="s">
        <v>10297</v>
      </c>
      <c r="AF101" s="26" t="s">
        <v>10299</v>
      </c>
      <c r="AG101" s="26" t="s">
        <v>16</v>
      </c>
    </row>
    <row r="102" spans="1:33" ht="39.6" x14ac:dyDescent="0.3">
      <c r="A102" s="26" t="s">
        <v>440</v>
      </c>
      <c r="B102" s="26" t="s">
        <v>10297</v>
      </c>
      <c r="C102" s="26" t="s">
        <v>70</v>
      </c>
      <c r="D102" s="26" t="s">
        <v>480</v>
      </c>
      <c r="E102" s="26" t="s">
        <v>478</v>
      </c>
      <c r="F102" s="26" t="s">
        <v>479</v>
      </c>
      <c r="G102" s="26" t="s">
        <v>124</v>
      </c>
      <c r="H102" s="26" t="s">
        <v>439</v>
      </c>
      <c r="I102" s="26" t="s">
        <v>8878</v>
      </c>
      <c r="J102" s="26" t="s">
        <v>8878</v>
      </c>
      <c r="K102" s="26" t="s">
        <v>8878</v>
      </c>
      <c r="L102" s="26" t="s">
        <v>8878</v>
      </c>
      <c r="M102" s="26" t="s">
        <v>10298</v>
      </c>
      <c r="N102" s="26" t="s">
        <v>142</v>
      </c>
      <c r="O102" s="26" t="s">
        <v>481</v>
      </c>
      <c r="P102" s="26"/>
      <c r="Q102" s="26"/>
      <c r="R102" s="26"/>
      <c r="S102" s="26" t="s">
        <v>10306</v>
      </c>
      <c r="T102" s="26"/>
      <c r="U102" s="26" t="s">
        <v>8878</v>
      </c>
      <c r="V102" s="26" t="s">
        <v>8878</v>
      </c>
      <c r="W102" s="26"/>
      <c r="X102" s="26"/>
      <c r="Y102" s="313">
        <v>45357.516250000001</v>
      </c>
      <c r="Z102" s="313">
        <v>45457.039178240739</v>
      </c>
      <c r="AA102" s="26"/>
      <c r="AB102" s="26" t="s">
        <v>438</v>
      </c>
      <c r="AC102" s="26">
        <v>28887</v>
      </c>
      <c r="AD102" s="26">
        <v>13690</v>
      </c>
      <c r="AE102" s="26" t="s">
        <v>10297</v>
      </c>
      <c r="AF102" s="26" t="s">
        <v>10299</v>
      </c>
      <c r="AG102" s="26" t="s">
        <v>16</v>
      </c>
    </row>
    <row r="103" spans="1:33" ht="26.4" x14ac:dyDescent="0.3">
      <c r="A103" s="26" t="s">
        <v>440</v>
      </c>
      <c r="B103" s="26" t="s">
        <v>10297</v>
      </c>
      <c r="C103" s="26" t="s">
        <v>70</v>
      </c>
      <c r="D103" s="26" t="s">
        <v>429</v>
      </c>
      <c r="E103" s="26" t="s">
        <v>482</v>
      </c>
      <c r="F103" s="26" t="s">
        <v>483</v>
      </c>
      <c r="G103" s="26" t="s">
        <v>124</v>
      </c>
      <c r="H103" s="26" t="s">
        <v>439</v>
      </c>
      <c r="I103" s="26" t="s">
        <v>8878</v>
      </c>
      <c r="J103" s="26" t="s">
        <v>8878</v>
      </c>
      <c r="K103" s="26" t="s">
        <v>8878</v>
      </c>
      <c r="L103" s="26" t="s">
        <v>8878</v>
      </c>
      <c r="M103" s="26" t="s">
        <v>10298</v>
      </c>
      <c r="N103" s="26" t="s">
        <v>142</v>
      </c>
      <c r="O103" s="26" t="s">
        <v>430</v>
      </c>
      <c r="P103" s="26"/>
      <c r="Q103" s="26"/>
      <c r="R103" s="26"/>
      <c r="S103" s="26" t="s">
        <v>10306</v>
      </c>
      <c r="T103" s="26"/>
      <c r="U103" s="26" t="s">
        <v>8878</v>
      </c>
      <c r="V103" s="26" t="s">
        <v>8878</v>
      </c>
      <c r="W103" s="26"/>
      <c r="X103" s="26"/>
      <c r="Y103" s="313">
        <v>45357.516250000001</v>
      </c>
      <c r="Z103" s="313">
        <v>45457.039178240739</v>
      </c>
      <c r="AA103" s="26"/>
      <c r="AB103" s="26" t="s">
        <v>438</v>
      </c>
      <c r="AC103" s="26">
        <v>28887</v>
      </c>
      <c r="AD103" s="26">
        <v>9620</v>
      </c>
      <c r="AE103" s="26" t="s">
        <v>10297</v>
      </c>
      <c r="AF103" s="26" t="s">
        <v>10299</v>
      </c>
      <c r="AG103" s="26" t="s">
        <v>16</v>
      </c>
    </row>
    <row r="104" spans="1:33" ht="26.4" x14ac:dyDescent="0.3">
      <c r="A104" s="26" t="s">
        <v>440</v>
      </c>
      <c r="B104" s="26" t="s">
        <v>10297</v>
      </c>
      <c r="C104" s="26" t="s">
        <v>70</v>
      </c>
      <c r="D104" s="26" t="s">
        <v>486</v>
      </c>
      <c r="E104" s="26" t="s">
        <v>484</v>
      </c>
      <c r="F104" s="26" t="s">
        <v>485</v>
      </c>
      <c r="G104" s="26" t="s">
        <v>124</v>
      </c>
      <c r="H104" s="26" t="s">
        <v>439</v>
      </c>
      <c r="I104" s="26" t="s">
        <v>8878</v>
      </c>
      <c r="J104" s="26" t="s">
        <v>8878</v>
      </c>
      <c r="K104" s="26" t="s">
        <v>8878</v>
      </c>
      <c r="L104" s="26" t="s">
        <v>8878</v>
      </c>
      <c r="M104" s="26" t="s">
        <v>10298</v>
      </c>
      <c r="N104" s="26" t="s">
        <v>142</v>
      </c>
      <c r="O104" s="26" t="s">
        <v>487</v>
      </c>
      <c r="P104" s="26"/>
      <c r="Q104" s="26"/>
      <c r="R104" s="26"/>
      <c r="S104" s="26" t="s">
        <v>10306</v>
      </c>
      <c r="T104" s="26"/>
      <c r="U104" s="26" t="s">
        <v>8878</v>
      </c>
      <c r="V104" s="26" t="s">
        <v>8878</v>
      </c>
      <c r="W104" s="26"/>
      <c r="X104" s="26"/>
      <c r="Y104" s="313">
        <v>45357.516261574077</v>
      </c>
      <c r="Z104" s="313">
        <v>45457.039178240739</v>
      </c>
      <c r="AA104" s="26"/>
      <c r="AB104" s="26" t="s">
        <v>438</v>
      </c>
      <c r="AC104" s="26">
        <v>28887</v>
      </c>
      <c r="AD104" s="26">
        <v>13700</v>
      </c>
      <c r="AE104" s="26" t="s">
        <v>10297</v>
      </c>
      <c r="AF104" s="26" t="s">
        <v>10299</v>
      </c>
      <c r="AG104" s="26" t="s">
        <v>16</v>
      </c>
    </row>
    <row r="105" spans="1:33" ht="26.4" x14ac:dyDescent="0.3">
      <c r="A105" s="26" t="s">
        <v>440</v>
      </c>
      <c r="B105" s="26" t="s">
        <v>10297</v>
      </c>
      <c r="C105" s="26" t="s">
        <v>70</v>
      </c>
      <c r="D105" s="26" t="s">
        <v>490</v>
      </c>
      <c r="E105" s="26" t="s">
        <v>488</v>
      </c>
      <c r="F105" s="26" t="s">
        <v>489</v>
      </c>
      <c r="G105" s="26" t="s">
        <v>124</v>
      </c>
      <c r="H105" s="26" t="s">
        <v>439</v>
      </c>
      <c r="I105" s="26" t="s">
        <v>8878</v>
      </c>
      <c r="J105" s="26" t="s">
        <v>8878</v>
      </c>
      <c r="K105" s="26" t="s">
        <v>8878</v>
      </c>
      <c r="L105" s="26" t="s">
        <v>8878</v>
      </c>
      <c r="M105" s="26" t="s">
        <v>10298</v>
      </c>
      <c r="N105" s="26" t="s">
        <v>142</v>
      </c>
      <c r="O105" s="26" t="s">
        <v>491</v>
      </c>
      <c r="P105" s="26"/>
      <c r="Q105" s="26"/>
      <c r="R105" s="26"/>
      <c r="S105" s="26" t="s">
        <v>10306</v>
      </c>
      <c r="T105" s="26"/>
      <c r="U105" s="26" t="s">
        <v>8878</v>
      </c>
      <c r="V105" s="26" t="s">
        <v>8878</v>
      </c>
      <c r="W105" s="26"/>
      <c r="X105" s="26"/>
      <c r="Y105" s="313">
        <v>45357.516261574077</v>
      </c>
      <c r="Z105" s="313">
        <v>45457.039178240739</v>
      </c>
      <c r="AA105" s="26"/>
      <c r="AB105" s="26" t="s">
        <v>438</v>
      </c>
      <c r="AC105" s="26">
        <v>28887</v>
      </c>
      <c r="AD105" s="26">
        <v>12770</v>
      </c>
      <c r="AE105" s="26" t="s">
        <v>10297</v>
      </c>
      <c r="AF105" s="26" t="s">
        <v>10299</v>
      </c>
      <c r="AG105" s="26" t="s">
        <v>16</v>
      </c>
    </row>
    <row r="106" spans="1:33" ht="26.4" x14ac:dyDescent="0.3">
      <c r="A106" s="26" t="s">
        <v>440</v>
      </c>
      <c r="B106" s="26" t="s">
        <v>10297</v>
      </c>
      <c r="C106" s="26" t="s">
        <v>70</v>
      </c>
      <c r="D106" s="26" t="s">
        <v>494</v>
      </c>
      <c r="E106" s="26" t="s">
        <v>492</v>
      </c>
      <c r="F106" s="26" t="s">
        <v>493</v>
      </c>
      <c r="G106" s="26" t="s">
        <v>124</v>
      </c>
      <c r="H106" s="26" t="s">
        <v>439</v>
      </c>
      <c r="I106" s="26" t="s">
        <v>8878</v>
      </c>
      <c r="J106" s="26" t="s">
        <v>8878</v>
      </c>
      <c r="K106" s="26" t="s">
        <v>8878</v>
      </c>
      <c r="L106" s="26" t="s">
        <v>8878</v>
      </c>
      <c r="M106" s="26" t="s">
        <v>10298</v>
      </c>
      <c r="N106" s="26" t="s">
        <v>142</v>
      </c>
      <c r="O106" s="26" t="s">
        <v>495</v>
      </c>
      <c r="P106" s="26"/>
      <c r="Q106" s="26"/>
      <c r="R106" s="26"/>
      <c r="S106" s="26" t="s">
        <v>10306</v>
      </c>
      <c r="T106" s="26"/>
      <c r="U106" s="26" t="s">
        <v>8878</v>
      </c>
      <c r="V106" s="26" t="s">
        <v>8878</v>
      </c>
      <c r="W106" s="26"/>
      <c r="X106" s="26"/>
      <c r="Y106" s="313">
        <v>45357.516261574077</v>
      </c>
      <c r="Z106" s="313">
        <v>45457.039178240739</v>
      </c>
      <c r="AA106" s="26"/>
      <c r="AB106" s="26" t="s">
        <v>438</v>
      </c>
      <c r="AC106" s="26">
        <v>28887</v>
      </c>
      <c r="AD106" s="26">
        <v>12990</v>
      </c>
      <c r="AE106" s="26" t="s">
        <v>10297</v>
      </c>
      <c r="AF106" s="26" t="s">
        <v>10299</v>
      </c>
      <c r="AG106" s="26" t="s">
        <v>16</v>
      </c>
    </row>
    <row r="107" spans="1:33" ht="26.4" x14ac:dyDescent="0.3">
      <c r="A107" s="26" t="s">
        <v>440</v>
      </c>
      <c r="B107" s="26" t="s">
        <v>10297</v>
      </c>
      <c r="C107" s="26" t="s">
        <v>70</v>
      </c>
      <c r="D107" s="26" t="s">
        <v>498</v>
      </c>
      <c r="E107" s="26" t="s">
        <v>496</v>
      </c>
      <c r="F107" s="26" t="s">
        <v>497</v>
      </c>
      <c r="G107" s="26" t="s">
        <v>124</v>
      </c>
      <c r="H107" s="26" t="s">
        <v>439</v>
      </c>
      <c r="I107" s="26" t="s">
        <v>8878</v>
      </c>
      <c r="J107" s="26" t="s">
        <v>8878</v>
      </c>
      <c r="K107" s="26" t="s">
        <v>8878</v>
      </c>
      <c r="L107" s="26" t="s">
        <v>8878</v>
      </c>
      <c r="M107" s="26" t="s">
        <v>10298</v>
      </c>
      <c r="N107" s="26" t="s">
        <v>154</v>
      </c>
      <c r="O107" s="26" t="s">
        <v>499</v>
      </c>
      <c r="P107" s="26"/>
      <c r="Q107" s="26"/>
      <c r="R107" s="26"/>
      <c r="S107" s="26" t="s">
        <v>10306</v>
      </c>
      <c r="T107" s="26"/>
      <c r="U107" s="26" t="s">
        <v>8878</v>
      </c>
      <c r="V107" s="26" t="s">
        <v>8878</v>
      </c>
      <c r="W107" s="26"/>
      <c r="X107" s="26"/>
      <c r="Y107" s="313">
        <v>45357.516261574077</v>
      </c>
      <c r="Z107" s="313">
        <v>45457.039178240739</v>
      </c>
      <c r="AA107" s="26"/>
      <c r="AB107" s="26" t="s">
        <v>438</v>
      </c>
      <c r="AC107" s="26">
        <v>28887</v>
      </c>
      <c r="AD107" s="26">
        <v>11250</v>
      </c>
      <c r="AE107" s="26" t="s">
        <v>10297</v>
      </c>
      <c r="AF107" s="26" t="s">
        <v>10299</v>
      </c>
      <c r="AG107" s="26" t="s">
        <v>16</v>
      </c>
    </row>
    <row r="108" spans="1:33" ht="26.4" x14ac:dyDescent="0.3">
      <c r="A108" s="26" t="s">
        <v>440</v>
      </c>
      <c r="B108" s="26" t="s">
        <v>10297</v>
      </c>
      <c r="C108" s="26" t="s">
        <v>70</v>
      </c>
      <c r="D108" s="26" t="s">
        <v>502</v>
      </c>
      <c r="E108" s="26" t="s">
        <v>500</v>
      </c>
      <c r="F108" s="26" t="s">
        <v>501</v>
      </c>
      <c r="G108" s="26" t="s">
        <v>124</v>
      </c>
      <c r="H108" s="26" t="s">
        <v>439</v>
      </c>
      <c r="I108" s="26" t="s">
        <v>8878</v>
      </c>
      <c r="J108" s="26" t="s">
        <v>8878</v>
      </c>
      <c r="K108" s="26" t="s">
        <v>8878</v>
      </c>
      <c r="L108" s="26" t="s">
        <v>8878</v>
      </c>
      <c r="M108" s="26" t="s">
        <v>10298</v>
      </c>
      <c r="N108" s="26" t="s">
        <v>154</v>
      </c>
      <c r="O108" s="26" t="s">
        <v>503</v>
      </c>
      <c r="P108" s="26"/>
      <c r="Q108" s="26"/>
      <c r="R108" s="26"/>
      <c r="S108" s="26" t="s">
        <v>10306</v>
      </c>
      <c r="T108" s="26"/>
      <c r="U108" s="26" t="s">
        <v>8878</v>
      </c>
      <c r="V108" s="26" t="s">
        <v>8878</v>
      </c>
      <c r="W108" s="26"/>
      <c r="X108" s="26"/>
      <c r="Y108" s="313">
        <v>45357.516261574077</v>
      </c>
      <c r="Z108" s="313">
        <v>45457.039178240739</v>
      </c>
      <c r="AA108" s="26"/>
      <c r="AB108" s="26" t="s">
        <v>438</v>
      </c>
      <c r="AC108" s="26">
        <v>28887</v>
      </c>
      <c r="AD108" s="26">
        <v>13040</v>
      </c>
      <c r="AE108" s="26" t="s">
        <v>10297</v>
      </c>
      <c r="AF108" s="26" t="s">
        <v>10299</v>
      </c>
      <c r="AG108" s="26" t="s">
        <v>16</v>
      </c>
    </row>
    <row r="109" spans="1:33" ht="26.4" x14ac:dyDescent="0.3">
      <c r="A109" s="26" t="s">
        <v>440</v>
      </c>
      <c r="B109" s="26" t="s">
        <v>10297</v>
      </c>
      <c r="C109" s="26" t="s">
        <v>70</v>
      </c>
      <c r="D109" s="26" t="s">
        <v>506</v>
      </c>
      <c r="E109" s="26" t="s">
        <v>504</v>
      </c>
      <c r="F109" s="26" t="s">
        <v>505</v>
      </c>
      <c r="G109" s="26" t="s">
        <v>124</v>
      </c>
      <c r="H109" s="26" t="s">
        <v>439</v>
      </c>
      <c r="I109" s="26" t="s">
        <v>8878</v>
      </c>
      <c r="J109" s="26" t="s">
        <v>8878</v>
      </c>
      <c r="K109" s="26" t="s">
        <v>8878</v>
      </c>
      <c r="L109" s="26" t="s">
        <v>8878</v>
      </c>
      <c r="M109" s="26" t="s">
        <v>10298</v>
      </c>
      <c r="N109" s="26" t="s">
        <v>142</v>
      </c>
      <c r="O109" s="26" t="s">
        <v>507</v>
      </c>
      <c r="P109" s="26"/>
      <c r="Q109" s="26"/>
      <c r="R109" s="26"/>
      <c r="S109" s="26" t="s">
        <v>10306</v>
      </c>
      <c r="T109" s="26"/>
      <c r="U109" s="26" t="s">
        <v>8878</v>
      </c>
      <c r="V109" s="26" t="s">
        <v>8878</v>
      </c>
      <c r="W109" s="26"/>
      <c r="X109" s="26"/>
      <c r="Y109" s="313">
        <v>45357.516261574077</v>
      </c>
      <c r="Z109" s="313">
        <v>45457.039178240739</v>
      </c>
      <c r="AA109" s="26"/>
      <c r="AB109" s="26" t="s">
        <v>438</v>
      </c>
      <c r="AC109" s="26">
        <v>28887</v>
      </c>
      <c r="AD109" s="26">
        <v>9690</v>
      </c>
      <c r="AE109" s="26" t="s">
        <v>10297</v>
      </c>
      <c r="AF109" s="26" t="s">
        <v>10299</v>
      </c>
      <c r="AG109" s="26" t="s">
        <v>16</v>
      </c>
    </row>
    <row r="110" spans="1:33" ht="26.4" x14ac:dyDescent="0.3">
      <c r="A110" s="26" t="s">
        <v>440</v>
      </c>
      <c r="B110" s="26" t="s">
        <v>10297</v>
      </c>
      <c r="C110" s="26" t="s">
        <v>70</v>
      </c>
      <c r="D110" s="26" t="s">
        <v>506</v>
      </c>
      <c r="E110" s="26" t="s">
        <v>508</v>
      </c>
      <c r="F110" s="26" t="s">
        <v>509</v>
      </c>
      <c r="G110" s="26" t="s">
        <v>124</v>
      </c>
      <c r="H110" s="26" t="s">
        <v>439</v>
      </c>
      <c r="I110" s="26" t="s">
        <v>8878</v>
      </c>
      <c r="J110" s="26" t="s">
        <v>8878</v>
      </c>
      <c r="K110" s="26" t="s">
        <v>8878</v>
      </c>
      <c r="L110" s="26" t="s">
        <v>8878</v>
      </c>
      <c r="M110" s="26" t="s">
        <v>10298</v>
      </c>
      <c r="N110" s="26" t="s">
        <v>142</v>
      </c>
      <c r="O110" s="26" t="s">
        <v>507</v>
      </c>
      <c r="P110" s="26"/>
      <c r="Q110" s="26"/>
      <c r="R110" s="26"/>
      <c r="S110" s="26" t="s">
        <v>10306</v>
      </c>
      <c r="T110" s="26"/>
      <c r="U110" s="26" t="s">
        <v>8878</v>
      </c>
      <c r="V110" s="26" t="s">
        <v>8878</v>
      </c>
      <c r="W110" s="26"/>
      <c r="X110" s="26"/>
      <c r="Y110" s="313">
        <v>45357.516261574077</v>
      </c>
      <c r="Z110" s="313">
        <v>45457.039178240739</v>
      </c>
      <c r="AA110" s="26"/>
      <c r="AB110" s="26" t="s">
        <v>438</v>
      </c>
      <c r="AC110" s="26">
        <v>28887</v>
      </c>
      <c r="AD110" s="26">
        <v>9700</v>
      </c>
      <c r="AE110" s="26" t="s">
        <v>10297</v>
      </c>
      <c r="AF110" s="26" t="s">
        <v>10299</v>
      </c>
      <c r="AG110" s="26" t="s">
        <v>16</v>
      </c>
    </row>
    <row r="111" spans="1:33" ht="26.4" x14ac:dyDescent="0.3">
      <c r="A111" s="26" t="s">
        <v>440</v>
      </c>
      <c r="B111" s="26" t="s">
        <v>10297</v>
      </c>
      <c r="C111" s="26" t="s">
        <v>70</v>
      </c>
      <c r="D111" s="26" t="s">
        <v>506</v>
      </c>
      <c r="E111" s="26" t="s">
        <v>510</v>
      </c>
      <c r="F111" s="26" t="s">
        <v>511</v>
      </c>
      <c r="G111" s="26" t="s">
        <v>124</v>
      </c>
      <c r="H111" s="26" t="s">
        <v>439</v>
      </c>
      <c r="I111" s="26" t="s">
        <v>8878</v>
      </c>
      <c r="J111" s="26" t="s">
        <v>8878</v>
      </c>
      <c r="K111" s="26" t="s">
        <v>8878</v>
      </c>
      <c r="L111" s="26" t="s">
        <v>8878</v>
      </c>
      <c r="M111" s="26" t="s">
        <v>10298</v>
      </c>
      <c r="N111" s="26" t="s">
        <v>142</v>
      </c>
      <c r="O111" s="26" t="s">
        <v>507</v>
      </c>
      <c r="P111" s="26"/>
      <c r="Q111" s="26"/>
      <c r="R111" s="26"/>
      <c r="S111" s="26" t="s">
        <v>10306</v>
      </c>
      <c r="T111" s="26"/>
      <c r="U111" s="26" t="s">
        <v>8878</v>
      </c>
      <c r="V111" s="26" t="s">
        <v>8878</v>
      </c>
      <c r="W111" s="26"/>
      <c r="X111" s="26"/>
      <c r="Y111" s="313">
        <v>45357.516261574077</v>
      </c>
      <c r="Z111" s="313">
        <v>45457.039178240739</v>
      </c>
      <c r="AA111" s="26"/>
      <c r="AB111" s="26" t="s">
        <v>438</v>
      </c>
      <c r="AC111" s="26">
        <v>28887</v>
      </c>
      <c r="AD111" s="26">
        <v>11550</v>
      </c>
      <c r="AE111" s="26" t="s">
        <v>10297</v>
      </c>
      <c r="AF111" s="26" t="s">
        <v>10299</v>
      </c>
      <c r="AG111" s="26" t="s">
        <v>16</v>
      </c>
    </row>
    <row r="112" spans="1:33" ht="26.4" x14ac:dyDescent="0.3">
      <c r="A112" s="26" t="s">
        <v>440</v>
      </c>
      <c r="B112" s="26" t="s">
        <v>10297</v>
      </c>
      <c r="C112" s="26" t="s">
        <v>70</v>
      </c>
      <c r="D112" s="26" t="s">
        <v>514</v>
      </c>
      <c r="E112" s="26" t="s">
        <v>512</v>
      </c>
      <c r="F112" s="26" t="s">
        <v>513</v>
      </c>
      <c r="G112" s="26" t="s">
        <v>124</v>
      </c>
      <c r="H112" s="26" t="s">
        <v>439</v>
      </c>
      <c r="I112" s="26" t="s">
        <v>8878</v>
      </c>
      <c r="J112" s="26" t="s">
        <v>8878</v>
      </c>
      <c r="K112" s="26" t="s">
        <v>8878</v>
      </c>
      <c r="L112" s="26" t="s">
        <v>8878</v>
      </c>
      <c r="M112" s="26" t="s">
        <v>10298</v>
      </c>
      <c r="N112" s="26" t="s">
        <v>142</v>
      </c>
      <c r="O112" s="26" t="s">
        <v>515</v>
      </c>
      <c r="P112" s="26"/>
      <c r="Q112" s="26"/>
      <c r="R112" s="26"/>
      <c r="S112" s="26" t="s">
        <v>10306</v>
      </c>
      <c r="T112" s="26"/>
      <c r="U112" s="26" t="s">
        <v>8878</v>
      </c>
      <c r="V112" s="26" t="s">
        <v>8878</v>
      </c>
      <c r="W112" s="26"/>
      <c r="X112" s="26"/>
      <c r="Y112" s="313">
        <v>45357.516261574077</v>
      </c>
      <c r="Z112" s="313">
        <v>45457.039178240739</v>
      </c>
      <c r="AA112" s="26"/>
      <c r="AB112" s="26" t="s">
        <v>438</v>
      </c>
      <c r="AC112" s="26">
        <v>28887</v>
      </c>
      <c r="AD112" s="26">
        <v>12760</v>
      </c>
      <c r="AE112" s="26" t="s">
        <v>10297</v>
      </c>
      <c r="AF112" s="26" t="s">
        <v>10299</v>
      </c>
      <c r="AG112" s="26" t="s">
        <v>16</v>
      </c>
    </row>
    <row r="113" spans="1:33" ht="26.4" x14ac:dyDescent="0.3">
      <c r="A113" s="26" t="s">
        <v>440</v>
      </c>
      <c r="B113" s="26" t="s">
        <v>10297</v>
      </c>
      <c r="C113" s="26" t="s">
        <v>70</v>
      </c>
      <c r="D113" s="26" t="s">
        <v>518</v>
      </c>
      <c r="E113" s="26" t="s">
        <v>516</v>
      </c>
      <c r="F113" s="26" t="s">
        <v>517</v>
      </c>
      <c r="G113" s="26" t="s">
        <v>124</v>
      </c>
      <c r="H113" s="26" t="s">
        <v>439</v>
      </c>
      <c r="I113" s="26" t="s">
        <v>8878</v>
      </c>
      <c r="J113" s="26" t="s">
        <v>8878</v>
      </c>
      <c r="K113" s="26" t="s">
        <v>8878</v>
      </c>
      <c r="L113" s="26" t="s">
        <v>8878</v>
      </c>
      <c r="M113" s="26" t="s">
        <v>10298</v>
      </c>
      <c r="N113" s="26" t="s">
        <v>142</v>
      </c>
      <c r="O113" s="26" t="s">
        <v>519</v>
      </c>
      <c r="P113" s="26"/>
      <c r="Q113" s="26"/>
      <c r="R113" s="26"/>
      <c r="S113" s="26" t="s">
        <v>10306</v>
      </c>
      <c r="T113" s="26"/>
      <c r="U113" s="26" t="s">
        <v>8878</v>
      </c>
      <c r="V113" s="26" t="s">
        <v>8878</v>
      </c>
      <c r="W113" s="26"/>
      <c r="X113" s="26"/>
      <c r="Y113" s="313">
        <v>45357.516261574077</v>
      </c>
      <c r="Z113" s="313">
        <v>45457.039178240739</v>
      </c>
      <c r="AA113" s="26"/>
      <c r="AB113" s="26" t="s">
        <v>438</v>
      </c>
      <c r="AC113" s="26">
        <v>28887</v>
      </c>
      <c r="AD113" s="26">
        <v>13440</v>
      </c>
      <c r="AE113" s="26" t="s">
        <v>10297</v>
      </c>
      <c r="AF113" s="26" t="s">
        <v>10299</v>
      </c>
      <c r="AG113" s="26" t="s">
        <v>16</v>
      </c>
    </row>
    <row r="114" spans="1:33" ht="26.4" x14ac:dyDescent="0.3">
      <c r="A114" s="26" t="s">
        <v>440</v>
      </c>
      <c r="B114" s="26" t="s">
        <v>10297</v>
      </c>
      <c r="C114" s="26" t="s">
        <v>70</v>
      </c>
      <c r="D114" s="26" t="s">
        <v>522</v>
      </c>
      <c r="E114" s="26" t="s">
        <v>520</v>
      </c>
      <c r="F114" s="26" t="s">
        <v>521</v>
      </c>
      <c r="G114" s="26" t="s">
        <v>124</v>
      </c>
      <c r="H114" s="26" t="s">
        <v>439</v>
      </c>
      <c r="I114" s="26" t="s">
        <v>8878</v>
      </c>
      <c r="J114" s="26" t="s">
        <v>8878</v>
      </c>
      <c r="K114" s="26" t="s">
        <v>8878</v>
      </c>
      <c r="L114" s="26" t="s">
        <v>8878</v>
      </c>
      <c r="M114" s="26" t="s">
        <v>10298</v>
      </c>
      <c r="N114" s="26" t="s">
        <v>142</v>
      </c>
      <c r="O114" s="26" t="s">
        <v>523</v>
      </c>
      <c r="P114" s="26"/>
      <c r="Q114" s="26"/>
      <c r="R114" s="26"/>
      <c r="S114" s="26" t="s">
        <v>10306</v>
      </c>
      <c r="T114" s="26"/>
      <c r="U114" s="26" t="s">
        <v>8878</v>
      </c>
      <c r="V114" s="26" t="s">
        <v>8878</v>
      </c>
      <c r="W114" s="26"/>
      <c r="X114" s="26"/>
      <c r="Y114" s="313">
        <v>45357.516261574077</v>
      </c>
      <c r="Z114" s="313">
        <v>45457.039178240739</v>
      </c>
      <c r="AA114" s="26"/>
      <c r="AB114" s="26" t="s">
        <v>438</v>
      </c>
      <c r="AC114" s="26">
        <v>28887</v>
      </c>
      <c r="AD114" s="26">
        <v>13450</v>
      </c>
      <c r="AE114" s="26" t="s">
        <v>10297</v>
      </c>
      <c r="AF114" s="26" t="s">
        <v>10299</v>
      </c>
      <c r="AG114" s="26" t="s">
        <v>16</v>
      </c>
    </row>
    <row r="115" spans="1:33" ht="26.4" x14ac:dyDescent="0.3">
      <c r="A115" s="26" t="s">
        <v>440</v>
      </c>
      <c r="B115" s="26" t="s">
        <v>10297</v>
      </c>
      <c r="C115" s="26" t="s">
        <v>70</v>
      </c>
      <c r="D115" s="26" t="s">
        <v>434</v>
      </c>
      <c r="E115" s="26" t="s">
        <v>524</v>
      </c>
      <c r="F115" s="26" t="s">
        <v>525</v>
      </c>
      <c r="G115" s="26" t="s">
        <v>124</v>
      </c>
      <c r="H115" s="26" t="s">
        <v>439</v>
      </c>
      <c r="I115" s="26" t="s">
        <v>8878</v>
      </c>
      <c r="J115" s="26" t="s">
        <v>8878</v>
      </c>
      <c r="K115" s="26" t="s">
        <v>8878</v>
      </c>
      <c r="L115" s="26" t="s">
        <v>8878</v>
      </c>
      <c r="M115" s="26" t="s">
        <v>10298</v>
      </c>
      <c r="N115" s="26" t="s">
        <v>154</v>
      </c>
      <c r="O115" s="26" t="s">
        <v>435</v>
      </c>
      <c r="P115" s="26"/>
      <c r="Q115" s="26"/>
      <c r="R115" s="26"/>
      <c r="S115" s="26" t="s">
        <v>10306</v>
      </c>
      <c r="T115" s="26"/>
      <c r="U115" s="26" t="s">
        <v>8878</v>
      </c>
      <c r="V115" s="26" t="s">
        <v>8878</v>
      </c>
      <c r="W115" s="26"/>
      <c r="X115" s="26"/>
      <c r="Y115" s="313">
        <v>45357.516261574077</v>
      </c>
      <c r="Z115" s="313">
        <v>45457.039178240739</v>
      </c>
      <c r="AA115" s="26"/>
      <c r="AB115" s="26" t="s">
        <v>438</v>
      </c>
      <c r="AC115" s="26">
        <v>28887</v>
      </c>
      <c r="AD115" s="26">
        <v>9740</v>
      </c>
      <c r="AE115" s="26" t="s">
        <v>10297</v>
      </c>
      <c r="AF115" s="26" t="s">
        <v>10299</v>
      </c>
      <c r="AG115" s="26" t="s">
        <v>16</v>
      </c>
    </row>
    <row r="116" spans="1:33" ht="26.4" x14ac:dyDescent="0.3">
      <c r="A116" s="26" t="s">
        <v>440</v>
      </c>
      <c r="B116" s="26" t="s">
        <v>10297</v>
      </c>
      <c r="C116" s="26" t="s">
        <v>70</v>
      </c>
      <c r="D116" s="26" t="s">
        <v>528</v>
      </c>
      <c r="E116" s="26" t="s">
        <v>526</v>
      </c>
      <c r="F116" s="26" t="s">
        <v>527</v>
      </c>
      <c r="G116" s="26" t="s">
        <v>124</v>
      </c>
      <c r="H116" s="26" t="s">
        <v>439</v>
      </c>
      <c r="I116" s="26" t="s">
        <v>8878</v>
      </c>
      <c r="J116" s="26" t="s">
        <v>8878</v>
      </c>
      <c r="K116" s="26" t="s">
        <v>8878</v>
      </c>
      <c r="L116" s="26" t="s">
        <v>8878</v>
      </c>
      <c r="M116" s="26" t="s">
        <v>10298</v>
      </c>
      <c r="N116" s="26" t="s">
        <v>154</v>
      </c>
      <c r="O116" s="26" t="s">
        <v>529</v>
      </c>
      <c r="P116" s="26"/>
      <c r="Q116" s="26"/>
      <c r="R116" s="26"/>
      <c r="S116" s="26" t="s">
        <v>10306</v>
      </c>
      <c r="T116" s="26"/>
      <c r="U116" s="26" t="s">
        <v>8878</v>
      </c>
      <c r="V116" s="26" t="s">
        <v>8878</v>
      </c>
      <c r="W116" s="26"/>
      <c r="X116" s="26"/>
      <c r="Y116" s="313">
        <v>45357.516261574077</v>
      </c>
      <c r="Z116" s="313">
        <v>45457.039178240739</v>
      </c>
      <c r="AA116" s="26"/>
      <c r="AB116" s="26" t="s">
        <v>438</v>
      </c>
      <c r="AC116" s="26">
        <v>28887</v>
      </c>
      <c r="AD116" s="26">
        <v>9760</v>
      </c>
      <c r="AE116" s="26" t="s">
        <v>10297</v>
      </c>
      <c r="AF116" s="26" t="s">
        <v>10299</v>
      </c>
      <c r="AG116" s="26" t="s">
        <v>16</v>
      </c>
    </row>
    <row r="117" spans="1:33" ht="26.4" x14ac:dyDescent="0.3">
      <c r="A117" s="26" t="s">
        <v>440</v>
      </c>
      <c r="B117" s="26" t="s">
        <v>10297</v>
      </c>
      <c r="C117" s="26" t="s">
        <v>70</v>
      </c>
      <c r="D117" s="26" t="s">
        <v>528</v>
      </c>
      <c r="E117" s="26" t="s">
        <v>530</v>
      </c>
      <c r="F117" s="26" t="s">
        <v>531</v>
      </c>
      <c r="G117" s="26" t="s">
        <v>124</v>
      </c>
      <c r="H117" s="26" t="s">
        <v>439</v>
      </c>
      <c r="I117" s="26" t="s">
        <v>8878</v>
      </c>
      <c r="J117" s="26" t="s">
        <v>8878</v>
      </c>
      <c r="K117" s="26" t="s">
        <v>8878</v>
      </c>
      <c r="L117" s="26" t="s">
        <v>8878</v>
      </c>
      <c r="M117" s="26" t="s">
        <v>10298</v>
      </c>
      <c r="N117" s="26" t="s">
        <v>154</v>
      </c>
      <c r="O117" s="26" t="s">
        <v>529</v>
      </c>
      <c r="P117" s="26"/>
      <c r="Q117" s="26"/>
      <c r="R117" s="26"/>
      <c r="S117" s="26" t="s">
        <v>10306</v>
      </c>
      <c r="T117" s="26"/>
      <c r="U117" s="26" t="s">
        <v>8878</v>
      </c>
      <c r="V117" s="26" t="s">
        <v>8878</v>
      </c>
      <c r="W117" s="26"/>
      <c r="X117" s="26"/>
      <c r="Y117" s="313">
        <v>45357.516261574077</v>
      </c>
      <c r="Z117" s="313">
        <v>45457.039178240739</v>
      </c>
      <c r="AA117" s="26"/>
      <c r="AB117" s="26" t="s">
        <v>438</v>
      </c>
      <c r="AC117" s="26">
        <v>28887</v>
      </c>
      <c r="AD117" s="26">
        <v>9770</v>
      </c>
      <c r="AE117" s="26" t="s">
        <v>10297</v>
      </c>
      <c r="AF117" s="26" t="s">
        <v>10299</v>
      </c>
      <c r="AG117" s="26" t="s">
        <v>16</v>
      </c>
    </row>
    <row r="118" spans="1:33" ht="26.4" x14ac:dyDescent="0.3">
      <c r="A118" s="26" t="s">
        <v>440</v>
      </c>
      <c r="B118" s="26" t="s">
        <v>10297</v>
      </c>
      <c r="C118" s="26" t="s">
        <v>70</v>
      </c>
      <c r="D118" s="26" t="s">
        <v>528</v>
      </c>
      <c r="E118" s="26" t="s">
        <v>532</v>
      </c>
      <c r="F118" s="26" t="s">
        <v>533</v>
      </c>
      <c r="G118" s="26" t="s">
        <v>124</v>
      </c>
      <c r="H118" s="26" t="s">
        <v>439</v>
      </c>
      <c r="I118" s="26" t="s">
        <v>8878</v>
      </c>
      <c r="J118" s="26" t="s">
        <v>8878</v>
      </c>
      <c r="K118" s="26" t="s">
        <v>8878</v>
      </c>
      <c r="L118" s="26" t="s">
        <v>8878</v>
      </c>
      <c r="M118" s="26" t="s">
        <v>10298</v>
      </c>
      <c r="N118" s="26" t="s">
        <v>154</v>
      </c>
      <c r="O118" s="26" t="s">
        <v>529</v>
      </c>
      <c r="P118" s="26"/>
      <c r="Q118" s="26"/>
      <c r="R118" s="26"/>
      <c r="S118" s="26" t="s">
        <v>10306</v>
      </c>
      <c r="T118" s="26"/>
      <c r="U118" s="26" t="s">
        <v>8878</v>
      </c>
      <c r="V118" s="26" t="s">
        <v>8878</v>
      </c>
      <c r="W118" s="26"/>
      <c r="X118" s="26"/>
      <c r="Y118" s="313">
        <v>45357.516261574077</v>
      </c>
      <c r="Z118" s="313">
        <v>45457.039178240739</v>
      </c>
      <c r="AA118" s="26"/>
      <c r="AB118" s="26" t="s">
        <v>438</v>
      </c>
      <c r="AC118" s="26">
        <v>28887</v>
      </c>
      <c r="AD118" s="26">
        <v>9780</v>
      </c>
      <c r="AE118" s="26" t="s">
        <v>10297</v>
      </c>
      <c r="AF118" s="26" t="s">
        <v>10299</v>
      </c>
      <c r="AG118" s="26" t="s">
        <v>16</v>
      </c>
    </row>
    <row r="119" spans="1:33" ht="26.4" x14ac:dyDescent="0.3">
      <c r="A119" s="26" t="s">
        <v>440</v>
      </c>
      <c r="B119" s="26" t="s">
        <v>10297</v>
      </c>
      <c r="C119" s="26" t="s">
        <v>70</v>
      </c>
      <c r="D119" s="26" t="s">
        <v>528</v>
      </c>
      <c r="E119" s="26" t="s">
        <v>534</v>
      </c>
      <c r="F119" s="26" t="s">
        <v>535</v>
      </c>
      <c r="G119" s="26" t="s">
        <v>124</v>
      </c>
      <c r="H119" s="26" t="s">
        <v>439</v>
      </c>
      <c r="I119" s="26" t="s">
        <v>8878</v>
      </c>
      <c r="J119" s="26" t="s">
        <v>8878</v>
      </c>
      <c r="K119" s="26" t="s">
        <v>8878</v>
      </c>
      <c r="L119" s="26" t="s">
        <v>8878</v>
      </c>
      <c r="M119" s="26" t="s">
        <v>10298</v>
      </c>
      <c r="N119" s="26" t="s">
        <v>154</v>
      </c>
      <c r="O119" s="26" t="s">
        <v>529</v>
      </c>
      <c r="P119" s="26"/>
      <c r="Q119" s="26"/>
      <c r="R119" s="26"/>
      <c r="S119" s="26" t="s">
        <v>10306</v>
      </c>
      <c r="T119" s="26"/>
      <c r="U119" s="26" t="s">
        <v>8878</v>
      </c>
      <c r="V119" s="26" t="s">
        <v>8878</v>
      </c>
      <c r="W119" s="26"/>
      <c r="X119" s="26"/>
      <c r="Y119" s="313">
        <v>45357.516261574077</v>
      </c>
      <c r="Z119" s="313">
        <v>45457.039178240739</v>
      </c>
      <c r="AA119" s="26"/>
      <c r="AB119" s="26" t="s">
        <v>438</v>
      </c>
      <c r="AC119" s="26">
        <v>28887</v>
      </c>
      <c r="AD119" s="26">
        <v>13430</v>
      </c>
      <c r="AE119" s="26" t="s">
        <v>10297</v>
      </c>
      <c r="AF119" s="26" t="s">
        <v>10299</v>
      </c>
      <c r="AG119" s="26" t="s">
        <v>16</v>
      </c>
    </row>
    <row r="120" spans="1:33" ht="26.4" x14ac:dyDescent="0.3">
      <c r="A120" s="26" t="s">
        <v>440</v>
      </c>
      <c r="B120" s="26" t="s">
        <v>10297</v>
      </c>
      <c r="C120" s="26" t="s">
        <v>70</v>
      </c>
      <c r="D120" s="26" t="s">
        <v>538</v>
      </c>
      <c r="E120" s="26" t="s">
        <v>536</v>
      </c>
      <c r="F120" s="26" t="s">
        <v>537</v>
      </c>
      <c r="G120" s="26" t="s">
        <v>124</v>
      </c>
      <c r="H120" s="26" t="s">
        <v>439</v>
      </c>
      <c r="I120" s="26" t="s">
        <v>8878</v>
      </c>
      <c r="J120" s="26" t="s">
        <v>8878</v>
      </c>
      <c r="K120" s="26" t="s">
        <v>8878</v>
      </c>
      <c r="L120" s="26" t="s">
        <v>8878</v>
      </c>
      <c r="M120" s="26" t="s">
        <v>10298</v>
      </c>
      <c r="N120" s="26" t="s">
        <v>142</v>
      </c>
      <c r="O120" s="26" t="s">
        <v>539</v>
      </c>
      <c r="P120" s="26"/>
      <c r="Q120" s="26"/>
      <c r="R120" s="26"/>
      <c r="S120" s="26" t="s">
        <v>10306</v>
      </c>
      <c r="T120" s="26"/>
      <c r="U120" s="26" t="s">
        <v>8878</v>
      </c>
      <c r="V120" s="26" t="s">
        <v>8878</v>
      </c>
      <c r="W120" s="26"/>
      <c r="X120" s="26"/>
      <c r="Y120" s="313">
        <v>45357.516261574077</v>
      </c>
      <c r="Z120" s="313">
        <v>45457.039178240739</v>
      </c>
      <c r="AA120" s="26"/>
      <c r="AB120" s="26" t="s">
        <v>438</v>
      </c>
      <c r="AC120" s="26">
        <v>28887</v>
      </c>
      <c r="AD120" s="26">
        <v>13460</v>
      </c>
      <c r="AE120" s="26" t="s">
        <v>10297</v>
      </c>
      <c r="AF120" s="26" t="s">
        <v>10299</v>
      </c>
      <c r="AG120" s="26" t="s">
        <v>16</v>
      </c>
    </row>
    <row r="121" spans="1:33" ht="26.4" x14ac:dyDescent="0.3">
      <c r="A121" s="26" t="s">
        <v>440</v>
      </c>
      <c r="B121" s="26" t="s">
        <v>10297</v>
      </c>
      <c r="C121" s="26" t="s">
        <v>70</v>
      </c>
      <c r="D121" s="26" t="s">
        <v>542</v>
      </c>
      <c r="E121" s="26" t="s">
        <v>540</v>
      </c>
      <c r="F121" s="26" t="s">
        <v>541</v>
      </c>
      <c r="G121" s="26" t="s">
        <v>124</v>
      </c>
      <c r="H121" s="26" t="s">
        <v>439</v>
      </c>
      <c r="I121" s="26" t="s">
        <v>8878</v>
      </c>
      <c r="J121" s="26" t="s">
        <v>8878</v>
      </c>
      <c r="K121" s="26" t="s">
        <v>8878</v>
      </c>
      <c r="L121" s="26" t="s">
        <v>8878</v>
      </c>
      <c r="M121" s="26" t="s">
        <v>10298</v>
      </c>
      <c r="N121" s="26" t="s">
        <v>154</v>
      </c>
      <c r="O121" s="26" t="s">
        <v>543</v>
      </c>
      <c r="P121" s="26"/>
      <c r="Q121" s="26"/>
      <c r="R121" s="26"/>
      <c r="S121" s="26" t="s">
        <v>10306</v>
      </c>
      <c r="T121" s="26"/>
      <c r="U121" s="26" t="s">
        <v>8878</v>
      </c>
      <c r="V121" s="26" t="s">
        <v>8878</v>
      </c>
      <c r="W121" s="26"/>
      <c r="X121" s="26"/>
      <c r="Y121" s="313">
        <v>45357.516261574077</v>
      </c>
      <c r="Z121" s="313">
        <v>45457.039178240739</v>
      </c>
      <c r="AA121" s="26"/>
      <c r="AB121" s="26" t="s">
        <v>438</v>
      </c>
      <c r="AC121" s="26">
        <v>28887</v>
      </c>
      <c r="AD121" s="26">
        <v>13720</v>
      </c>
      <c r="AE121" s="26" t="s">
        <v>10297</v>
      </c>
      <c r="AF121" s="26" t="s">
        <v>10299</v>
      </c>
      <c r="AG121" s="26" t="s">
        <v>16</v>
      </c>
    </row>
    <row r="122" spans="1:33" ht="26.4" x14ac:dyDescent="0.3">
      <c r="A122" s="26" t="s">
        <v>440</v>
      </c>
      <c r="B122" s="26" t="s">
        <v>10297</v>
      </c>
      <c r="C122" s="26" t="s">
        <v>70</v>
      </c>
      <c r="D122" s="26" t="s">
        <v>546</v>
      </c>
      <c r="E122" s="26" t="s">
        <v>544</v>
      </c>
      <c r="F122" s="26" t="s">
        <v>545</v>
      </c>
      <c r="G122" s="26" t="s">
        <v>124</v>
      </c>
      <c r="H122" s="26" t="s">
        <v>439</v>
      </c>
      <c r="I122" s="26" t="s">
        <v>8878</v>
      </c>
      <c r="J122" s="26" t="s">
        <v>8878</v>
      </c>
      <c r="K122" s="26" t="s">
        <v>8878</v>
      </c>
      <c r="L122" s="26" t="s">
        <v>8878</v>
      </c>
      <c r="M122" s="26" t="s">
        <v>10298</v>
      </c>
      <c r="N122" s="26" t="s">
        <v>154</v>
      </c>
      <c r="O122" s="26" t="s">
        <v>547</v>
      </c>
      <c r="P122" s="26"/>
      <c r="Q122" s="26"/>
      <c r="R122" s="26"/>
      <c r="S122" s="26" t="s">
        <v>10306</v>
      </c>
      <c r="T122" s="26"/>
      <c r="U122" s="26" t="s">
        <v>8878</v>
      </c>
      <c r="V122" s="26" t="s">
        <v>8878</v>
      </c>
      <c r="W122" s="26"/>
      <c r="X122" s="26"/>
      <c r="Y122" s="313">
        <v>45357.516261574077</v>
      </c>
      <c r="Z122" s="313">
        <v>45457.039178240739</v>
      </c>
      <c r="AA122" s="26"/>
      <c r="AB122" s="26" t="s">
        <v>438</v>
      </c>
      <c r="AC122" s="26">
        <v>28887</v>
      </c>
      <c r="AD122" s="26">
        <v>11260</v>
      </c>
      <c r="AE122" s="26" t="s">
        <v>10297</v>
      </c>
      <c r="AF122" s="26" t="s">
        <v>10299</v>
      </c>
      <c r="AG122" s="26" t="s">
        <v>16</v>
      </c>
    </row>
    <row r="123" spans="1:33" ht="26.4" x14ac:dyDescent="0.3">
      <c r="A123" s="26" t="s">
        <v>440</v>
      </c>
      <c r="B123" s="26" t="s">
        <v>10297</v>
      </c>
      <c r="C123" s="26" t="s">
        <v>70</v>
      </c>
      <c r="D123" s="26" t="s">
        <v>265</v>
      </c>
      <c r="E123" s="26" t="s">
        <v>548</v>
      </c>
      <c r="F123" s="26" t="s">
        <v>549</v>
      </c>
      <c r="G123" s="26" t="s">
        <v>124</v>
      </c>
      <c r="H123" s="26" t="s">
        <v>439</v>
      </c>
      <c r="I123" s="26" t="s">
        <v>8878</v>
      </c>
      <c r="J123" s="26" t="s">
        <v>8878</v>
      </c>
      <c r="K123" s="26" t="s">
        <v>8878</v>
      </c>
      <c r="L123" s="26" t="s">
        <v>8878</v>
      </c>
      <c r="M123" s="26" t="s">
        <v>10298</v>
      </c>
      <c r="N123" s="26" t="s">
        <v>154</v>
      </c>
      <c r="O123" s="26" t="s">
        <v>266</v>
      </c>
      <c r="P123" s="26"/>
      <c r="Q123" s="26"/>
      <c r="R123" s="26"/>
      <c r="S123" s="26" t="s">
        <v>10306</v>
      </c>
      <c r="T123" s="26"/>
      <c r="U123" s="26" t="s">
        <v>8878</v>
      </c>
      <c r="V123" s="26" t="s">
        <v>8878</v>
      </c>
      <c r="W123" s="26"/>
      <c r="X123" s="26"/>
      <c r="Y123" s="313">
        <v>45357.516261574077</v>
      </c>
      <c r="Z123" s="313">
        <v>45457.039178240739</v>
      </c>
      <c r="AA123" s="26"/>
      <c r="AB123" s="26" t="s">
        <v>438</v>
      </c>
      <c r="AC123" s="26">
        <v>28887</v>
      </c>
      <c r="AD123" s="26">
        <v>9820</v>
      </c>
      <c r="AE123" s="26" t="s">
        <v>10297</v>
      </c>
      <c r="AF123" s="26" t="s">
        <v>10299</v>
      </c>
      <c r="AG123" s="26" t="s">
        <v>16</v>
      </c>
    </row>
    <row r="124" spans="1:33" ht="26.4" x14ac:dyDescent="0.3">
      <c r="A124" s="26" t="s">
        <v>440</v>
      </c>
      <c r="B124" s="26" t="s">
        <v>10297</v>
      </c>
      <c r="C124" s="26" t="s">
        <v>70</v>
      </c>
      <c r="D124" s="26" t="s">
        <v>269</v>
      </c>
      <c r="E124" s="26" t="s">
        <v>550</v>
      </c>
      <c r="F124" s="26" t="s">
        <v>551</v>
      </c>
      <c r="G124" s="26" t="s">
        <v>124</v>
      </c>
      <c r="H124" s="26" t="s">
        <v>439</v>
      </c>
      <c r="I124" s="26" t="s">
        <v>8878</v>
      </c>
      <c r="J124" s="26" t="s">
        <v>8878</v>
      </c>
      <c r="K124" s="26" t="s">
        <v>8878</v>
      </c>
      <c r="L124" s="26" t="s">
        <v>8878</v>
      </c>
      <c r="M124" s="26" t="s">
        <v>10298</v>
      </c>
      <c r="N124" s="26" t="s">
        <v>154</v>
      </c>
      <c r="O124" s="26" t="s">
        <v>270</v>
      </c>
      <c r="P124" s="26"/>
      <c r="Q124" s="26"/>
      <c r="R124" s="26"/>
      <c r="S124" s="26" t="s">
        <v>10306</v>
      </c>
      <c r="T124" s="26"/>
      <c r="U124" s="26" t="s">
        <v>8878</v>
      </c>
      <c r="V124" s="26" t="s">
        <v>8878</v>
      </c>
      <c r="W124" s="26"/>
      <c r="X124" s="26"/>
      <c r="Y124" s="313">
        <v>45357.516261574077</v>
      </c>
      <c r="Z124" s="313">
        <v>45457.039178240739</v>
      </c>
      <c r="AA124" s="26"/>
      <c r="AB124" s="26" t="s">
        <v>438</v>
      </c>
      <c r="AC124" s="26">
        <v>28887</v>
      </c>
      <c r="AD124" s="26">
        <v>9120</v>
      </c>
      <c r="AE124" s="26" t="s">
        <v>10297</v>
      </c>
      <c r="AF124" s="26" t="s">
        <v>10299</v>
      </c>
      <c r="AG124" s="26" t="s">
        <v>16</v>
      </c>
    </row>
    <row r="125" spans="1:33" ht="26.4" x14ac:dyDescent="0.3">
      <c r="A125" s="26" t="s">
        <v>440</v>
      </c>
      <c r="B125" s="26" t="s">
        <v>10297</v>
      </c>
      <c r="C125" s="26" t="s">
        <v>70</v>
      </c>
      <c r="D125" s="26" t="s">
        <v>554</v>
      </c>
      <c r="E125" s="26" t="s">
        <v>552</v>
      </c>
      <c r="F125" s="26" t="s">
        <v>553</v>
      </c>
      <c r="G125" s="26" t="s">
        <v>124</v>
      </c>
      <c r="H125" s="26" t="s">
        <v>439</v>
      </c>
      <c r="I125" s="26" t="s">
        <v>8878</v>
      </c>
      <c r="J125" s="26" t="s">
        <v>8878</v>
      </c>
      <c r="K125" s="26" t="s">
        <v>8878</v>
      </c>
      <c r="L125" s="26" t="s">
        <v>8878</v>
      </c>
      <c r="M125" s="26" t="s">
        <v>10298</v>
      </c>
      <c r="N125" s="26" t="s">
        <v>142</v>
      </c>
      <c r="O125" s="26" t="s">
        <v>555</v>
      </c>
      <c r="P125" s="26"/>
      <c r="Q125" s="26"/>
      <c r="R125" s="26"/>
      <c r="S125" s="26" t="s">
        <v>10306</v>
      </c>
      <c r="T125" s="26"/>
      <c r="U125" s="26" t="s">
        <v>8878</v>
      </c>
      <c r="V125" s="26" t="s">
        <v>8878</v>
      </c>
      <c r="W125" s="26"/>
      <c r="X125" s="26"/>
      <c r="Y125" s="313">
        <v>45357.516261574077</v>
      </c>
      <c r="Z125" s="313">
        <v>45457.039178240739</v>
      </c>
      <c r="AA125" s="26"/>
      <c r="AB125" s="26" t="s">
        <v>438</v>
      </c>
      <c r="AC125" s="26">
        <v>28887</v>
      </c>
      <c r="AD125" s="26">
        <v>13060</v>
      </c>
      <c r="AE125" s="26" t="s">
        <v>10297</v>
      </c>
      <c r="AF125" s="26" t="s">
        <v>10299</v>
      </c>
      <c r="AG125" s="26" t="s">
        <v>16</v>
      </c>
    </row>
    <row r="126" spans="1:33" ht="26.4" x14ac:dyDescent="0.3">
      <c r="A126" s="26" t="s">
        <v>440</v>
      </c>
      <c r="B126" s="26" t="s">
        <v>10297</v>
      </c>
      <c r="C126" s="26" t="s">
        <v>70</v>
      </c>
      <c r="D126" s="26" t="s">
        <v>302</v>
      </c>
      <c r="E126" s="26" t="s">
        <v>556</v>
      </c>
      <c r="F126" s="26" t="s">
        <v>557</v>
      </c>
      <c r="G126" s="26" t="s">
        <v>124</v>
      </c>
      <c r="H126" s="26" t="s">
        <v>439</v>
      </c>
      <c r="I126" s="26" t="s">
        <v>8878</v>
      </c>
      <c r="J126" s="26" t="s">
        <v>8878</v>
      </c>
      <c r="K126" s="26" t="s">
        <v>8878</v>
      </c>
      <c r="L126" s="26" t="s">
        <v>8878</v>
      </c>
      <c r="M126" s="26" t="s">
        <v>10298</v>
      </c>
      <c r="N126" s="26" t="s">
        <v>142</v>
      </c>
      <c r="O126" s="26" t="s">
        <v>303</v>
      </c>
      <c r="P126" s="26"/>
      <c r="Q126" s="26"/>
      <c r="R126" s="26"/>
      <c r="S126" s="26" t="s">
        <v>10306</v>
      </c>
      <c r="T126" s="26"/>
      <c r="U126" s="26" t="s">
        <v>8878</v>
      </c>
      <c r="V126" s="26" t="s">
        <v>8878</v>
      </c>
      <c r="W126" s="26"/>
      <c r="X126" s="26"/>
      <c r="Y126" s="313">
        <v>45357.516261574077</v>
      </c>
      <c r="Z126" s="313">
        <v>45457.039178240739</v>
      </c>
      <c r="AA126" s="26"/>
      <c r="AB126" s="26" t="s">
        <v>438</v>
      </c>
      <c r="AC126" s="26">
        <v>28887</v>
      </c>
      <c r="AD126" s="26">
        <v>9850</v>
      </c>
      <c r="AE126" s="26" t="s">
        <v>10297</v>
      </c>
      <c r="AF126" s="26" t="s">
        <v>10299</v>
      </c>
      <c r="AG126" s="26" t="s">
        <v>16</v>
      </c>
    </row>
    <row r="127" spans="1:33" ht="26.4" x14ac:dyDescent="0.3">
      <c r="A127" s="26" t="s">
        <v>440</v>
      </c>
      <c r="B127" s="26" t="s">
        <v>10297</v>
      </c>
      <c r="C127" s="26" t="s">
        <v>70</v>
      </c>
      <c r="D127" s="26" t="s">
        <v>560</v>
      </c>
      <c r="E127" s="26" t="s">
        <v>558</v>
      </c>
      <c r="F127" s="26" t="s">
        <v>559</v>
      </c>
      <c r="G127" s="26" t="s">
        <v>124</v>
      </c>
      <c r="H127" s="26" t="s">
        <v>439</v>
      </c>
      <c r="I127" s="26" t="s">
        <v>8878</v>
      </c>
      <c r="J127" s="26" t="s">
        <v>8878</v>
      </c>
      <c r="K127" s="26" t="s">
        <v>8878</v>
      </c>
      <c r="L127" s="26" t="s">
        <v>8878</v>
      </c>
      <c r="M127" s="26" t="s">
        <v>10298</v>
      </c>
      <c r="N127" s="26" t="s">
        <v>142</v>
      </c>
      <c r="O127" s="26" t="s">
        <v>561</v>
      </c>
      <c r="P127" s="26"/>
      <c r="Q127" s="26"/>
      <c r="R127" s="26"/>
      <c r="S127" s="26" t="s">
        <v>10306</v>
      </c>
      <c r="T127" s="26"/>
      <c r="U127" s="26" t="s">
        <v>8878</v>
      </c>
      <c r="V127" s="26" t="s">
        <v>8878</v>
      </c>
      <c r="W127" s="26"/>
      <c r="X127" s="26"/>
      <c r="Y127" s="313">
        <v>45357.516261574077</v>
      </c>
      <c r="Z127" s="313">
        <v>45457.039178240739</v>
      </c>
      <c r="AA127" s="26"/>
      <c r="AB127" s="26" t="s">
        <v>438</v>
      </c>
      <c r="AC127" s="26">
        <v>28887</v>
      </c>
      <c r="AD127" s="26">
        <v>13740</v>
      </c>
      <c r="AE127" s="26" t="s">
        <v>10297</v>
      </c>
      <c r="AF127" s="26" t="s">
        <v>10299</v>
      </c>
      <c r="AG127" s="26" t="s">
        <v>16</v>
      </c>
    </row>
    <row r="128" spans="1:33" ht="26.4" x14ac:dyDescent="0.3">
      <c r="A128" s="26" t="s">
        <v>440</v>
      </c>
      <c r="B128" s="26" t="s">
        <v>10297</v>
      </c>
      <c r="C128" s="26" t="s">
        <v>70</v>
      </c>
      <c r="D128" s="26" t="s">
        <v>564</v>
      </c>
      <c r="E128" s="26" t="s">
        <v>562</v>
      </c>
      <c r="F128" s="26" t="s">
        <v>563</v>
      </c>
      <c r="G128" s="26" t="s">
        <v>124</v>
      </c>
      <c r="H128" s="26" t="s">
        <v>439</v>
      </c>
      <c r="I128" s="26" t="s">
        <v>8878</v>
      </c>
      <c r="J128" s="26" t="s">
        <v>8878</v>
      </c>
      <c r="K128" s="26" t="s">
        <v>8878</v>
      </c>
      <c r="L128" s="26" t="s">
        <v>8878</v>
      </c>
      <c r="M128" s="26" t="s">
        <v>10298</v>
      </c>
      <c r="N128" s="26" t="s">
        <v>142</v>
      </c>
      <c r="O128" s="26" t="s">
        <v>565</v>
      </c>
      <c r="P128" s="26"/>
      <c r="Q128" s="26"/>
      <c r="R128" s="26"/>
      <c r="S128" s="26" t="s">
        <v>10306</v>
      </c>
      <c r="T128" s="26"/>
      <c r="U128" s="26" t="s">
        <v>8878</v>
      </c>
      <c r="V128" s="26" t="s">
        <v>8878</v>
      </c>
      <c r="W128" s="26"/>
      <c r="X128" s="26"/>
      <c r="Y128" s="313">
        <v>45357.516261574077</v>
      </c>
      <c r="Z128" s="313">
        <v>45457.039178240739</v>
      </c>
      <c r="AA128" s="26"/>
      <c r="AB128" s="26" t="s">
        <v>438</v>
      </c>
      <c r="AC128" s="26">
        <v>28887</v>
      </c>
      <c r="AD128" s="26">
        <v>13750</v>
      </c>
      <c r="AE128" s="26" t="s">
        <v>10297</v>
      </c>
      <c r="AF128" s="26" t="s">
        <v>10299</v>
      </c>
      <c r="AG128" s="26" t="s">
        <v>16</v>
      </c>
    </row>
    <row r="129" spans="1:33" ht="26.4" x14ac:dyDescent="0.3">
      <c r="A129" s="26" t="s">
        <v>440</v>
      </c>
      <c r="B129" s="26" t="s">
        <v>10297</v>
      </c>
      <c r="C129" s="26" t="s">
        <v>70</v>
      </c>
      <c r="D129" s="26" t="s">
        <v>568</v>
      </c>
      <c r="E129" s="26" t="s">
        <v>566</v>
      </c>
      <c r="F129" s="26" t="s">
        <v>567</v>
      </c>
      <c r="G129" s="26" t="s">
        <v>124</v>
      </c>
      <c r="H129" s="26" t="s">
        <v>439</v>
      </c>
      <c r="I129" s="26" t="s">
        <v>8878</v>
      </c>
      <c r="J129" s="26" t="s">
        <v>8878</v>
      </c>
      <c r="K129" s="26" t="s">
        <v>8878</v>
      </c>
      <c r="L129" s="26" t="s">
        <v>8878</v>
      </c>
      <c r="M129" s="26" t="s">
        <v>10298</v>
      </c>
      <c r="N129" s="26" t="s">
        <v>142</v>
      </c>
      <c r="O129" s="26" t="s">
        <v>569</v>
      </c>
      <c r="P129" s="26"/>
      <c r="Q129" s="26"/>
      <c r="R129" s="26"/>
      <c r="S129" s="26" t="s">
        <v>10306</v>
      </c>
      <c r="T129" s="26"/>
      <c r="U129" s="26" t="s">
        <v>8878</v>
      </c>
      <c r="V129" s="26" t="s">
        <v>8878</v>
      </c>
      <c r="W129" s="26"/>
      <c r="X129" s="26"/>
      <c r="Y129" s="313">
        <v>45357.516261574077</v>
      </c>
      <c r="Z129" s="313">
        <v>45457.039178240739</v>
      </c>
      <c r="AA129" s="26"/>
      <c r="AB129" s="26" t="s">
        <v>438</v>
      </c>
      <c r="AC129" s="26">
        <v>28887</v>
      </c>
      <c r="AD129" s="26">
        <v>11990</v>
      </c>
      <c r="AE129" s="26" t="s">
        <v>10297</v>
      </c>
      <c r="AF129" s="26" t="s">
        <v>10299</v>
      </c>
      <c r="AG129" s="26" t="s">
        <v>16</v>
      </c>
    </row>
    <row r="130" spans="1:33" ht="26.4" x14ac:dyDescent="0.3">
      <c r="A130" s="26" t="s">
        <v>440</v>
      </c>
      <c r="B130" s="26" t="s">
        <v>10297</v>
      </c>
      <c r="C130" s="26" t="s">
        <v>70</v>
      </c>
      <c r="D130" s="26" t="s">
        <v>245</v>
      </c>
      <c r="E130" s="26" t="s">
        <v>570</v>
      </c>
      <c r="F130" s="26" t="s">
        <v>571</v>
      </c>
      <c r="G130" s="26" t="s">
        <v>124</v>
      </c>
      <c r="H130" s="26" t="s">
        <v>439</v>
      </c>
      <c r="I130" s="26" t="s">
        <v>8878</v>
      </c>
      <c r="J130" s="26" t="s">
        <v>8878</v>
      </c>
      <c r="K130" s="26" t="s">
        <v>8878</v>
      </c>
      <c r="L130" s="26" t="s">
        <v>8878</v>
      </c>
      <c r="M130" s="26" t="s">
        <v>10298</v>
      </c>
      <c r="N130" s="26" t="s">
        <v>142</v>
      </c>
      <c r="O130" s="26" t="s">
        <v>246</v>
      </c>
      <c r="P130" s="26"/>
      <c r="Q130" s="26"/>
      <c r="R130" s="26"/>
      <c r="S130" s="26" t="s">
        <v>10306</v>
      </c>
      <c r="T130" s="26"/>
      <c r="U130" s="26" t="s">
        <v>8878</v>
      </c>
      <c r="V130" s="26" t="s">
        <v>8878</v>
      </c>
      <c r="W130" s="26"/>
      <c r="X130" s="26"/>
      <c r="Y130" s="313">
        <v>45357.516261574077</v>
      </c>
      <c r="Z130" s="313">
        <v>45457.039178240739</v>
      </c>
      <c r="AA130" s="26"/>
      <c r="AB130" s="26" t="s">
        <v>438</v>
      </c>
      <c r="AC130" s="26">
        <v>28887</v>
      </c>
      <c r="AD130" s="26">
        <v>9890</v>
      </c>
      <c r="AE130" s="26" t="s">
        <v>10297</v>
      </c>
      <c r="AF130" s="26" t="s">
        <v>10299</v>
      </c>
      <c r="AG130" s="26" t="s">
        <v>16</v>
      </c>
    </row>
    <row r="131" spans="1:33" ht="39.6" x14ac:dyDescent="0.3">
      <c r="A131" s="26" t="s">
        <v>440</v>
      </c>
      <c r="B131" s="26" t="s">
        <v>10297</v>
      </c>
      <c r="C131" s="26" t="s">
        <v>70</v>
      </c>
      <c r="D131" s="26" t="s">
        <v>574</v>
      </c>
      <c r="E131" s="26" t="s">
        <v>572</v>
      </c>
      <c r="F131" s="26" t="s">
        <v>573</v>
      </c>
      <c r="G131" s="26" t="s">
        <v>124</v>
      </c>
      <c r="H131" s="26" t="s">
        <v>439</v>
      </c>
      <c r="I131" s="26" t="s">
        <v>8878</v>
      </c>
      <c r="J131" s="26" t="s">
        <v>8878</v>
      </c>
      <c r="K131" s="26" t="s">
        <v>8878</v>
      </c>
      <c r="L131" s="26" t="s">
        <v>8878</v>
      </c>
      <c r="M131" s="26" t="s">
        <v>10298</v>
      </c>
      <c r="N131" s="26" t="s">
        <v>142</v>
      </c>
      <c r="O131" s="26" t="s">
        <v>575</v>
      </c>
      <c r="P131" s="26"/>
      <c r="Q131" s="26"/>
      <c r="R131" s="26"/>
      <c r="S131" s="26" t="s">
        <v>10306</v>
      </c>
      <c r="T131" s="26"/>
      <c r="U131" s="26" t="s">
        <v>8878</v>
      </c>
      <c r="V131" s="26" t="s">
        <v>8878</v>
      </c>
      <c r="W131" s="26"/>
      <c r="X131" s="26"/>
      <c r="Y131" s="313">
        <v>45357.516261574077</v>
      </c>
      <c r="Z131" s="313">
        <v>45457.039178240739</v>
      </c>
      <c r="AA131" s="26"/>
      <c r="AB131" s="26" t="s">
        <v>438</v>
      </c>
      <c r="AC131" s="26">
        <v>28887</v>
      </c>
      <c r="AD131" s="26">
        <v>13050</v>
      </c>
      <c r="AE131" s="26" t="s">
        <v>10297</v>
      </c>
      <c r="AF131" s="26" t="s">
        <v>10299</v>
      </c>
      <c r="AG131" s="26" t="s">
        <v>16</v>
      </c>
    </row>
    <row r="132" spans="1:33" ht="26.4" x14ac:dyDescent="0.3">
      <c r="A132" s="26" t="s">
        <v>440</v>
      </c>
      <c r="B132" s="26" t="s">
        <v>10297</v>
      </c>
      <c r="C132" s="26" t="s">
        <v>70</v>
      </c>
      <c r="D132" s="26" t="s">
        <v>279</v>
      </c>
      <c r="E132" s="26" t="s">
        <v>576</v>
      </c>
      <c r="F132" s="26" t="s">
        <v>577</v>
      </c>
      <c r="G132" s="26" t="s">
        <v>124</v>
      </c>
      <c r="H132" s="26" t="s">
        <v>439</v>
      </c>
      <c r="I132" s="26" t="s">
        <v>8878</v>
      </c>
      <c r="J132" s="26" t="s">
        <v>8878</v>
      </c>
      <c r="K132" s="26" t="s">
        <v>8878</v>
      </c>
      <c r="L132" s="26" t="s">
        <v>8878</v>
      </c>
      <c r="M132" s="26" t="s">
        <v>10298</v>
      </c>
      <c r="N132" s="26" t="s">
        <v>142</v>
      </c>
      <c r="O132" s="26" t="s">
        <v>280</v>
      </c>
      <c r="P132" s="26"/>
      <c r="Q132" s="26"/>
      <c r="R132" s="26"/>
      <c r="S132" s="26" t="s">
        <v>10306</v>
      </c>
      <c r="T132" s="26"/>
      <c r="U132" s="26" t="s">
        <v>8878</v>
      </c>
      <c r="V132" s="26" t="s">
        <v>8878</v>
      </c>
      <c r="W132" s="26"/>
      <c r="X132" s="26"/>
      <c r="Y132" s="313">
        <v>45357.516261574077</v>
      </c>
      <c r="Z132" s="313">
        <v>45457.039178240739</v>
      </c>
      <c r="AA132" s="26"/>
      <c r="AB132" s="26" t="s">
        <v>438</v>
      </c>
      <c r="AC132" s="26">
        <v>28887</v>
      </c>
      <c r="AD132" s="26">
        <v>9140</v>
      </c>
      <c r="AE132" s="26" t="s">
        <v>10297</v>
      </c>
      <c r="AF132" s="26" t="s">
        <v>10299</v>
      </c>
      <c r="AG132" s="26" t="s">
        <v>16</v>
      </c>
    </row>
    <row r="133" spans="1:33" ht="26.4" x14ac:dyDescent="0.3">
      <c r="A133" s="26" t="s">
        <v>440</v>
      </c>
      <c r="B133" s="26" t="s">
        <v>10297</v>
      </c>
      <c r="C133" s="26" t="s">
        <v>70</v>
      </c>
      <c r="D133" s="26" t="s">
        <v>580</v>
      </c>
      <c r="E133" s="26" t="s">
        <v>578</v>
      </c>
      <c r="F133" s="26" t="s">
        <v>579</v>
      </c>
      <c r="G133" s="26" t="s">
        <v>124</v>
      </c>
      <c r="H133" s="26" t="s">
        <v>439</v>
      </c>
      <c r="I133" s="26" t="s">
        <v>8878</v>
      </c>
      <c r="J133" s="26" t="s">
        <v>8878</v>
      </c>
      <c r="K133" s="26" t="s">
        <v>8878</v>
      </c>
      <c r="L133" s="26" t="s">
        <v>8878</v>
      </c>
      <c r="M133" s="26" t="s">
        <v>10298</v>
      </c>
      <c r="N133" s="26" t="s">
        <v>142</v>
      </c>
      <c r="O133" s="26" t="s">
        <v>581</v>
      </c>
      <c r="P133" s="26"/>
      <c r="Q133" s="26"/>
      <c r="R133" s="26"/>
      <c r="S133" s="26" t="s">
        <v>10306</v>
      </c>
      <c r="T133" s="26"/>
      <c r="U133" s="26" t="s">
        <v>8878</v>
      </c>
      <c r="V133" s="26" t="s">
        <v>8878</v>
      </c>
      <c r="W133" s="26"/>
      <c r="X133" s="26"/>
      <c r="Y133" s="313">
        <v>45357.516261574077</v>
      </c>
      <c r="Z133" s="313">
        <v>45457.039178240739</v>
      </c>
      <c r="AA133" s="26"/>
      <c r="AB133" s="26" t="s">
        <v>438</v>
      </c>
      <c r="AC133" s="26">
        <v>28887</v>
      </c>
      <c r="AD133" s="26">
        <v>12010</v>
      </c>
      <c r="AE133" s="26" t="s">
        <v>10297</v>
      </c>
      <c r="AF133" s="26" t="s">
        <v>10299</v>
      </c>
      <c r="AG133" s="26" t="s">
        <v>16</v>
      </c>
    </row>
    <row r="134" spans="1:33" ht="39.6" x14ac:dyDescent="0.3">
      <c r="A134" s="26" t="s">
        <v>440</v>
      </c>
      <c r="B134" s="26" t="s">
        <v>10297</v>
      </c>
      <c r="C134" s="26" t="s">
        <v>70</v>
      </c>
      <c r="D134" s="26" t="s">
        <v>584</v>
      </c>
      <c r="E134" s="26" t="s">
        <v>582</v>
      </c>
      <c r="F134" s="26" t="s">
        <v>583</v>
      </c>
      <c r="G134" s="26" t="s">
        <v>124</v>
      </c>
      <c r="H134" s="26" t="s">
        <v>439</v>
      </c>
      <c r="I134" s="26" t="s">
        <v>8878</v>
      </c>
      <c r="J134" s="26" t="s">
        <v>8878</v>
      </c>
      <c r="K134" s="26" t="s">
        <v>8878</v>
      </c>
      <c r="L134" s="26" t="s">
        <v>8878</v>
      </c>
      <c r="M134" s="26" t="s">
        <v>10298</v>
      </c>
      <c r="N134" s="26" t="s">
        <v>142</v>
      </c>
      <c r="O134" s="26" t="s">
        <v>585</v>
      </c>
      <c r="P134" s="26"/>
      <c r="Q134" s="26"/>
      <c r="R134" s="26"/>
      <c r="S134" s="26" t="s">
        <v>10306</v>
      </c>
      <c r="T134" s="26"/>
      <c r="U134" s="26" t="s">
        <v>8878</v>
      </c>
      <c r="V134" s="26" t="s">
        <v>8878</v>
      </c>
      <c r="W134" s="26"/>
      <c r="X134" s="26"/>
      <c r="Y134" s="313">
        <v>45357.516261574077</v>
      </c>
      <c r="Z134" s="313">
        <v>45457.039178240739</v>
      </c>
      <c r="AA134" s="26"/>
      <c r="AB134" s="26" t="s">
        <v>438</v>
      </c>
      <c r="AC134" s="26">
        <v>28887</v>
      </c>
      <c r="AD134" s="26">
        <v>9940</v>
      </c>
      <c r="AE134" s="26" t="s">
        <v>10297</v>
      </c>
      <c r="AF134" s="26" t="s">
        <v>10299</v>
      </c>
      <c r="AG134" s="26" t="s">
        <v>16</v>
      </c>
    </row>
    <row r="135" spans="1:33" ht="39.6" x14ac:dyDescent="0.3">
      <c r="A135" s="26" t="s">
        <v>440</v>
      </c>
      <c r="B135" s="26" t="s">
        <v>10297</v>
      </c>
      <c r="C135" s="26" t="s">
        <v>70</v>
      </c>
      <c r="D135" s="26" t="s">
        <v>584</v>
      </c>
      <c r="E135" s="26" t="s">
        <v>586</v>
      </c>
      <c r="F135" s="26" t="s">
        <v>587</v>
      </c>
      <c r="G135" s="26" t="s">
        <v>124</v>
      </c>
      <c r="H135" s="26" t="s">
        <v>439</v>
      </c>
      <c r="I135" s="26" t="s">
        <v>8878</v>
      </c>
      <c r="J135" s="26" t="s">
        <v>8878</v>
      </c>
      <c r="K135" s="26" t="s">
        <v>8878</v>
      </c>
      <c r="L135" s="26" t="s">
        <v>8878</v>
      </c>
      <c r="M135" s="26" t="s">
        <v>10298</v>
      </c>
      <c r="N135" s="26" t="s">
        <v>142</v>
      </c>
      <c r="O135" s="26" t="s">
        <v>585</v>
      </c>
      <c r="P135" s="26"/>
      <c r="Q135" s="26"/>
      <c r="R135" s="26"/>
      <c r="S135" s="26" t="s">
        <v>10306</v>
      </c>
      <c r="T135" s="26"/>
      <c r="U135" s="26" t="s">
        <v>8878</v>
      </c>
      <c r="V135" s="26" t="s">
        <v>8878</v>
      </c>
      <c r="W135" s="26"/>
      <c r="X135" s="26"/>
      <c r="Y135" s="313">
        <v>45357.516261574077</v>
      </c>
      <c r="Z135" s="313">
        <v>45457.039178240739</v>
      </c>
      <c r="AA135" s="26"/>
      <c r="AB135" s="26" t="s">
        <v>438</v>
      </c>
      <c r="AC135" s="26">
        <v>28887</v>
      </c>
      <c r="AD135" s="26">
        <v>13760</v>
      </c>
      <c r="AE135" s="26" t="s">
        <v>10297</v>
      </c>
      <c r="AF135" s="26" t="s">
        <v>10299</v>
      </c>
      <c r="AG135" s="26" t="s">
        <v>16</v>
      </c>
    </row>
    <row r="136" spans="1:33" ht="26.4" x14ac:dyDescent="0.3">
      <c r="A136" s="26" t="s">
        <v>440</v>
      </c>
      <c r="B136" s="26" t="s">
        <v>10297</v>
      </c>
      <c r="C136" s="26" t="s">
        <v>70</v>
      </c>
      <c r="D136" s="26" t="s">
        <v>256</v>
      </c>
      <c r="E136" s="26" t="s">
        <v>588</v>
      </c>
      <c r="F136" s="26" t="s">
        <v>589</v>
      </c>
      <c r="G136" s="26" t="s">
        <v>124</v>
      </c>
      <c r="H136" s="26" t="s">
        <v>439</v>
      </c>
      <c r="I136" s="26" t="s">
        <v>8878</v>
      </c>
      <c r="J136" s="26" t="s">
        <v>8878</v>
      </c>
      <c r="K136" s="26" t="s">
        <v>8878</v>
      </c>
      <c r="L136" s="26" t="s">
        <v>8878</v>
      </c>
      <c r="M136" s="26" t="s">
        <v>10298</v>
      </c>
      <c r="N136" s="26" t="s">
        <v>142</v>
      </c>
      <c r="O136" s="26" t="s">
        <v>257</v>
      </c>
      <c r="P136" s="26"/>
      <c r="Q136" s="26"/>
      <c r="R136" s="26"/>
      <c r="S136" s="26" t="s">
        <v>10306</v>
      </c>
      <c r="T136" s="26"/>
      <c r="U136" s="26" t="s">
        <v>8878</v>
      </c>
      <c r="V136" s="26" t="s">
        <v>8878</v>
      </c>
      <c r="W136" s="26"/>
      <c r="X136" s="26"/>
      <c r="Y136" s="313">
        <v>45357.516261574077</v>
      </c>
      <c r="Z136" s="313">
        <v>45457.039178240739</v>
      </c>
      <c r="AA136" s="26"/>
      <c r="AB136" s="26" t="s">
        <v>438</v>
      </c>
      <c r="AC136" s="26">
        <v>28887</v>
      </c>
      <c r="AD136" s="26">
        <v>9950</v>
      </c>
      <c r="AE136" s="26" t="s">
        <v>10297</v>
      </c>
      <c r="AF136" s="26" t="s">
        <v>10299</v>
      </c>
      <c r="AG136" s="26" t="s">
        <v>16</v>
      </c>
    </row>
    <row r="137" spans="1:33" ht="26.4" x14ac:dyDescent="0.3">
      <c r="A137" s="26" t="s">
        <v>440</v>
      </c>
      <c r="B137" s="26" t="s">
        <v>10297</v>
      </c>
      <c r="C137" s="26" t="s">
        <v>70</v>
      </c>
      <c r="D137" s="26" t="s">
        <v>285</v>
      </c>
      <c r="E137" s="26" t="s">
        <v>590</v>
      </c>
      <c r="F137" s="26" t="s">
        <v>591</v>
      </c>
      <c r="G137" s="26" t="s">
        <v>124</v>
      </c>
      <c r="H137" s="26" t="s">
        <v>439</v>
      </c>
      <c r="I137" s="26" t="s">
        <v>8878</v>
      </c>
      <c r="J137" s="26" t="s">
        <v>8878</v>
      </c>
      <c r="K137" s="26" t="s">
        <v>8878</v>
      </c>
      <c r="L137" s="26" t="s">
        <v>8878</v>
      </c>
      <c r="M137" s="26" t="s">
        <v>10298</v>
      </c>
      <c r="N137" s="26" t="s">
        <v>142</v>
      </c>
      <c r="O137" s="26" t="s">
        <v>286</v>
      </c>
      <c r="P137" s="26"/>
      <c r="Q137" s="26"/>
      <c r="R137" s="26"/>
      <c r="S137" s="26" t="s">
        <v>10306</v>
      </c>
      <c r="T137" s="26"/>
      <c r="U137" s="26" t="s">
        <v>8878</v>
      </c>
      <c r="V137" s="26" t="s">
        <v>8878</v>
      </c>
      <c r="W137" s="26"/>
      <c r="X137" s="26"/>
      <c r="Y137" s="313">
        <v>45357.516261574077</v>
      </c>
      <c r="Z137" s="313">
        <v>45457.039178240739</v>
      </c>
      <c r="AA137" s="26"/>
      <c r="AB137" s="26" t="s">
        <v>438</v>
      </c>
      <c r="AC137" s="26">
        <v>28887</v>
      </c>
      <c r="AD137" s="26">
        <v>9960</v>
      </c>
      <c r="AE137" s="26" t="s">
        <v>10297</v>
      </c>
      <c r="AF137" s="26" t="s">
        <v>10299</v>
      </c>
      <c r="AG137" s="26" t="s">
        <v>16</v>
      </c>
    </row>
    <row r="138" spans="1:33" ht="26.4" x14ac:dyDescent="0.3">
      <c r="A138" s="26" t="s">
        <v>440</v>
      </c>
      <c r="B138" s="26" t="s">
        <v>10297</v>
      </c>
      <c r="C138" s="26" t="s">
        <v>70</v>
      </c>
      <c r="D138" s="26" t="s">
        <v>594</v>
      </c>
      <c r="E138" s="26" t="s">
        <v>592</v>
      </c>
      <c r="F138" s="26" t="s">
        <v>593</v>
      </c>
      <c r="G138" s="26" t="s">
        <v>124</v>
      </c>
      <c r="H138" s="26" t="s">
        <v>439</v>
      </c>
      <c r="I138" s="26" t="s">
        <v>8878</v>
      </c>
      <c r="J138" s="26" t="s">
        <v>8878</v>
      </c>
      <c r="K138" s="26" t="s">
        <v>8878</v>
      </c>
      <c r="L138" s="26" t="s">
        <v>8878</v>
      </c>
      <c r="M138" s="26" t="s">
        <v>10298</v>
      </c>
      <c r="N138" s="26" t="s">
        <v>142</v>
      </c>
      <c r="O138" s="26" t="s">
        <v>595</v>
      </c>
      <c r="P138" s="26"/>
      <c r="Q138" s="26"/>
      <c r="R138" s="26"/>
      <c r="S138" s="26" t="s">
        <v>10306</v>
      </c>
      <c r="T138" s="26"/>
      <c r="U138" s="26" t="s">
        <v>8878</v>
      </c>
      <c r="V138" s="26" t="s">
        <v>8878</v>
      </c>
      <c r="W138" s="26"/>
      <c r="X138" s="26"/>
      <c r="Y138" s="313">
        <v>45357.516273148147</v>
      </c>
      <c r="Z138" s="313">
        <v>45457.039178240739</v>
      </c>
      <c r="AA138" s="26"/>
      <c r="AB138" s="26" t="s">
        <v>438</v>
      </c>
      <c r="AC138" s="26">
        <v>28887</v>
      </c>
      <c r="AD138" s="26">
        <v>11750</v>
      </c>
      <c r="AE138" s="26" t="s">
        <v>10297</v>
      </c>
      <c r="AF138" s="26" t="s">
        <v>10299</v>
      </c>
      <c r="AG138" s="26" t="s">
        <v>16</v>
      </c>
    </row>
    <row r="139" spans="1:33" ht="26.4" x14ac:dyDescent="0.3">
      <c r="A139" s="26" t="s">
        <v>440</v>
      </c>
      <c r="B139" s="26" t="s">
        <v>10297</v>
      </c>
      <c r="C139" s="26" t="s">
        <v>70</v>
      </c>
      <c r="D139" s="26" t="s">
        <v>598</v>
      </c>
      <c r="E139" s="26" t="s">
        <v>596</v>
      </c>
      <c r="F139" s="26" t="s">
        <v>597</v>
      </c>
      <c r="G139" s="26" t="s">
        <v>124</v>
      </c>
      <c r="H139" s="26" t="s">
        <v>439</v>
      </c>
      <c r="I139" s="26" t="s">
        <v>8878</v>
      </c>
      <c r="J139" s="26" t="s">
        <v>8878</v>
      </c>
      <c r="K139" s="26" t="s">
        <v>8878</v>
      </c>
      <c r="L139" s="26" t="s">
        <v>8878</v>
      </c>
      <c r="M139" s="26" t="s">
        <v>10298</v>
      </c>
      <c r="N139" s="26" t="s">
        <v>142</v>
      </c>
      <c r="O139" s="26" t="s">
        <v>599</v>
      </c>
      <c r="P139" s="26"/>
      <c r="Q139" s="26"/>
      <c r="R139" s="26"/>
      <c r="S139" s="26" t="s">
        <v>10306</v>
      </c>
      <c r="T139" s="26"/>
      <c r="U139" s="26" t="s">
        <v>8878</v>
      </c>
      <c r="V139" s="26" t="s">
        <v>8878</v>
      </c>
      <c r="W139" s="26"/>
      <c r="X139" s="26"/>
      <c r="Y139" s="313">
        <v>45357.516273148147</v>
      </c>
      <c r="Z139" s="313">
        <v>45457.039178240739</v>
      </c>
      <c r="AA139" s="26"/>
      <c r="AB139" s="26" t="s">
        <v>438</v>
      </c>
      <c r="AC139" s="26">
        <v>28887</v>
      </c>
      <c r="AD139" s="26">
        <v>13790</v>
      </c>
      <c r="AE139" s="26" t="s">
        <v>10297</v>
      </c>
      <c r="AF139" s="26" t="s">
        <v>10299</v>
      </c>
      <c r="AG139" s="26" t="s">
        <v>16</v>
      </c>
    </row>
    <row r="140" spans="1:33" ht="26.4" x14ac:dyDescent="0.3">
      <c r="A140" s="26" t="s">
        <v>440</v>
      </c>
      <c r="B140" s="26" t="s">
        <v>10297</v>
      </c>
      <c r="C140" s="26" t="s">
        <v>70</v>
      </c>
      <c r="D140" s="26" t="s">
        <v>602</v>
      </c>
      <c r="E140" s="26" t="s">
        <v>600</v>
      </c>
      <c r="F140" s="26" t="s">
        <v>601</v>
      </c>
      <c r="G140" s="26" t="s">
        <v>124</v>
      </c>
      <c r="H140" s="26" t="s">
        <v>439</v>
      </c>
      <c r="I140" s="26" t="s">
        <v>8878</v>
      </c>
      <c r="J140" s="26" t="s">
        <v>8878</v>
      </c>
      <c r="K140" s="26" t="s">
        <v>8878</v>
      </c>
      <c r="L140" s="26" t="s">
        <v>8878</v>
      </c>
      <c r="M140" s="26" t="s">
        <v>10298</v>
      </c>
      <c r="N140" s="26" t="s">
        <v>142</v>
      </c>
      <c r="O140" s="26" t="s">
        <v>603</v>
      </c>
      <c r="P140" s="26"/>
      <c r="Q140" s="26"/>
      <c r="R140" s="26"/>
      <c r="S140" s="26" t="s">
        <v>10306</v>
      </c>
      <c r="T140" s="26"/>
      <c r="U140" s="26" t="s">
        <v>8878</v>
      </c>
      <c r="V140" s="26" t="s">
        <v>8878</v>
      </c>
      <c r="W140" s="26"/>
      <c r="X140" s="26"/>
      <c r="Y140" s="313">
        <v>45357.516273148147</v>
      </c>
      <c r="Z140" s="313">
        <v>45457.039178240739</v>
      </c>
      <c r="AA140" s="26"/>
      <c r="AB140" s="26" t="s">
        <v>438</v>
      </c>
      <c r="AC140" s="26">
        <v>28887</v>
      </c>
      <c r="AD140" s="26">
        <v>13010</v>
      </c>
      <c r="AE140" s="26" t="s">
        <v>10297</v>
      </c>
      <c r="AF140" s="26" t="s">
        <v>10299</v>
      </c>
      <c r="AG140" s="26" t="s">
        <v>16</v>
      </c>
    </row>
    <row r="141" spans="1:33" ht="26.4" x14ac:dyDescent="0.3">
      <c r="A141" s="26" t="s">
        <v>440</v>
      </c>
      <c r="B141" s="26" t="s">
        <v>10297</v>
      </c>
      <c r="C141" s="26" t="s">
        <v>70</v>
      </c>
      <c r="D141" s="26" t="s">
        <v>606</v>
      </c>
      <c r="E141" s="26" t="s">
        <v>604</v>
      </c>
      <c r="F141" s="26" t="s">
        <v>605</v>
      </c>
      <c r="G141" s="26" t="s">
        <v>124</v>
      </c>
      <c r="H141" s="26" t="s">
        <v>439</v>
      </c>
      <c r="I141" s="26" t="s">
        <v>8878</v>
      </c>
      <c r="J141" s="26" t="s">
        <v>8878</v>
      </c>
      <c r="K141" s="26" t="s">
        <v>8878</v>
      </c>
      <c r="L141" s="26" t="s">
        <v>8878</v>
      </c>
      <c r="M141" s="26" t="s">
        <v>10298</v>
      </c>
      <c r="N141" s="26" t="s">
        <v>142</v>
      </c>
      <c r="O141" s="26" t="s">
        <v>607</v>
      </c>
      <c r="P141" s="26"/>
      <c r="Q141" s="26"/>
      <c r="R141" s="26"/>
      <c r="S141" s="26" t="s">
        <v>10306</v>
      </c>
      <c r="T141" s="26"/>
      <c r="U141" s="26" t="s">
        <v>8878</v>
      </c>
      <c r="V141" s="26" t="s">
        <v>8878</v>
      </c>
      <c r="W141" s="26"/>
      <c r="X141" s="26"/>
      <c r="Y141" s="313">
        <v>45357.516273148147</v>
      </c>
      <c r="Z141" s="313">
        <v>45457.039178240739</v>
      </c>
      <c r="AA141" s="26"/>
      <c r="AB141" s="26" t="s">
        <v>438</v>
      </c>
      <c r="AC141" s="26">
        <v>28887</v>
      </c>
      <c r="AD141" s="26">
        <v>11970</v>
      </c>
      <c r="AE141" s="26" t="s">
        <v>10297</v>
      </c>
      <c r="AF141" s="26" t="s">
        <v>10299</v>
      </c>
      <c r="AG141" s="26" t="s">
        <v>16</v>
      </c>
    </row>
    <row r="142" spans="1:33" ht="26.4" x14ac:dyDescent="0.3">
      <c r="A142" s="26" t="s">
        <v>440</v>
      </c>
      <c r="B142" s="26" t="s">
        <v>10297</v>
      </c>
      <c r="C142" s="26" t="s">
        <v>70</v>
      </c>
      <c r="D142" s="26" t="s">
        <v>610</v>
      </c>
      <c r="E142" s="26" t="s">
        <v>608</v>
      </c>
      <c r="F142" s="26" t="s">
        <v>609</v>
      </c>
      <c r="G142" s="26" t="s">
        <v>124</v>
      </c>
      <c r="H142" s="26" t="s">
        <v>439</v>
      </c>
      <c r="I142" s="26" t="s">
        <v>8878</v>
      </c>
      <c r="J142" s="26" t="s">
        <v>8878</v>
      </c>
      <c r="K142" s="26" t="s">
        <v>8878</v>
      </c>
      <c r="L142" s="26" t="s">
        <v>8878</v>
      </c>
      <c r="M142" s="26" t="s">
        <v>10298</v>
      </c>
      <c r="N142" s="26" t="s">
        <v>142</v>
      </c>
      <c r="O142" s="26" t="s">
        <v>611</v>
      </c>
      <c r="P142" s="26"/>
      <c r="Q142" s="26"/>
      <c r="R142" s="26"/>
      <c r="S142" s="26" t="s">
        <v>10306</v>
      </c>
      <c r="T142" s="26"/>
      <c r="U142" s="26" t="s">
        <v>8878</v>
      </c>
      <c r="V142" s="26" t="s">
        <v>8878</v>
      </c>
      <c r="W142" s="26"/>
      <c r="X142" s="26"/>
      <c r="Y142" s="313">
        <v>45357.516273148147</v>
      </c>
      <c r="Z142" s="313">
        <v>45457.039178240739</v>
      </c>
      <c r="AA142" s="26"/>
      <c r="AB142" s="26" t="s">
        <v>438</v>
      </c>
      <c r="AC142" s="26">
        <v>28887</v>
      </c>
      <c r="AD142" s="26">
        <v>10010</v>
      </c>
      <c r="AE142" s="26" t="s">
        <v>10297</v>
      </c>
      <c r="AF142" s="26" t="s">
        <v>10299</v>
      </c>
      <c r="AG142" s="26" t="s">
        <v>16</v>
      </c>
    </row>
    <row r="143" spans="1:33" ht="26.4" x14ac:dyDescent="0.3">
      <c r="A143" s="26" t="s">
        <v>440</v>
      </c>
      <c r="B143" s="26" t="s">
        <v>10297</v>
      </c>
      <c r="C143" s="26" t="s">
        <v>70</v>
      </c>
      <c r="D143" s="26" t="s">
        <v>610</v>
      </c>
      <c r="E143" s="26" t="s">
        <v>612</v>
      </c>
      <c r="F143" s="26" t="s">
        <v>613</v>
      </c>
      <c r="G143" s="26" t="s">
        <v>124</v>
      </c>
      <c r="H143" s="26" t="s">
        <v>439</v>
      </c>
      <c r="I143" s="26" t="s">
        <v>8878</v>
      </c>
      <c r="J143" s="26" t="s">
        <v>8878</v>
      </c>
      <c r="K143" s="26" t="s">
        <v>8878</v>
      </c>
      <c r="L143" s="26" t="s">
        <v>8878</v>
      </c>
      <c r="M143" s="26" t="s">
        <v>10298</v>
      </c>
      <c r="N143" s="26" t="s">
        <v>142</v>
      </c>
      <c r="O143" s="26" t="s">
        <v>611</v>
      </c>
      <c r="P143" s="26"/>
      <c r="Q143" s="26"/>
      <c r="R143" s="26"/>
      <c r="S143" s="26" t="s">
        <v>10306</v>
      </c>
      <c r="T143" s="26"/>
      <c r="U143" s="26" t="s">
        <v>8878</v>
      </c>
      <c r="V143" s="26" t="s">
        <v>8878</v>
      </c>
      <c r="W143" s="26"/>
      <c r="X143" s="26"/>
      <c r="Y143" s="313">
        <v>45357.516273148147</v>
      </c>
      <c r="Z143" s="313">
        <v>45457.039178240739</v>
      </c>
      <c r="AA143" s="26"/>
      <c r="AB143" s="26" t="s">
        <v>438</v>
      </c>
      <c r="AC143" s="26">
        <v>28887</v>
      </c>
      <c r="AD143" s="26">
        <v>10020</v>
      </c>
      <c r="AE143" s="26" t="s">
        <v>10297</v>
      </c>
      <c r="AF143" s="26" t="s">
        <v>10299</v>
      </c>
      <c r="AG143" s="26" t="s">
        <v>16</v>
      </c>
    </row>
    <row r="144" spans="1:33" ht="26.4" x14ac:dyDescent="0.3">
      <c r="A144" s="26" t="s">
        <v>440</v>
      </c>
      <c r="B144" s="26" t="s">
        <v>10297</v>
      </c>
      <c r="C144" s="26" t="s">
        <v>70</v>
      </c>
      <c r="D144" s="26" t="s">
        <v>610</v>
      </c>
      <c r="E144" s="26" t="s">
        <v>614</v>
      </c>
      <c r="F144" s="26" t="s">
        <v>615</v>
      </c>
      <c r="G144" s="26" t="s">
        <v>124</v>
      </c>
      <c r="H144" s="26" t="s">
        <v>439</v>
      </c>
      <c r="I144" s="26" t="s">
        <v>8878</v>
      </c>
      <c r="J144" s="26" t="s">
        <v>8878</v>
      </c>
      <c r="K144" s="26" t="s">
        <v>8878</v>
      </c>
      <c r="L144" s="26" t="s">
        <v>8878</v>
      </c>
      <c r="M144" s="26" t="s">
        <v>10298</v>
      </c>
      <c r="N144" s="26" t="s">
        <v>142</v>
      </c>
      <c r="O144" s="26" t="s">
        <v>611</v>
      </c>
      <c r="P144" s="26"/>
      <c r="Q144" s="26"/>
      <c r="R144" s="26"/>
      <c r="S144" s="26" t="s">
        <v>10306</v>
      </c>
      <c r="T144" s="26"/>
      <c r="U144" s="26" t="s">
        <v>8878</v>
      </c>
      <c r="V144" s="26" t="s">
        <v>8878</v>
      </c>
      <c r="W144" s="26"/>
      <c r="X144" s="26"/>
      <c r="Y144" s="313">
        <v>45357.516273148147</v>
      </c>
      <c r="Z144" s="313">
        <v>45457.039178240739</v>
      </c>
      <c r="AA144" s="26"/>
      <c r="AB144" s="26" t="s">
        <v>438</v>
      </c>
      <c r="AC144" s="26">
        <v>28887</v>
      </c>
      <c r="AD144" s="26">
        <v>10030</v>
      </c>
      <c r="AE144" s="26" t="s">
        <v>10297</v>
      </c>
      <c r="AF144" s="26" t="s">
        <v>10299</v>
      </c>
      <c r="AG144" s="26" t="s">
        <v>16</v>
      </c>
    </row>
    <row r="145" spans="1:33" ht="132" x14ac:dyDescent="0.3">
      <c r="A145" s="26" t="s">
        <v>440</v>
      </c>
      <c r="B145" s="26" t="s">
        <v>10297</v>
      </c>
      <c r="C145" s="26" t="s">
        <v>70</v>
      </c>
      <c r="D145" s="26" t="s">
        <v>618</v>
      </c>
      <c r="E145" s="26" t="s">
        <v>616</v>
      </c>
      <c r="F145" s="26" t="s">
        <v>617</v>
      </c>
      <c r="G145" s="26" t="s">
        <v>124</v>
      </c>
      <c r="H145" s="26" t="s">
        <v>439</v>
      </c>
      <c r="I145" s="26" t="s">
        <v>8878</v>
      </c>
      <c r="J145" s="26" t="s">
        <v>8878</v>
      </c>
      <c r="K145" s="26" t="s">
        <v>8878</v>
      </c>
      <c r="L145" s="26" t="s">
        <v>8878</v>
      </c>
      <c r="M145" s="26" t="s">
        <v>10298</v>
      </c>
      <c r="N145" s="26" t="s">
        <v>154</v>
      </c>
      <c r="O145" s="26" t="s">
        <v>619</v>
      </c>
      <c r="P145" s="26"/>
      <c r="Q145" s="26"/>
      <c r="R145" s="26"/>
      <c r="S145" s="26" t="s">
        <v>10334</v>
      </c>
      <c r="T145" s="26"/>
      <c r="U145" s="26" t="s">
        <v>8878</v>
      </c>
      <c r="V145" s="26" t="s">
        <v>8878</v>
      </c>
      <c r="W145" s="26"/>
      <c r="X145" s="26"/>
      <c r="Y145" s="313">
        <v>45357.516273148147</v>
      </c>
      <c r="Z145" s="313">
        <v>45457.039178240739</v>
      </c>
      <c r="AA145" s="26"/>
      <c r="AB145" s="26" t="s">
        <v>438</v>
      </c>
      <c r="AC145" s="26">
        <v>28887</v>
      </c>
      <c r="AD145" s="26">
        <v>10040</v>
      </c>
      <c r="AE145" s="26" t="s">
        <v>10297</v>
      </c>
      <c r="AF145" s="26" t="s">
        <v>10299</v>
      </c>
      <c r="AG145" s="26" t="s">
        <v>16</v>
      </c>
    </row>
    <row r="146" spans="1:33" ht="39.6" x14ac:dyDescent="0.3">
      <c r="A146" s="26" t="s">
        <v>440</v>
      </c>
      <c r="B146" s="26" t="s">
        <v>10297</v>
      </c>
      <c r="C146" s="26" t="s">
        <v>70</v>
      </c>
      <c r="D146" s="26" t="s">
        <v>618</v>
      </c>
      <c r="E146" s="26" t="s">
        <v>620</v>
      </c>
      <c r="F146" s="26" t="s">
        <v>621</v>
      </c>
      <c r="G146" s="26" t="s">
        <v>124</v>
      </c>
      <c r="H146" s="26" t="s">
        <v>439</v>
      </c>
      <c r="I146" s="26" t="s">
        <v>8878</v>
      </c>
      <c r="J146" s="26" t="s">
        <v>8878</v>
      </c>
      <c r="K146" s="26" t="s">
        <v>8878</v>
      </c>
      <c r="L146" s="26" t="s">
        <v>8878</v>
      </c>
      <c r="M146" s="26" t="s">
        <v>10298</v>
      </c>
      <c r="N146" s="26" t="s">
        <v>154</v>
      </c>
      <c r="O146" s="26" t="s">
        <v>622</v>
      </c>
      <c r="P146" s="26"/>
      <c r="Q146" s="26"/>
      <c r="R146" s="26"/>
      <c r="S146" s="26" t="s">
        <v>10306</v>
      </c>
      <c r="T146" s="26"/>
      <c r="U146" s="26" t="s">
        <v>8878</v>
      </c>
      <c r="V146" s="26" t="s">
        <v>8878</v>
      </c>
      <c r="W146" s="26"/>
      <c r="X146" s="26"/>
      <c r="Y146" s="313">
        <v>45357.516273148147</v>
      </c>
      <c r="Z146" s="313">
        <v>45457.039178240739</v>
      </c>
      <c r="AA146" s="26"/>
      <c r="AB146" s="26" t="s">
        <v>438</v>
      </c>
      <c r="AC146" s="26">
        <v>28887</v>
      </c>
      <c r="AD146" s="26">
        <v>10050</v>
      </c>
      <c r="AE146" s="26" t="s">
        <v>10297</v>
      </c>
      <c r="AF146" s="26" t="s">
        <v>10299</v>
      </c>
      <c r="AG146" s="26" t="s">
        <v>16</v>
      </c>
    </row>
    <row r="147" spans="1:33" ht="105.6" x14ac:dyDescent="0.3">
      <c r="A147" s="26" t="s">
        <v>440</v>
      </c>
      <c r="B147" s="26" t="s">
        <v>10297</v>
      </c>
      <c r="C147" s="26" t="s">
        <v>70</v>
      </c>
      <c r="D147" s="26" t="s">
        <v>618</v>
      </c>
      <c r="E147" s="26" t="s">
        <v>623</v>
      </c>
      <c r="F147" s="26" t="s">
        <v>624</v>
      </c>
      <c r="G147" s="26" t="s">
        <v>124</v>
      </c>
      <c r="H147" s="26" t="s">
        <v>439</v>
      </c>
      <c r="I147" s="26" t="s">
        <v>8878</v>
      </c>
      <c r="J147" s="26" t="s">
        <v>8878</v>
      </c>
      <c r="K147" s="26" t="s">
        <v>8878</v>
      </c>
      <c r="L147" s="26" t="s">
        <v>8878</v>
      </c>
      <c r="M147" s="26" t="s">
        <v>10298</v>
      </c>
      <c r="N147" s="26" t="s">
        <v>8878</v>
      </c>
      <c r="O147" s="26" t="s">
        <v>8878</v>
      </c>
      <c r="P147" s="26"/>
      <c r="Q147" s="26"/>
      <c r="R147" s="26"/>
      <c r="S147" s="26" t="s">
        <v>10335</v>
      </c>
      <c r="T147" s="26"/>
      <c r="U147" s="26" t="s">
        <v>8878</v>
      </c>
      <c r="V147" s="26" t="s">
        <v>8878</v>
      </c>
      <c r="W147" s="26"/>
      <c r="X147" s="26"/>
      <c r="Y147" s="313">
        <v>45357.516273148147</v>
      </c>
      <c r="Z147" s="313">
        <v>45457.039178240739</v>
      </c>
      <c r="AA147" s="26"/>
      <c r="AB147" s="26" t="s">
        <v>438</v>
      </c>
      <c r="AC147" s="26">
        <v>28887</v>
      </c>
      <c r="AD147" s="26">
        <v>10060</v>
      </c>
      <c r="AE147" s="26" t="s">
        <v>10297</v>
      </c>
      <c r="AF147" s="26" t="s">
        <v>10299</v>
      </c>
      <c r="AG147" s="26" t="s">
        <v>16</v>
      </c>
    </row>
    <row r="148" spans="1:33" ht="26.4" x14ac:dyDescent="0.3">
      <c r="A148" s="26" t="s">
        <v>440</v>
      </c>
      <c r="B148" s="26" t="s">
        <v>10297</v>
      </c>
      <c r="C148" s="26" t="s">
        <v>70</v>
      </c>
      <c r="D148" s="26">
        <v>14</v>
      </c>
      <c r="E148" s="26" t="s">
        <v>625</v>
      </c>
      <c r="F148" s="26" t="s">
        <v>626</v>
      </c>
      <c r="G148" s="26" t="s">
        <v>124</v>
      </c>
      <c r="H148" s="26" t="s">
        <v>439</v>
      </c>
      <c r="I148" s="26" t="s">
        <v>8878</v>
      </c>
      <c r="J148" s="26" t="s">
        <v>8878</v>
      </c>
      <c r="K148" s="26" t="s">
        <v>8878</v>
      </c>
      <c r="L148" s="26" t="s">
        <v>8878</v>
      </c>
      <c r="M148" s="26" t="s">
        <v>10298</v>
      </c>
      <c r="N148" s="26" t="s">
        <v>154</v>
      </c>
      <c r="O148" s="26" t="s">
        <v>628</v>
      </c>
      <c r="P148" s="26"/>
      <c r="Q148" s="26"/>
      <c r="R148" s="26"/>
      <c r="S148" s="26" t="s">
        <v>10306</v>
      </c>
      <c r="T148" s="26"/>
      <c r="U148" s="26" t="s">
        <v>8878</v>
      </c>
      <c r="V148" s="26" t="s">
        <v>8878</v>
      </c>
      <c r="W148" s="26"/>
      <c r="X148" s="26"/>
      <c r="Y148" s="313">
        <v>45357.516273148147</v>
      </c>
      <c r="Z148" s="313">
        <v>45457.039178240739</v>
      </c>
      <c r="AA148" s="26"/>
      <c r="AB148" s="26" t="s">
        <v>438</v>
      </c>
      <c r="AC148" s="26">
        <v>28887</v>
      </c>
      <c r="AD148" s="26">
        <v>5000</v>
      </c>
      <c r="AE148" s="26" t="s">
        <v>10297</v>
      </c>
      <c r="AF148" s="26" t="s">
        <v>10299</v>
      </c>
      <c r="AG148" s="26" t="s">
        <v>16</v>
      </c>
    </row>
    <row r="149" spans="1:33" ht="26.4" x14ac:dyDescent="0.3">
      <c r="A149" s="26" t="s">
        <v>440</v>
      </c>
      <c r="B149" s="26" t="s">
        <v>10297</v>
      </c>
      <c r="C149" s="26" t="s">
        <v>70</v>
      </c>
      <c r="D149" s="26">
        <v>14</v>
      </c>
      <c r="E149" s="26" t="s">
        <v>629</v>
      </c>
      <c r="F149" s="26" t="s">
        <v>630</v>
      </c>
      <c r="G149" s="26" t="s">
        <v>124</v>
      </c>
      <c r="H149" s="26" t="s">
        <v>439</v>
      </c>
      <c r="I149" s="26" t="s">
        <v>8878</v>
      </c>
      <c r="J149" s="26" t="s">
        <v>8878</v>
      </c>
      <c r="K149" s="26" t="s">
        <v>8878</v>
      </c>
      <c r="L149" s="26" t="s">
        <v>8878</v>
      </c>
      <c r="M149" s="26" t="s">
        <v>10298</v>
      </c>
      <c r="N149" s="26" t="s">
        <v>142</v>
      </c>
      <c r="O149" s="26" t="s">
        <v>631</v>
      </c>
      <c r="P149" s="26"/>
      <c r="Q149" s="26"/>
      <c r="R149" s="26"/>
      <c r="S149" s="26" t="s">
        <v>10306</v>
      </c>
      <c r="T149" s="26"/>
      <c r="U149" s="26" t="s">
        <v>8878</v>
      </c>
      <c r="V149" s="26" t="s">
        <v>8878</v>
      </c>
      <c r="W149" s="26"/>
      <c r="X149" s="26"/>
      <c r="Y149" s="313">
        <v>45357.516273148147</v>
      </c>
      <c r="Z149" s="313">
        <v>45457.039178240739</v>
      </c>
      <c r="AA149" s="26"/>
      <c r="AB149" s="26" t="s">
        <v>438</v>
      </c>
      <c r="AC149" s="26">
        <v>28887</v>
      </c>
      <c r="AD149" s="26">
        <v>5010</v>
      </c>
      <c r="AE149" s="26" t="s">
        <v>10297</v>
      </c>
      <c r="AF149" s="26" t="s">
        <v>10299</v>
      </c>
      <c r="AG149" s="26" t="s">
        <v>16</v>
      </c>
    </row>
    <row r="150" spans="1:33" ht="26.4" x14ac:dyDescent="0.3">
      <c r="A150" s="26" t="s">
        <v>440</v>
      </c>
      <c r="B150" s="26" t="s">
        <v>10297</v>
      </c>
      <c r="C150" s="26" t="s">
        <v>70</v>
      </c>
      <c r="D150" s="26">
        <v>14</v>
      </c>
      <c r="E150" s="26" t="s">
        <v>632</v>
      </c>
      <c r="F150" s="26" t="s">
        <v>633</v>
      </c>
      <c r="G150" s="26" t="s">
        <v>124</v>
      </c>
      <c r="H150" s="26" t="s">
        <v>439</v>
      </c>
      <c r="I150" s="26" t="s">
        <v>8878</v>
      </c>
      <c r="J150" s="26" t="s">
        <v>8878</v>
      </c>
      <c r="K150" s="26" t="s">
        <v>8878</v>
      </c>
      <c r="L150" s="26" t="s">
        <v>8878</v>
      </c>
      <c r="M150" s="26" t="s">
        <v>10298</v>
      </c>
      <c r="N150" s="26" t="s">
        <v>142</v>
      </c>
      <c r="O150" s="26" t="s">
        <v>634</v>
      </c>
      <c r="P150" s="26"/>
      <c r="Q150" s="26"/>
      <c r="R150" s="26"/>
      <c r="S150" s="26" t="s">
        <v>10306</v>
      </c>
      <c r="T150" s="26"/>
      <c r="U150" s="26" t="s">
        <v>8878</v>
      </c>
      <c r="V150" s="26" t="s">
        <v>8878</v>
      </c>
      <c r="W150" s="26"/>
      <c r="X150" s="26"/>
      <c r="Y150" s="313">
        <v>45357.516273148147</v>
      </c>
      <c r="Z150" s="313">
        <v>45457.039178240739</v>
      </c>
      <c r="AA150" s="26"/>
      <c r="AB150" s="26" t="s">
        <v>438</v>
      </c>
      <c r="AC150" s="26">
        <v>28887</v>
      </c>
      <c r="AD150" s="26">
        <v>5020</v>
      </c>
      <c r="AE150" s="26" t="s">
        <v>10297</v>
      </c>
      <c r="AF150" s="26" t="s">
        <v>10299</v>
      </c>
      <c r="AG150" s="26" t="s">
        <v>16</v>
      </c>
    </row>
    <row r="151" spans="1:33" ht="26.4" x14ac:dyDescent="0.3">
      <c r="A151" s="26" t="s">
        <v>440</v>
      </c>
      <c r="B151" s="26" t="s">
        <v>10297</v>
      </c>
      <c r="C151" s="26" t="s">
        <v>70</v>
      </c>
      <c r="D151" s="26">
        <v>14</v>
      </c>
      <c r="E151" s="26" t="s">
        <v>635</v>
      </c>
      <c r="F151" s="26" t="s">
        <v>636</v>
      </c>
      <c r="G151" s="26" t="s">
        <v>124</v>
      </c>
      <c r="H151" s="26" t="s">
        <v>439</v>
      </c>
      <c r="I151" s="26" t="s">
        <v>8878</v>
      </c>
      <c r="J151" s="26" t="s">
        <v>8878</v>
      </c>
      <c r="K151" s="26" t="s">
        <v>8878</v>
      </c>
      <c r="L151" s="26" t="s">
        <v>8878</v>
      </c>
      <c r="M151" s="26" t="s">
        <v>10298</v>
      </c>
      <c r="N151" s="26" t="s">
        <v>142</v>
      </c>
      <c r="O151" s="26" t="s">
        <v>637</v>
      </c>
      <c r="P151" s="26"/>
      <c r="Q151" s="26"/>
      <c r="R151" s="26"/>
      <c r="S151" s="26" t="s">
        <v>10306</v>
      </c>
      <c r="T151" s="26"/>
      <c r="U151" s="26" t="s">
        <v>8878</v>
      </c>
      <c r="V151" s="26" t="s">
        <v>8878</v>
      </c>
      <c r="W151" s="26"/>
      <c r="X151" s="26"/>
      <c r="Y151" s="313">
        <v>45357.516273148147</v>
      </c>
      <c r="Z151" s="313">
        <v>45457.039178240739</v>
      </c>
      <c r="AA151" s="26"/>
      <c r="AB151" s="26" t="s">
        <v>438</v>
      </c>
      <c r="AC151" s="26">
        <v>28887</v>
      </c>
      <c r="AD151" s="26">
        <v>5030</v>
      </c>
      <c r="AE151" s="26" t="s">
        <v>10297</v>
      </c>
      <c r="AF151" s="26" t="s">
        <v>10299</v>
      </c>
      <c r="AG151" s="26" t="s">
        <v>16</v>
      </c>
    </row>
    <row r="152" spans="1:33" ht="26.4" x14ac:dyDescent="0.3">
      <c r="A152" s="26" t="s">
        <v>440</v>
      </c>
      <c r="B152" s="26" t="s">
        <v>10297</v>
      </c>
      <c r="C152" s="26" t="s">
        <v>70</v>
      </c>
      <c r="D152" s="26">
        <v>14</v>
      </c>
      <c r="E152" s="26" t="s">
        <v>638</v>
      </c>
      <c r="F152" s="26" t="s">
        <v>639</v>
      </c>
      <c r="G152" s="26" t="s">
        <v>124</v>
      </c>
      <c r="H152" s="26" t="s">
        <v>439</v>
      </c>
      <c r="I152" s="26" t="s">
        <v>8878</v>
      </c>
      <c r="J152" s="26" t="s">
        <v>8878</v>
      </c>
      <c r="K152" s="26" t="s">
        <v>8878</v>
      </c>
      <c r="L152" s="26" t="s">
        <v>8878</v>
      </c>
      <c r="M152" s="26" t="s">
        <v>10298</v>
      </c>
      <c r="N152" s="26" t="s">
        <v>142</v>
      </c>
      <c r="O152" s="26" t="s">
        <v>640</v>
      </c>
      <c r="P152" s="26"/>
      <c r="Q152" s="26"/>
      <c r="R152" s="26"/>
      <c r="S152" s="26" t="s">
        <v>10306</v>
      </c>
      <c r="T152" s="26"/>
      <c r="U152" s="26" t="s">
        <v>8878</v>
      </c>
      <c r="V152" s="26" t="s">
        <v>8878</v>
      </c>
      <c r="W152" s="26"/>
      <c r="X152" s="26"/>
      <c r="Y152" s="313">
        <v>45357.516273148147</v>
      </c>
      <c r="Z152" s="313">
        <v>45457.039178240739</v>
      </c>
      <c r="AA152" s="26"/>
      <c r="AB152" s="26" t="s">
        <v>438</v>
      </c>
      <c r="AC152" s="26">
        <v>28887</v>
      </c>
      <c r="AD152" s="26">
        <v>5040</v>
      </c>
      <c r="AE152" s="26" t="s">
        <v>10297</v>
      </c>
      <c r="AF152" s="26" t="s">
        <v>10299</v>
      </c>
      <c r="AG152" s="26" t="s">
        <v>16</v>
      </c>
    </row>
    <row r="153" spans="1:33" ht="26.4" x14ac:dyDescent="0.3">
      <c r="A153" s="26" t="s">
        <v>440</v>
      </c>
      <c r="B153" s="26" t="s">
        <v>10297</v>
      </c>
      <c r="C153" s="26" t="s">
        <v>70</v>
      </c>
      <c r="D153" s="26">
        <v>14</v>
      </c>
      <c r="E153" s="26" t="s">
        <v>641</v>
      </c>
      <c r="F153" s="26" t="s">
        <v>642</v>
      </c>
      <c r="G153" s="26" t="s">
        <v>124</v>
      </c>
      <c r="H153" s="26" t="s">
        <v>439</v>
      </c>
      <c r="I153" s="26" t="s">
        <v>8878</v>
      </c>
      <c r="J153" s="26" t="s">
        <v>8878</v>
      </c>
      <c r="K153" s="26" t="s">
        <v>8878</v>
      </c>
      <c r="L153" s="26" t="s">
        <v>8878</v>
      </c>
      <c r="M153" s="26" t="s">
        <v>10298</v>
      </c>
      <c r="N153" s="26" t="s">
        <v>142</v>
      </c>
      <c r="O153" s="26" t="s">
        <v>643</v>
      </c>
      <c r="P153" s="26"/>
      <c r="Q153" s="26"/>
      <c r="R153" s="26"/>
      <c r="S153" s="26" t="s">
        <v>10306</v>
      </c>
      <c r="T153" s="26"/>
      <c r="U153" s="26" t="s">
        <v>8878</v>
      </c>
      <c r="V153" s="26" t="s">
        <v>8878</v>
      </c>
      <c r="W153" s="26"/>
      <c r="X153" s="26"/>
      <c r="Y153" s="313">
        <v>45357.516273148147</v>
      </c>
      <c r="Z153" s="313">
        <v>45457.039178240739</v>
      </c>
      <c r="AA153" s="26"/>
      <c r="AB153" s="26" t="s">
        <v>438</v>
      </c>
      <c r="AC153" s="26">
        <v>28887</v>
      </c>
      <c r="AD153" s="26">
        <v>5050</v>
      </c>
      <c r="AE153" s="26" t="s">
        <v>10297</v>
      </c>
      <c r="AF153" s="26" t="s">
        <v>10299</v>
      </c>
      <c r="AG153" s="26" t="s">
        <v>16</v>
      </c>
    </row>
    <row r="154" spans="1:33" ht="26.4" x14ac:dyDescent="0.3">
      <c r="A154" s="26" t="s">
        <v>440</v>
      </c>
      <c r="B154" s="26" t="s">
        <v>10297</v>
      </c>
      <c r="C154" s="26" t="s">
        <v>70</v>
      </c>
      <c r="D154" s="26">
        <v>14</v>
      </c>
      <c r="E154" s="26" t="s">
        <v>644</v>
      </c>
      <c r="F154" s="26" t="s">
        <v>645</v>
      </c>
      <c r="G154" s="26" t="s">
        <v>124</v>
      </c>
      <c r="H154" s="26" t="s">
        <v>439</v>
      </c>
      <c r="I154" s="26" t="s">
        <v>8878</v>
      </c>
      <c r="J154" s="26" t="s">
        <v>8878</v>
      </c>
      <c r="K154" s="26" t="s">
        <v>8878</v>
      </c>
      <c r="L154" s="26" t="s">
        <v>8878</v>
      </c>
      <c r="M154" s="26" t="s">
        <v>10298</v>
      </c>
      <c r="N154" s="26" t="s">
        <v>142</v>
      </c>
      <c r="O154" s="26" t="s">
        <v>646</v>
      </c>
      <c r="P154" s="26"/>
      <c r="Q154" s="26"/>
      <c r="R154" s="26"/>
      <c r="S154" s="26" t="s">
        <v>10306</v>
      </c>
      <c r="T154" s="26"/>
      <c r="U154" s="26" t="s">
        <v>8878</v>
      </c>
      <c r="V154" s="26" t="s">
        <v>8878</v>
      </c>
      <c r="W154" s="26"/>
      <c r="X154" s="26"/>
      <c r="Y154" s="313">
        <v>45357.516273148147</v>
      </c>
      <c r="Z154" s="313">
        <v>45457.039178240739</v>
      </c>
      <c r="AA154" s="26"/>
      <c r="AB154" s="26" t="s">
        <v>438</v>
      </c>
      <c r="AC154" s="26">
        <v>28887</v>
      </c>
      <c r="AD154" s="26">
        <v>5060</v>
      </c>
      <c r="AE154" s="26" t="s">
        <v>10297</v>
      </c>
      <c r="AF154" s="26" t="s">
        <v>10299</v>
      </c>
      <c r="AG154" s="26" t="s">
        <v>16</v>
      </c>
    </row>
    <row r="155" spans="1:33" ht="26.4" x14ac:dyDescent="0.3">
      <c r="A155" s="26" t="s">
        <v>440</v>
      </c>
      <c r="B155" s="26" t="s">
        <v>10297</v>
      </c>
      <c r="C155" s="26" t="s">
        <v>70</v>
      </c>
      <c r="D155" s="26">
        <v>14</v>
      </c>
      <c r="E155" s="26" t="s">
        <v>647</v>
      </c>
      <c r="F155" s="26" t="s">
        <v>648</v>
      </c>
      <c r="G155" s="26" t="s">
        <v>124</v>
      </c>
      <c r="H155" s="26" t="s">
        <v>439</v>
      </c>
      <c r="I155" s="26" t="s">
        <v>8878</v>
      </c>
      <c r="J155" s="26" t="s">
        <v>8878</v>
      </c>
      <c r="K155" s="26" t="s">
        <v>8878</v>
      </c>
      <c r="L155" s="26" t="s">
        <v>8878</v>
      </c>
      <c r="M155" s="26" t="s">
        <v>10298</v>
      </c>
      <c r="N155" s="26" t="s">
        <v>649</v>
      </c>
      <c r="O155" s="26" t="s">
        <v>650</v>
      </c>
      <c r="P155" s="26"/>
      <c r="Q155" s="26"/>
      <c r="R155" s="26"/>
      <c r="S155" s="26" t="s">
        <v>10306</v>
      </c>
      <c r="T155" s="26"/>
      <c r="U155" s="26" t="s">
        <v>8878</v>
      </c>
      <c r="V155" s="26" t="s">
        <v>8878</v>
      </c>
      <c r="W155" s="26"/>
      <c r="X155" s="26"/>
      <c r="Y155" s="313">
        <v>45357.516273148147</v>
      </c>
      <c r="Z155" s="313">
        <v>45457.039178240739</v>
      </c>
      <c r="AA155" s="26"/>
      <c r="AB155" s="26" t="s">
        <v>438</v>
      </c>
      <c r="AC155" s="26">
        <v>28887</v>
      </c>
      <c r="AD155" s="26">
        <v>5070</v>
      </c>
      <c r="AE155" s="26" t="s">
        <v>10297</v>
      </c>
      <c r="AF155" s="26" t="s">
        <v>10299</v>
      </c>
      <c r="AG155" s="26" t="s">
        <v>16</v>
      </c>
    </row>
    <row r="156" spans="1:33" ht="26.4" x14ac:dyDescent="0.3">
      <c r="A156" s="26" t="s">
        <v>440</v>
      </c>
      <c r="B156" s="26" t="s">
        <v>10297</v>
      </c>
      <c r="C156" s="26" t="s">
        <v>70</v>
      </c>
      <c r="D156" s="26">
        <v>14</v>
      </c>
      <c r="E156" s="26" t="s">
        <v>651</v>
      </c>
      <c r="F156" s="26" t="s">
        <v>652</v>
      </c>
      <c r="G156" s="26" t="s">
        <v>124</v>
      </c>
      <c r="H156" s="26" t="s">
        <v>439</v>
      </c>
      <c r="I156" s="26" t="s">
        <v>8878</v>
      </c>
      <c r="J156" s="26" t="s">
        <v>8878</v>
      </c>
      <c r="K156" s="26" t="s">
        <v>8878</v>
      </c>
      <c r="L156" s="26" t="s">
        <v>8878</v>
      </c>
      <c r="M156" s="26" t="s">
        <v>10298</v>
      </c>
      <c r="N156" s="26" t="s">
        <v>649</v>
      </c>
      <c r="O156" s="26" t="s">
        <v>650</v>
      </c>
      <c r="P156" s="26"/>
      <c r="Q156" s="26"/>
      <c r="R156" s="26"/>
      <c r="S156" s="26" t="s">
        <v>10306</v>
      </c>
      <c r="T156" s="26"/>
      <c r="U156" s="26" t="s">
        <v>8878</v>
      </c>
      <c r="V156" s="26" t="s">
        <v>8878</v>
      </c>
      <c r="W156" s="26"/>
      <c r="X156" s="26"/>
      <c r="Y156" s="313">
        <v>45357.516273148147</v>
      </c>
      <c r="Z156" s="313">
        <v>45457.039178240739</v>
      </c>
      <c r="AA156" s="26"/>
      <c r="AB156" s="26" t="s">
        <v>438</v>
      </c>
      <c r="AC156" s="26">
        <v>28887</v>
      </c>
      <c r="AD156" s="26">
        <v>5080</v>
      </c>
      <c r="AE156" s="26" t="s">
        <v>10297</v>
      </c>
      <c r="AF156" s="26" t="s">
        <v>10299</v>
      </c>
      <c r="AG156" s="26" t="s">
        <v>16</v>
      </c>
    </row>
    <row r="157" spans="1:33" ht="26.4" x14ac:dyDescent="0.3">
      <c r="A157" s="26" t="s">
        <v>440</v>
      </c>
      <c r="B157" s="26" t="s">
        <v>10297</v>
      </c>
      <c r="C157" s="26" t="s">
        <v>70</v>
      </c>
      <c r="D157" s="26">
        <v>14</v>
      </c>
      <c r="E157" s="26" t="s">
        <v>653</v>
      </c>
      <c r="F157" s="26" t="s">
        <v>654</v>
      </c>
      <c r="G157" s="26" t="s">
        <v>124</v>
      </c>
      <c r="H157" s="26" t="s">
        <v>439</v>
      </c>
      <c r="I157" s="26" t="s">
        <v>8878</v>
      </c>
      <c r="J157" s="26" t="s">
        <v>8878</v>
      </c>
      <c r="K157" s="26" t="s">
        <v>8878</v>
      </c>
      <c r="L157" s="26" t="s">
        <v>8878</v>
      </c>
      <c r="M157" s="26" t="s">
        <v>10298</v>
      </c>
      <c r="N157" s="26" t="s">
        <v>142</v>
      </c>
      <c r="O157" s="26" t="s">
        <v>655</v>
      </c>
      <c r="P157" s="26"/>
      <c r="Q157" s="26"/>
      <c r="R157" s="26"/>
      <c r="S157" s="26" t="s">
        <v>10306</v>
      </c>
      <c r="T157" s="26"/>
      <c r="U157" s="26" t="s">
        <v>8878</v>
      </c>
      <c r="V157" s="26" t="s">
        <v>8878</v>
      </c>
      <c r="W157" s="26"/>
      <c r="X157" s="26"/>
      <c r="Y157" s="313">
        <v>45357.516273148147</v>
      </c>
      <c r="Z157" s="313">
        <v>45457.039178240739</v>
      </c>
      <c r="AA157" s="26"/>
      <c r="AB157" s="26" t="s">
        <v>438</v>
      </c>
      <c r="AC157" s="26">
        <v>28887</v>
      </c>
      <c r="AD157" s="26">
        <v>5090</v>
      </c>
      <c r="AE157" s="26" t="s">
        <v>10297</v>
      </c>
      <c r="AF157" s="26" t="s">
        <v>10299</v>
      </c>
      <c r="AG157" s="26" t="s">
        <v>16</v>
      </c>
    </row>
    <row r="158" spans="1:33" ht="26.4" x14ac:dyDescent="0.3">
      <c r="A158" s="26" t="s">
        <v>440</v>
      </c>
      <c r="B158" s="26" t="s">
        <v>10297</v>
      </c>
      <c r="C158" s="26" t="s">
        <v>70</v>
      </c>
      <c r="D158" s="26">
        <v>14</v>
      </c>
      <c r="E158" s="26" t="s">
        <v>656</v>
      </c>
      <c r="F158" s="26" t="s">
        <v>657</v>
      </c>
      <c r="G158" s="26" t="s">
        <v>124</v>
      </c>
      <c r="H158" s="26" t="s">
        <v>439</v>
      </c>
      <c r="I158" s="26" t="s">
        <v>8878</v>
      </c>
      <c r="J158" s="26" t="s">
        <v>8878</v>
      </c>
      <c r="K158" s="26" t="s">
        <v>8878</v>
      </c>
      <c r="L158" s="26" t="s">
        <v>8878</v>
      </c>
      <c r="M158" s="26" t="s">
        <v>10298</v>
      </c>
      <c r="N158" s="26" t="s">
        <v>142</v>
      </c>
      <c r="O158" s="26" t="s">
        <v>655</v>
      </c>
      <c r="P158" s="26"/>
      <c r="Q158" s="26"/>
      <c r="R158" s="26"/>
      <c r="S158" s="26" t="s">
        <v>10306</v>
      </c>
      <c r="T158" s="26"/>
      <c r="U158" s="26" t="s">
        <v>8878</v>
      </c>
      <c r="V158" s="26" t="s">
        <v>8878</v>
      </c>
      <c r="W158" s="26"/>
      <c r="X158" s="26"/>
      <c r="Y158" s="313">
        <v>45357.516273148147</v>
      </c>
      <c r="Z158" s="313">
        <v>45457.039178240739</v>
      </c>
      <c r="AA158" s="26"/>
      <c r="AB158" s="26" t="s">
        <v>438</v>
      </c>
      <c r="AC158" s="26">
        <v>28887</v>
      </c>
      <c r="AD158" s="26">
        <v>5100</v>
      </c>
      <c r="AE158" s="26" t="s">
        <v>10297</v>
      </c>
      <c r="AF158" s="26" t="s">
        <v>10299</v>
      </c>
      <c r="AG158" s="26" t="s">
        <v>16</v>
      </c>
    </row>
    <row r="159" spans="1:33" ht="26.4" x14ac:dyDescent="0.3">
      <c r="A159" s="26" t="s">
        <v>440</v>
      </c>
      <c r="B159" s="26" t="s">
        <v>10297</v>
      </c>
      <c r="C159" s="26" t="s">
        <v>70</v>
      </c>
      <c r="D159" s="26">
        <v>14</v>
      </c>
      <c r="E159" s="26" t="s">
        <v>658</v>
      </c>
      <c r="F159" s="26" t="s">
        <v>659</v>
      </c>
      <c r="G159" s="26" t="s">
        <v>124</v>
      </c>
      <c r="H159" s="26" t="s">
        <v>439</v>
      </c>
      <c r="I159" s="26" t="s">
        <v>8878</v>
      </c>
      <c r="J159" s="26" t="s">
        <v>8878</v>
      </c>
      <c r="K159" s="26" t="s">
        <v>8878</v>
      </c>
      <c r="L159" s="26" t="s">
        <v>8878</v>
      </c>
      <c r="M159" s="26" t="s">
        <v>10298</v>
      </c>
      <c r="N159" s="26" t="s">
        <v>142</v>
      </c>
      <c r="O159" s="26" t="s">
        <v>655</v>
      </c>
      <c r="P159" s="26"/>
      <c r="Q159" s="26"/>
      <c r="R159" s="26"/>
      <c r="S159" s="26" t="s">
        <v>10306</v>
      </c>
      <c r="T159" s="26"/>
      <c r="U159" s="26" t="s">
        <v>8878</v>
      </c>
      <c r="V159" s="26" t="s">
        <v>8878</v>
      </c>
      <c r="W159" s="26"/>
      <c r="X159" s="26"/>
      <c r="Y159" s="313">
        <v>45357.516273148147</v>
      </c>
      <c r="Z159" s="313">
        <v>45457.039178240739</v>
      </c>
      <c r="AA159" s="26"/>
      <c r="AB159" s="26" t="s">
        <v>438</v>
      </c>
      <c r="AC159" s="26">
        <v>28887</v>
      </c>
      <c r="AD159" s="26">
        <v>5110</v>
      </c>
      <c r="AE159" s="26" t="s">
        <v>10297</v>
      </c>
      <c r="AF159" s="26" t="s">
        <v>10299</v>
      </c>
      <c r="AG159" s="26" t="s">
        <v>16</v>
      </c>
    </row>
    <row r="160" spans="1:33" ht="26.4" x14ac:dyDescent="0.3">
      <c r="A160" s="26" t="s">
        <v>440</v>
      </c>
      <c r="B160" s="26" t="s">
        <v>10297</v>
      </c>
      <c r="C160" s="26" t="s">
        <v>70</v>
      </c>
      <c r="D160" s="26">
        <v>14</v>
      </c>
      <c r="E160" s="26" t="s">
        <v>660</v>
      </c>
      <c r="F160" s="26" t="s">
        <v>661</v>
      </c>
      <c r="G160" s="26" t="s">
        <v>124</v>
      </c>
      <c r="H160" s="26" t="s">
        <v>439</v>
      </c>
      <c r="I160" s="26" t="s">
        <v>8878</v>
      </c>
      <c r="J160" s="26" t="s">
        <v>8878</v>
      </c>
      <c r="K160" s="26" t="s">
        <v>8878</v>
      </c>
      <c r="L160" s="26" t="s">
        <v>8878</v>
      </c>
      <c r="M160" s="26" t="s">
        <v>10298</v>
      </c>
      <c r="N160" s="26" t="s">
        <v>142</v>
      </c>
      <c r="O160" s="26" t="s">
        <v>655</v>
      </c>
      <c r="P160" s="26"/>
      <c r="Q160" s="26"/>
      <c r="R160" s="26"/>
      <c r="S160" s="26" t="s">
        <v>10306</v>
      </c>
      <c r="T160" s="26"/>
      <c r="U160" s="26" t="s">
        <v>8878</v>
      </c>
      <c r="V160" s="26" t="s">
        <v>8878</v>
      </c>
      <c r="W160" s="26"/>
      <c r="X160" s="26"/>
      <c r="Y160" s="313">
        <v>45357.516273148147</v>
      </c>
      <c r="Z160" s="313">
        <v>45457.039178240739</v>
      </c>
      <c r="AA160" s="26"/>
      <c r="AB160" s="26" t="s">
        <v>438</v>
      </c>
      <c r="AC160" s="26">
        <v>28887</v>
      </c>
      <c r="AD160" s="26">
        <v>5120</v>
      </c>
      <c r="AE160" s="26" t="s">
        <v>10297</v>
      </c>
      <c r="AF160" s="26" t="s">
        <v>10299</v>
      </c>
      <c r="AG160" s="26" t="s">
        <v>16</v>
      </c>
    </row>
    <row r="161" spans="1:33" ht="26.4" x14ac:dyDescent="0.3">
      <c r="A161" s="26" t="s">
        <v>440</v>
      </c>
      <c r="B161" s="26" t="s">
        <v>10297</v>
      </c>
      <c r="C161" s="26" t="s">
        <v>70</v>
      </c>
      <c r="D161" s="26">
        <v>14</v>
      </c>
      <c r="E161" s="26" t="s">
        <v>662</v>
      </c>
      <c r="F161" s="26" t="s">
        <v>663</v>
      </c>
      <c r="G161" s="26" t="s">
        <v>124</v>
      </c>
      <c r="H161" s="26" t="s">
        <v>439</v>
      </c>
      <c r="I161" s="26" t="s">
        <v>8878</v>
      </c>
      <c r="J161" s="26" t="s">
        <v>8878</v>
      </c>
      <c r="K161" s="26" t="s">
        <v>8878</v>
      </c>
      <c r="L161" s="26" t="s">
        <v>8878</v>
      </c>
      <c r="M161" s="26" t="s">
        <v>10298</v>
      </c>
      <c r="N161" s="26" t="s">
        <v>142</v>
      </c>
      <c r="O161" s="26" t="s">
        <v>655</v>
      </c>
      <c r="P161" s="26"/>
      <c r="Q161" s="26"/>
      <c r="R161" s="26"/>
      <c r="S161" s="26" t="s">
        <v>10306</v>
      </c>
      <c r="T161" s="26"/>
      <c r="U161" s="26" t="s">
        <v>8878</v>
      </c>
      <c r="V161" s="26" t="s">
        <v>8878</v>
      </c>
      <c r="W161" s="26"/>
      <c r="X161" s="26"/>
      <c r="Y161" s="313">
        <v>45357.516273148147</v>
      </c>
      <c r="Z161" s="313">
        <v>45457.039178240739</v>
      </c>
      <c r="AA161" s="26"/>
      <c r="AB161" s="26" t="s">
        <v>438</v>
      </c>
      <c r="AC161" s="26">
        <v>28887</v>
      </c>
      <c r="AD161" s="26">
        <v>5130</v>
      </c>
      <c r="AE161" s="26" t="s">
        <v>10297</v>
      </c>
      <c r="AF161" s="26" t="s">
        <v>10299</v>
      </c>
      <c r="AG161" s="26" t="s">
        <v>16</v>
      </c>
    </row>
    <row r="162" spans="1:33" ht="26.4" x14ac:dyDescent="0.3">
      <c r="A162" s="26" t="s">
        <v>440</v>
      </c>
      <c r="B162" s="26" t="s">
        <v>10297</v>
      </c>
      <c r="C162" s="26" t="s">
        <v>70</v>
      </c>
      <c r="D162" s="26">
        <v>14</v>
      </c>
      <c r="E162" s="26" t="s">
        <v>664</v>
      </c>
      <c r="F162" s="26" t="s">
        <v>665</v>
      </c>
      <c r="G162" s="26" t="s">
        <v>124</v>
      </c>
      <c r="H162" s="26" t="s">
        <v>439</v>
      </c>
      <c r="I162" s="26" t="s">
        <v>8878</v>
      </c>
      <c r="J162" s="26" t="s">
        <v>8878</v>
      </c>
      <c r="K162" s="26" t="s">
        <v>8878</v>
      </c>
      <c r="L162" s="26" t="s">
        <v>8878</v>
      </c>
      <c r="M162" s="26" t="s">
        <v>10298</v>
      </c>
      <c r="N162" s="26" t="s">
        <v>142</v>
      </c>
      <c r="O162" s="26" t="s">
        <v>655</v>
      </c>
      <c r="P162" s="26"/>
      <c r="Q162" s="26"/>
      <c r="R162" s="26"/>
      <c r="S162" s="26" t="s">
        <v>10306</v>
      </c>
      <c r="T162" s="26"/>
      <c r="U162" s="26" t="s">
        <v>8878</v>
      </c>
      <c r="V162" s="26" t="s">
        <v>8878</v>
      </c>
      <c r="W162" s="26"/>
      <c r="X162" s="26"/>
      <c r="Y162" s="313">
        <v>45357.516273148147</v>
      </c>
      <c r="Z162" s="313">
        <v>45457.039178240739</v>
      </c>
      <c r="AA162" s="26"/>
      <c r="AB162" s="26" t="s">
        <v>438</v>
      </c>
      <c r="AC162" s="26">
        <v>28887</v>
      </c>
      <c r="AD162" s="26">
        <v>5140</v>
      </c>
      <c r="AE162" s="26" t="s">
        <v>10297</v>
      </c>
      <c r="AF162" s="26" t="s">
        <v>10299</v>
      </c>
      <c r="AG162" s="26" t="s">
        <v>16</v>
      </c>
    </row>
    <row r="163" spans="1:33" ht="26.4" x14ac:dyDescent="0.3">
      <c r="A163" s="26" t="s">
        <v>440</v>
      </c>
      <c r="B163" s="26" t="s">
        <v>10297</v>
      </c>
      <c r="C163" s="26" t="s">
        <v>70</v>
      </c>
      <c r="D163" s="26">
        <v>14</v>
      </c>
      <c r="E163" s="26" t="s">
        <v>666</v>
      </c>
      <c r="F163" s="26" t="s">
        <v>667</v>
      </c>
      <c r="G163" s="26" t="s">
        <v>124</v>
      </c>
      <c r="H163" s="26" t="s">
        <v>439</v>
      </c>
      <c r="I163" s="26" t="s">
        <v>8878</v>
      </c>
      <c r="J163" s="26" t="s">
        <v>8878</v>
      </c>
      <c r="K163" s="26" t="s">
        <v>8878</v>
      </c>
      <c r="L163" s="26" t="s">
        <v>8878</v>
      </c>
      <c r="M163" s="26" t="s">
        <v>10298</v>
      </c>
      <c r="N163" s="26" t="s">
        <v>142</v>
      </c>
      <c r="O163" s="26" t="s">
        <v>655</v>
      </c>
      <c r="P163" s="26"/>
      <c r="Q163" s="26"/>
      <c r="R163" s="26"/>
      <c r="S163" s="26" t="s">
        <v>10306</v>
      </c>
      <c r="T163" s="26"/>
      <c r="U163" s="26" t="s">
        <v>8878</v>
      </c>
      <c r="V163" s="26" t="s">
        <v>8878</v>
      </c>
      <c r="W163" s="26"/>
      <c r="X163" s="26"/>
      <c r="Y163" s="313">
        <v>45357.516273148147</v>
      </c>
      <c r="Z163" s="313">
        <v>45457.039178240739</v>
      </c>
      <c r="AA163" s="26"/>
      <c r="AB163" s="26" t="s">
        <v>438</v>
      </c>
      <c r="AC163" s="26">
        <v>28887</v>
      </c>
      <c r="AD163" s="26">
        <v>5150</v>
      </c>
      <c r="AE163" s="26" t="s">
        <v>10297</v>
      </c>
      <c r="AF163" s="26" t="s">
        <v>10299</v>
      </c>
      <c r="AG163" s="26" t="s">
        <v>16</v>
      </c>
    </row>
    <row r="164" spans="1:33" ht="26.4" x14ac:dyDescent="0.3">
      <c r="A164" s="26" t="s">
        <v>440</v>
      </c>
      <c r="B164" s="26" t="s">
        <v>10297</v>
      </c>
      <c r="C164" s="26" t="s">
        <v>70</v>
      </c>
      <c r="D164" s="26">
        <v>14</v>
      </c>
      <c r="E164" s="26" t="s">
        <v>668</v>
      </c>
      <c r="F164" s="26" t="s">
        <v>669</v>
      </c>
      <c r="G164" s="26" t="s">
        <v>124</v>
      </c>
      <c r="H164" s="26" t="s">
        <v>439</v>
      </c>
      <c r="I164" s="26" t="s">
        <v>8878</v>
      </c>
      <c r="J164" s="26" t="s">
        <v>8878</v>
      </c>
      <c r="K164" s="26" t="s">
        <v>8878</v>
      </c>
      <c r="L164" s="26" t="s">
        <v>8878</v>
      </c>
      <c r="M164" s="26" t="s">
        <v>10298</v>
      </c>
      <c r="N164" s="26" t="s">
        <v>142</v>
      </c>
      <c r="O164" s="26" t="s">
        <v>655</v>
      </c>
      <c r="P164" s="26"/>
      <c r="Q164" s="26"/>
      <c r="R164" s="26"/>
      <c r="S164" s="26" t="s">
        <v>10306</v>
      </c>
      <c r="T164" s="26"/>
      <c r="U164" s="26" t="s">
        <v>8878</v>
      </c>
      <c r="V164" s="26" t="s">
        <v>8878</v>
      </c>
      <c r="W164" s="26"/>
      <c r="X164" s="26"/>
      <c r="Y164" s="313">
        <v>45357.516273148147</v>
      </c>
      <c r="Z164" s="313">
        <v>45457.039178240739</v>
      </c>
      <c r="AA164" s="26"/>
      <c r="AB164" s="26" t="s">
        <v>438</v>
      </c>
      <c r="AC164" s="26">
        <v>28887</v>
      </c>
      <c r="AD164" s="26">
        <v>5160</v>
      </c>
      <c r="AE164" s="26" t="s">
        <v>10297</v>
      </c>
      <c r="AF164" s="26" t="s">
        <v>10299</v>
      </c>
      <c r="AG164" s="26" t="s">
        <v>16</v>
      </c>
    </row>
    <row r="165" spans="1:33" ht="26.4" x14ac:dyDescent="0.3">
      <c r="A165" s="26" t="s">
        <v>440</v>
      </c>
      <c r="B165" s="26" t="s">
        <v>10297</v>
      </c>
      <c r="C165" s="26" t="s">
        <v>70</v>
      </c>
      <c r="D165" s="26">
        <v>14</v>
      </c>
      <c r="E165" s="26" t="s">
        <v>670</v>
      </c>
      <c r="F165" s="26" t="s">
        <v>671</v>
      </c>
      <c r="G165" s="26" t="s">
        <v>124</v>
      </c>
      <c r="H165" s="26" t="s">
        <v>439</v>
      </c>
      <c r="I165" s="26" t="s">
        <v>8878</v>
      </c>
      <c r="J165" s="26" t="s">
        <v>8878</v>
      </c>
      <c r="K165" s="26" t="s">
        <v>8878</v>
      </c>
      <c r="L165" s="26" t="s">
        <v>8878</v>
      </c>
      <c r="M165" s="26" t="s">
        <v>10298</v>
      </c>
      <c r="N165" s="26" t="s">
        <v>142</v>
      </c>
      <c r="O165" s="26" t="s">
        <v>672</v>
      </c>
      <c r="P165" s="26"/>
      <c r="Q165" s="26"/>
      <c r="R165" s="26"/>
      <c r="S165" s="26" t="s">
        <v>10306</v>
      </c>
      <c r="T165" s="26"/>
      <c r="U165" s="26" t="s">
        <v>8878</v>
      </c>
      <c r="V165" s="26" t="s">
        <v>8878</v>
      </c>
      <c r="W165" s="26"/>
      <c r="X165" s="26"/>
      <c r="Y165" s="313">
        <v>45357.516273148147</v>
      </c>
      <c r="Z165" s="313">
        <v>45457.039178240739</v>
      </c>
      <c r="AA165" s="26"/>
      <c r="AB165" s="26" t="s">
        <v>438</v>
      </c>
      <c r="AC165" s="26">
        <v>28887</v>
      </c>
      <c r="AD165" s="26">
        <v>5170</v>
      </c>
      <c r="AE165" s="26" t="s">
        <v>10297</v>
      </c>
      <c r="AF165" s="26" t="s">
        <v>10299</v>
      </c>
      <c r="AG165" s="26" t="s">
        <v>16</v>
      </c>
    </row>
    <row r="166" spans="1:33" ht="26.4" x14ac:dyDescent="0.3">
      <c r="A166" s="26" t="s">
        <v>440</v>
      </c>
      <c r="B166" s="26" t="s">
        <v>10297</v>
      </c>
      <c r="C166" s="26" t="s">
        <v>70</v>
      </c>
      <c r="D166" s="26">
        <v>14</v>
      </c>
      <c r="E166" s="26" t="s">
        <v>673</v>
      </c>
      <c r="F166" s="26" t="s">
        <v>674</v>
      </c>
      <c r="G166" s="26" t="s">
        <v>124</v>
      </c>
      <c r="H166" s="26" t="s">
        <v>439</v>
      </c>
      <c r="I166" s="26" t="s">
        <v>8878</v>
      </c>
      <c r="J166" s="26" t="s">
        <v>8878</v>
      </c>
      <c r="K166" s="26" t="s">
        <v>8878</v>
      </c>
      <c r="L166" s="26" t="s">
        <v>8878</v>
      </c>
      <c r="M166" s="26" t="s">
        <v>10298</v>
      </c>
      <c r="N166" s="26" t="s">
        <v>142</v>
      </c>
      <c r="O166" s="26" t="s">
        <v>672</v>
      </c>
      <c r="P166" s="26"/>
      <c r="Q166" s="26"/>
      <c r="R166" s="26"/>
      <c r="S166" s="26" t="s">
        <v>10306</v>
      </c>
      <c r="T166" s="26"/>
      <c r="U166" s="26" t="s">
        <v>8878</v>
      </c>
      <c r="V166" s="26" t="s">
        <v>8878</v>
      </c>
      <c r="W166" s="26"/>
      <c r="X166" s="26"/>
      <c r="Y166" s="313">
        <v>45357.516273148147</v>
      </c>
      <c r="Z166" s="313">
        <v>45457.039178240739</v>
      </c>
      <c r="AA166" s="26"/>
      <c r="AB166" s="26" t="s">
        <v>438</v>
      </c>
      <c r="AC166" s="26">
        <v>28887</v>
      </c>
      <c r="AD166" s="26">
        <v>5180</v>
      </c>
      <c r="AE166" s="26" t="s">
        <v>10297</v>
      </c>
      <c r="AF166" s="26" t="s">
        <v>10299</v>
      </c>
      <c r="AG166" s="26" t="s">
        <v>16</v>
      </c>
    </row>
    <row r="167" spans="1:33" ht="26.4" x14ac:dyDescent="0.3">
      <c r="A167" s="26" t="s">
        <v>440</v>
      </c>
      <c r="B167" s="26" t="s">
        <v>10297</v>
      </c>
      <c r="C167" s="26" t="s">
        <v>70</v>
      </c>
      <c r="D167" s="26">
        <v>14</v>
      </c>
      <c r="E167" s="26" t="s">
        <v>675</v>
      </c>
      <c r="F167" s="26" t="s">
        <v>676</v>
      </c>
      <c r="G167" s="26" t="s">
        <v>124</v>
      </c>
      <c r="H167" s="26" t="s">
        <v>439</v>
      </c>
      <c r="I167" s="26" t="s">
        <v>8878</v>
      </c>
      <c r="J167" s="26" t="s">
        <v>8878</v>
      </c>
      <c r="K167" s="26" t="s">
        <v>8878</v>
      </c>
      <c r="L167" s="26" t="s">
        <v>8878</v>
      </c>
      <c r="M167" s="26" t="s">
        <v>10298</v>
      </c>
      <c r="N167" s="26" t="s">
        <v>142</v>
      </c>
      <c r="O167" s="26" t="s">
        <v>672</v>
      </c>
      <c r="P167" s="26"/>
      <c r="Q167" s="26"/>
      <c r="R167" s="26"/>
      <c r="S167" s="26" t="s">
        <v>10306</v>
      </c>
      <c r="T167" s="26"/>
      <c r="U167" s="26" t="s">
        <v>8878</v>
      </c>
      <c r="V167" s="26" t="s">
        <v>8878</v>
      </c>
      <c r="W167" s="26"/>
      <c r="X167" s="26"/>
      <c r="Y167" s="313">
        <v>45357.516273148147</v>
      </c>
      <c r="Z167" s="313">
        <v>45457.039178240739</v>
      </c>
      <c r="AA167" s="26"/>
      <c r="AB167" s="26" t="s">
        <v>438</v>
      </c>
      <c r="AC167" s="26">
        <v>28887</v>
      </c>
      <c r="AD167" s="26">
        <v>5190</v>
      </c>
      <c r="AE167" s="26" t="s">
        <v>10297</v>
      </c>
      <c r="AF167" s="26" t="s">
        <v>10299</v>
      </c>
      <c r="AG167" s="26" t="s">
        <v>16</v>
      </c>
    </row>
    <row r="168" spans="1:33" ht="26.4" x14ac:dyDescent="0.3">
      <c r="A168" s="26" t="s">
        <v>440</v>
      </c>
      <c r="B168" s="26" t="s">
        <v>10297</v>
      </c>
      <c r="C168" s="26" t="s">
        <v>70</v>
      </c>
      <c r="D168" s="26">
        <v>14</v>
      </c>
      <c r="E168" s="26" t="s">
        <v>677</v>
      </c>
      <c r="F168" s="26" t="s">
        <v>678</v>
      </c>
      <c r="G168" s="26" t="s">
        <v>124</v>
      </c>
      <c r="H168" s="26" t="s">
        <v>439</v>
      </c>
      <c r="I168" s="26" t="s">
        <v>8878</v>
      </c>
      <c r="J168" s="26" t="s">
        <v>8878</v>
      </c>
      <c r="K168" s="26" t="s">
        <v>8878</v>
      </c>
      <c r="L168" s="26" t="s">
        <v>8878</v>
      </c>
      <c r="M168" s="26" t="s">
        <v>10298</v>
      </c>
      <c r="N168" s="26" t="s">
        <v>142</v>
      </c>
      <c r="O168" s="26" t="s">
        <v>672</v>
      </c>
      <c r="P168" s="26"/>
      <c r="Q168" s="26"/>
      <c r="R168" s="26"/>
      <c r="S168" s="26" t="s">
        <v>10306</v>
      </c>
      <c r="T168" s="26"/>
      <c r="U168" s="26" t="s">
        <v>8878</v>
      </c>
      <c r="V168" s="26" t="s">
        <v>8878</v>
      </c>
      <c r="W168" s="26"/>
      <c r="X168" s="26"/>
      <c r="Y168" s="313">
        <v>45357.516273148147</v>
      </c>
      <c r="Z168" s="313">
        <v>45457.039178240739</v>
      </c>
      <c r="AA168" s="26"/>
      <c r="AB168" s="26" t="s">
        <v>438</v>
      </c>
      <c r="AC168" s="26">
        <v>28887</v>
      </c>
      <c r="AD168" s="26">
        <v>5200</v>
      </c>
      <c r="AE168" s="26" t="s">
        <v>10297</v>
      </c>
      <c r="AF168" s="26" t="s">
        <v>10299</v>
      </c>
      <c r="AG168" s="26" t="s">
        <v>16</v>
      </c>
    </row>
    <row r="169" spans="1:33" ht="26.4" x14ac:dyDescent="0.3">
      <c r="A169" s="26" t="s">
        <v>440</v>
      </c>
      <c r="B169" s="26" t="s">
        <v>10297</v>
      </c>
      <c r="C169" s="26" t="s">
        <v>70</v>
      </c>
      <c r="D169" s="26">
        <v>14</v>
      </c>
      <c r="E169" s="26" t="s">
        <v>679</v>
      </c>
      <c r="F169" s="26" t="s">
        <v>680</v>
      </c>
      <c r="G169" s="26" t="s">
        <v>124</v>
      </c>
      <c r="H169" s="26" t="s">
        <v>439</v>
      </c>
      <c r="I169" s="26" t="s">
        <v>8878</v>
      </c>
      <c r="J169" s="26" t="s">
        <v>8878</v>
      </c>
      <c r="K169" s="26" t="s">
        <v>8878</v>
      </c>
      <c r="L169" s="26" t="s">
        <v>8878</v>
      </c>
      <c r="M169" s="26" t="s">
        <v>10298</v>
      </c>
      <c r="N169" s="26" t="s">
        <v>142</v>
      </c>
      <c r="O169" s="26" t="s">
        <v>681</v>
      </c>
      <c r="P169" s="26"/>
      <c r="Q169" s="26"/>
      <c r="R169" s="26"/>
      <c r="S169" s="26" t="s">
        <v>10306</v>
      </c>
      <c r="T169" s="26"/>
      <c r="U169" s="26" t="s">
        <v>8878</v>
      </c>
      <c r="V169" s="26" t="s">
        <v>8878</v>
      </c>
      <c r="W169" s="26"/>
      <c r="X169" s="26"/>
      <c r="Y169" s="313">
        <v>45357.516273148147</v>
      </c>
      <c r="Z169" s="313">
        <v>45457.039178240739</v>
      </c>
      <c r="AA169" s="26"/>
      <c r="AB169" s="26" t="s">
        <v>438</v>
      </c>
      <c r="AC169" s="26">
        <v>28887</v>
      </c>
      <c r="AD169" s="26">
        <v>5210</v>
      </c>
      <c r="AE169" s="26" t="s">
        <v>10297</v>
      </c>
      <c r="AF169" s="26" t="s">
        <v>10299</v>
      </c>
      <c r="AG169" s="26" t="s">
        <v>16</v>
      </c>
    </row>
    <row r="170" spans="1:33" ht="26.4" x14ac:dyDescent="0.3">
      <c r="A170" s="26" t="s">
        <v>440</v>
      </c>
      <c r="B170" s="26" t="s">
        <v>10297</v>
      </c>
      <c r="C170" s="26" t="s">
        <v>70</v>
      </c>
      <c r="D170" s="26">
        <v>14</v>
      </c>
      <c r="E170" s="26" t="s">
        <v>682</v>
      </c>
      <c r="F170" s="26" t="s">
        <v>683</v>
      </c>
      <c r="G170" s="26" t="s">
        <v>124</v>
      </c>
      <c r="H170" s="26" t="s">
        <v>439</v>
      </c>
      <c r="I170" s="26" t="s">
        <v>8878</v>
      </c>
      <c r="J170" s="26" t="s">
        <v>8878</v>
      </c>
      <c r="K170" s="26" t="s">
        <v>8878</v>
      </c>
      <c r="L170" s="26" t="s">
        <v>8878</v>
      </c>
      <c r="M170" s="26" t="s">
        <v>10298</v>
      </c>
      <c r="N170" s="26" t="s">
        <v>142</v>
      </c>
      <c r="O170" s="26" t="s">
        <v>681</v>
      </c>
      <c r="P170" s="26"/>
      <c r="Q170" s="26"/>
      <c r="R170" s="26"/>
      <c r="S170" s="26" t="s">
        <v>10306</v>
      </c>
      <c r="T170" s="26"/>
      <c r="U170" s="26" t="s">
        <v>8878</v>
      </c>
      <c r="V170" s="26" t="s">
        <v>8878</v>
      </c>
      <c r="W170" s="26"/>
      <c r="X170" s="26"/>
      <c r="Y170" s="313">
        <v>45357.516273148147</v>
      </c>
      <c r="Z170" s="313">
        <v>45457.039178240739</v>
      </c>
      <c r="AA170" s="26"/>
      <c r="AB170" s="26" t="s">
        <v>438</v>
      </c>
      <c r="AC170" s="26">
        <v>28887</v>
      </c>
      <c r="AD170" s="26">
        <v>5220</v>
      </c>
      <c r="AE170" s="26" t="s">
        <v>10297</v>
      </c>
      <c r="AF170" s="26" t="s">
        <v>10299</v>
      </c>
      <c r="AG170" s="26" t="s">
        <v>16</v>
      </c>
    </row>
    <row r="171" spans="1:33" ht="26.4" x14ac:dyDescent="0.3">
      <c r="A171" s="26" t="s">
        <v>440</v>
      </c>
      <c r="B171" s="26" t="s">
        <v>10297</v>
      </c>
      <c r="C171" s="26" t="s">
        <v>70</v>
      </c>
      <c r="D171" s="26">
        <v>14</v>
      </c>
      <c r="E171" s="26" t="s">
        <v>684</v>
      </c>
      <c r="F171" s="26" t="s">
        <v>685</v>
      </c>
      <c r="G171" s="26" t="s">
        <v>124</v>
      </c>
      <c r="H171" s="26" t="s">
        <v>439</v>
      </c>
      <c r="I171" s="26" t="s">
        <v>8878</v>
      </c>
      <c r="J171" s="26" t="s">
        <v>8878</v>
      </c>
      <c r="K171" s="26" t="s">
        <v>8878</v>
      </c>
      <c r="L171" s="26" t="s">
        <v>8878</v>
      </c>
      <c r="M171" s="26" t="s">
        <v>10298</v>
      </c>
      <c r="N171" s="26" t="s">
        <v>142</v>
      </c>
      <c r="O171" s="26" t="s">
        <v>681</v>
      </c>
      <c r="P171" s="26"/>
      <c r="Q171" s="26"/>
      <c r="R171" s="26"/>
      <c r="S171" s="26" t="s">
        <v>10306</v>
      </c>
      <c r="T171" s="26"/>
      <c r="U171" s="26" t="s">
        <v>8878</v>
      </c>
      <c r="V171" s="26" t="s">
        <v>8878</v>
      </c>
      <c r="W171" s="26"/>
      <c r="X171" s="26"/>
      <c r="Y171" s="313">
        <v>45357.516273148147</v>
      </c>
      <c r="Z171" s="313">
        <v>45457.039178240739</v>
      </c>
      <c r="AA171" s="26"/>
      <c r="AB171" s="26" t="s">
        <v>438</v>
      </c>
      <c r="AC171" s="26">
        <v>28887</v>
      </c>
      <c r="AD171" s="26">
        <v>5230</v>
      </c>
      <c r="AE171" s="26" t="s">
        <v>10297</v>
      </c>
      <c r="AF171" s="26" t="s">
        <v>10299</v>
      </c>
      <c r="AG171" s="26" t="s">
        <v>16</v>
      </c>
    </row>
    <row r="172" spans="1:33" ht="26.4" x14ac:dyDescent="0.3">
      <c r="A172" s="26" t="s">
        <v>440</v>
      </c>
      <c r="B172" s="26" t="s">
        <v>10297</v>
      </c>
      <c r="C172" s="26" t="s">
        <v>70</v>
      </c>
      <c r="D172" s="26">
        <v>14</v>
      </c>
      <c r="E172" s="26" t="s">
        <v>686</v>
      </c>
      <c r="F172" s="26" t="s">
        <v>687</v>
      </c>
      <c r="G172" s="26" t="s">
        <v>124</v>
      </c>
      <c r="H172" s="26" t="s">
        <v>439</v>
      </c>
      <c r="I172" s="26" t="s">
        <v>8878</v>
      </c>
      <c r="J172" s="26" t="s">
        <v>8878</v>
      </c>
      <c r="K172" s="26" t="s">
        <v>8878</v>
      </c>
      <c r="L172" s="26" t="s">
        <v>8878</v>
      </c>
      <c r="M172" s="26" t="s">
        <v>10298</v>
      </c>
      <c r="N172" s="26" t="s">
        <v>142</v>
      </c>
      <c r="O172" s="26" t="s">
        <v>681</v>
      </c>
      <c r="P172" s="26"/>
      <c r="Q172" s="26"/>
      <c r="R172" s="26"/>
      <c r="S172" s="26" t="s">
        <v>10306</v>
      </c>
      <c r="T172" s="26"/>
      <c r="U172" s="26" t="s">
        <v>8878</v>
      </c>
      <c r="V172" s="26" t="s">
        <v>8878</v>
      </c>
      <c r="W172" s="26"/>
      <c r="X172" s="26"/>
      <c r="Y172" s="313">
        <v>45357.516273148147</v>
      </c>
      <c r="Z172" s="313">
        <v>45457.039178240739</v>
      </c>
      <c r="AA172" s="26"/>
      <c r="AB172" s="26" t="s">
        <v>438</v>
      </c>
      <c r="AC172" s="26">
        <v>28887</v>
      </c>
      <c r="AD172" s="26">
        <v>5240</v>
      </c>
      <c r="AE172" s="26" t="s">
        <v>10297</v>
      </c>
      <c r="AF172" s="26" t="s">
        <v>10299</v>
      </c>
      <c r="AG172" s="26" t="s">
        <v>16</v>
      </c>
    </row>
    <row r="173" spans="1:33" ht="26.4" x14ac:dyDescent="0.3">
      <c r="A173" s="26" t="s">
        <v>440</v>
      </c>
      <c r="B173" s="26" t="s">
        <v>10297</v>
      </c>
      <c r="C173" s="26" t="s">
        <v>70</v>
      </c>
      <c r="D173" s="26">
        <v>14</v>
      </c>
      <c r="E173" s="26" t="s">
        <v>688</v>
      </c>
      <c r="F173" s="26" t="s">
        <v>689</v>
      </c>
      <c r="G173" s="26" t="s">
        <v>124</v>
      </c>
      <c r="H173" s="26" t="s">
        <v>439</v>
      </c>
      <c r="I173" s="26" t="s">
        <v>8878</v>
      </c>
      <c r="J173" s="26" t="s">
        <v>8878</v>
      </c>
      <c r="K173" s="26" t="s">
        <v>8878</v>
      </c>
      <c r="L173" s="26" t="s">
        <v>8878</v>
      </c>
      <c r="M173" s="26" t="s">
        <v>10298</v>
      </c>
      <c r="N173" s="26" t="s">
        <v>142</v>
      </c>
      <c r="O173" s="26" t="s">
        <v>681</v>
      </c>
      <c r="P173" s="26"/>
      <c r="Q173" s="26"/>
      <c r="R173" s="26"/>
      <c r="S173" s="26" t="s">
        <v>10306</v>
      </c>
      <c r="T173" s="26"/>
      <c r="U173" s="26" t="s">
        <v>8878</v>
      </c>
      <c r="V173" s="26" t="s">
        <v>8878</v>
      </c>
      <c r="W173" s="26"/>
      <c r="X173" s="26"/>
      <c r="Y173" s="313">
        <v>45357.516273148147</v>
      </c>
      <c r="Z173" s="313">
        <v>45457.039178240739</v>
      </c>
      <c r="AA173" s="26"/>
      <c r="AB173" s="26" t="s">
        <v>438</v>
      </c>
      <c r="AC173" s="26">
        <v>28887</v>
      </c>
      <c r="AD173" s="26">
        <v>5250</v>
      </c>
      <c r="AE173" s="26" t="s">
        <v>10297</v>
      </c>
      <c r="AF173" s="26" t="s">
        <v>10299</v>
      </c>
      <c r="AG173" s="26" t="s">
        <v>16</v>
      </c>
    </row>
    <row r="174" spans="1:33" ht="26.4" x14ac:dyDescent="0.3">
      <c r="A174" s="26" t="s">
        <v>440</v>
      </c>
      <c r="B174" s="26" t="s">
        <v>10297</v>
      </c>
      <c r="C174" s="26" t="s">
        <v>70</v>
      </c>
      <c r="D174" s="26">
        <v>14</v>
      </c>
      <c r="E174" s="26" t="s">
        <v>690</v>
      </c>
      <c r="F174" s="26" t="s">
        <v>691</v>
      </c>
      <c r="G174" s="26" t="s">
        <v>124</v>
      </c>
      <c r="H174" s="26" t="s">
        <v>439</v>
      </c>
      <c r="I174" s="26" t="s">
        <v>8878</v>
      </c>
      <c r="J174" s="26" t="s">
        <v>8878</v>
      </c>
      <c r="K174" s="26" t="s">
        <v>8878</v>
      </c>
      <c r="L174" s="26" t="s">
        <v>8878</v>
      </c>
      <c r="M174" s="26" t="s">
        <v>10298</v>
      </c>
      <c r="N174" s="26" t="s">
        <v>142</v>
      </c>
      <c r="O174" s="26" t="s">
        <v>681</v>
      </c>
      <c r="P174" s="26"/>
      <c r="Q174" s="26"/>
      <c r="R174" s="26"/>
      <c r="S174" s="26" t="s">
        <v>10306</v>
      </c>
      <c r="T174" s="26"/>
      <c r="U174" s="26" t="s">
        <v>8878</v>
      </c>
      <c r="V174" s="26" t="s">
        <v>8878</v>
      </c>
      <c r="W174" s="26"/>
      <c r="X174" s="26"/>
      <c r="Y174" s="313">
        <v>45357.516273148147</v>
      </c>
      <c r="Z174" s="313">
        <v>45457.039178240739</v>
      </c>
      <c r="AA174" s="26"/>
      <c r="AB174" s="26" t="s">
        <v>438</v>
      </c>
      <c r="AC174" s="26">
        <v>28887</v>
      </c>
      <c r="AD174" s="26">
        <v>5260</v>
      </c>
      <c r="AE174" s="26" t="s">
        <v>10297</v>
      </c>
      <c r="AF174" s="26" t="s">
        <v>10299</v>
      </c>
      <c r="AG174" s="26" t="s">
        <v>16</v>
      </c>
    </row>
    <row r="175" spans="1:33" ht="26.4" x14ac:dyDescent="0.3">
      <c r="A175" s="26" t="s">
        <v>440</v>
      </c>
      <c r="B175" s="26" t="s">
        <v>10297</v>
      </c>
      <c r="C175" s="26" t="s">
        <v>70</v>
      </c>
      <c r="D175" s="26">
        <v>14</v>
      </c>
      <c r="E175" s="26" t="s">
        <v>692</v>
      </c>
      <c r="F175" s="26" t="s">
        <v>693</v>
      </c>
      <c r="G175" s="26" t="s">
        <v>124</v>
      </c>
      <c r="H175" s="26" t="s">
        <v>439</v>
      </c>
      <c r="I175" s="26" t="s">
        <v>8878</v>
      </c>
      <c r="J175" s="26" t="s">
        <v>8878</v>
      </c>
      <c r="K175" s="26" t="s">
        <v>8878</v>
      </c>
      <c r="L175" s="26" t="s">
        <v>8878</v>
      </c>
      <c r="M175" s="26" t="s">
        <v>10298</v>
      </c>
      <c r="N175" s="26" t="s">
        <v>142</v>
      </c>
      <c r="O175" s="26" t="s">
        <v>681</v>
      </c>
      <c r="P175" s="26"/>
      <c r="Q175" s="26"/>
      <c r="R175" s="26"/>
      <c r="S175" s="26" t="s">
        <v>10306</v>
      </c>
      <c r="T175" s="26"/>
      <c r="U175" s="26" t="s">
        <v>8878</v>
      </c>
      <c r="V175" s="26" t="s">
        <v>8878</v>
      </c>
      <c r="W175" s="26"/>
      <c r="X175" s="26"/>
      <c r="Y175" s="313">
        <v>45357.516273148147</v>
      </c>
      <c r="Z175" s="313">
        <v>45457.039178240739</v>
      </c>
      <c r="AA175" s="26"/>
      <c r="AB175" s="26" t="s">
        <v>438</v>
      </c>
      <c r="AC175" s="26">
        <v>28887</v>
      </c>
      <c r="AD175" s="26">
        <v>5270</v>
      </c>
      <c r="AE175" s="26" t="s">
        <v>10297</v>
      </c>
      <c r="AF175" s="26" t="s">
        <v>10299</v>
      </c>
      <c r="AG175" s="26" t="s">
        <v>16</v>
      </c>
    </row>
    <row r="176" spans="1:33" ht="26.4" x14ac:dyDescent="0.3">
      <c r="A176" s="26" t="s">
        <v>440</v>
      </c>
      <c r="B176" s="26" t="s">
        <v>10297</v>
      </c>
      <c r="C176" s="26" t="s">
        <v>70</v>
      </c>
      <c r="D176" s="26">
        <v>14</v>
      </c>
      <c r="E176" s="26" t="s">
        <v>694</v>
      </c>
      <c r="F176" s="26" t="s">
        <v>695</v>
      </c>
      <c r="G176" s="26" t="s">
        <v>124</v>
      </c>
      <c r="H176" s="26" t="s">
        <v>439</v>
      </c>
      <c r="I176" s="26" t="s">
        <v>8878</v>
      </c>
      <c r="J176" s="26" t="s">
        <v>8878</v>
      </c>
      <c r="K176" s="26" t="s">
        <v>8878</v>
      </c>
      <c r="L176" s="26" t="s">
        <v>8878</v>
      </c>
      <c r="M176" s="26" t="s">
        <v>10298</v>
      </c>
      <c r="N176" s="26" t="s">
        <v>142</v>
      </c>
      <c r="O176" s="26" t="s">
        <v>681</v>
      </c>
      <c r="P176" s="26"/>
      <c r="Q176" s="26"/>
      <c r="R176" s="26"/>
      <c r="S176" s="26" t="s">
        <v>10306</v>
      </c>
      <c r="T176" s="26"/>
      <c r="U176" s="26" t="s">
        <v>8878</v>
      </c>
      <c r="V176" s="26" t="s">
        <v>8878</v>
      </c>
      <c r="W176" s="26"/>
      <c r="X176" s="26"/>
      <c r="Y176" s="313">
        <v>45357.516273148147</v>
      </c>
      <c r="Z176" s="313">
        <v>45457.039178240739</v>
      </c>
      <c r="AA176" s="26"/>
      <c r="AB176" s="26" t="s">
        <v>438</v>
      </c>
      <c r="AC176" s="26">
        <v>28887</v>
      </c>
      <c r="AD176" s="26">
        <v>5280</v>
      </c>
      <c r="AE176" s="26" t="s">
        <v>10297</v>
      </c>
      <c r="AF176" s="26" t="s">
        <v>10299</v>
      </c>
      <c r="AG176" s="26" t="s">
        <v>16</v>
      </c>
    </row>
    <row r="177" spans="1:33" ht="26.4" x14ac:dyDescent="0.3">
      <c r="A177" s="26" t="s">
        <v>326</v>
      </c>
      <c r="B177" s="26" t="s">
        <v>10297</v>
      </c>
      <c r="C177" s="26" t="s">
        <v>19</v>
      </c>
      <c r="D177" s="26" t="s">
        <v>298</v>
      </c>
      <c r="E177" s="26" t="s">
        <v>696</v>
      </c>
      <c r="F177" s="26" t="s">
        <v>697</v>
      </c>
      <c r="G177" s="26" t="s">
        <v>319</v>
      </c>
      <c r="H177" s="26" t="s">
        <v>274</v>
      </c>
      <c r="I177" s="26" t="s">
        <v>8878</v>
      </c>
      <c r="J177" s="26" t="s">
        <v>8878</v>
      </c>
      <c r="K177" s="26" t="s">
        <v>8878</v>
      </c>
      <c r="L177" s="26" t="s">
        <v>8878</v>
      </c>
      <c r="M177" s="26" t="s">
        <v>10298</v>
      </c>
      <c r="N177" s="26" t="s">
        <v>162</v>
      </c>
      <c r="O177" s="26" t="s">
        <v>299</v>
      </c>
      <c r="P177" s="26" t="s">
        <v>698</v>
      </c>
      <c r="Q177" s="26"/>
      <c r="R177" s="26"/>
      <c r="S177" s="26"/>
      <c r="T177" s="26"/>
      <c r="U177" s="26" t="s">
        <v>8878</v>
      </c>
      <c r="V177" s="26" t="s">
        <v>8878</v>
      </c>
      <c r="W177" s="26"/>
      <c r="X177" s="26"/>
      <c r="Y177" s="313">
        <v>45357.519062500003</v>
      </c>
      <c r="Z177" s="313">
        <v>45453.818518518521</v>
      </c>
      <c r="AA177" s="26"/>
      <c r="AB177" s="26" t="s">
        <v>314</v>
      </c>
      <c r="AC177" s="26">
        <v>21633</v>
      </c>
      <c r="AD177" s="26">
        <v>15360</v>
      </c>
      <c r="AE177" s="26" t="s">
        <v>10297</v>
      </c>
      <c r="AF177" s="26" t="s">
        <v>10299</v>
      </c>
      <c r="AG177" s="26" t="s">
        <v>16</v>
      </c>
    </row>
    <row r="178" spans="1:33" ht="26.4" x14ac:dyDescent="0.3">
      <c r="A178" s="26"/>
      <c r="B178" s="26" t="s">
        <v>10297</v>
      </c>
      <c r="C178" s="26" t="s">
        <v>34</v>
      </c>
      <c r="D178" s="26" t="s">
        <v>298</v>
      </c>
      <c r="E178" s="26" t="s">
        <v>699</v>
      </c>
      <c r="F178" s="26" t="s">
        <v>700</v>
      </c>
      <c r="G178" s="26" t="s">
        <v>319</v>
      </c>
      <c r="H178" s="26" t="s">
        <v>37</v>
      </c>
      <c r="I178" s="26" t="s">
        <v>8878</v>
      </c>
      <c r="J178" s="26" t="s">
        <v>8878</v>
      </c>
      <c r="K178" s="26" t="s">
        <v>8878</v>
      </c>
      <c r="L178" s="26" t="s">
        <v>8878</v>
      </c>
      <c r="M178" s="26" t="s">
        <v>10298</v>
      </c>
      <c r="N178" s="26" t="s">
        <v>162</v>
      </c>
      <c r="O178" s="26" t="s">
        <v>299</v>
      </c>
      <c r="P178" s="26"/>
      <c r="Q178" s="26"/>
      <c r="R178" s="26"/>
      <c r="S178" s="26"/>
      <c r="T178" s="26"/>
      <c r="U178" s="26" t="s">
        <v>8878</v>
      </c>
      <c r="V178" s="26" t="s">
        <v>8878</v>
      </c>
      <c r="W178" s="26"/>
      <c r="X178" s="26"/>
      <c r="Y178" s="313">
        <v>45357.591874999998</v>
      </c>
      <c r="Z178" s="313">
        <v>45453.818518518521</v>
      </c>
      <c r="AA178" s="26"/>
      <c r="AB178" s="26" t="s">
        <v>314</v>
      </c>
      <c r="AC178" s="26">
        <v>21633</v>
      </c>
      <c r="AD178" s="26">
        <v>1000</v>
      </c>
      <c r="AE178" s="26" t="s">
        <v>10297</v>
      </c>
      <c r="AF178" s="26" t="s">
        <v>10299</v>
      </c>
      <c r="AG178" s="26" t="s">
        <v>701</v>
      </c>
    </row>
    <row r="179" spans="1:33" ht="26.4" x14ac:dyDescent="0.3">
      <c r="A179" s="26"/>
      <c r="B179" s="26" t="s">
        <v>10297</v>
      </c>
      <c r="C179" s="26" t="s">
        <v>34</v>
      </c>
      <c r="D179" s="26" t="s">
        <v>379</v>
      </c>
      <c r="E179" s="26" t="s">
        <v>702</v>
      </c>
      <c r="F179" s="26" t="s">
        <v>703</v>
      </c>
      <c r="G179" s="26" t="s">
        <v>704</v>
      </c>
      <c r="H179" s="26" t="s">
        <v>37</v>
      </c>
      <c r="I179" s="26" t="s">
        <v>8878</v>
      </c>
      <c r="J179" s="26" t="s">
        <v>8878</v>
      </c>
      <c r="K179" s="26" t="s">
        <v>8878</v>
      </c>
      <c r="L179" s="26" t="s">
        <v>8878</v>
      </c>
      <c r="M179" s="26" t="s">
        <v>10298</v>
      </c>
      <c r="N179" s="26" t="s">
        <v>162</v>
      </c>
      <c r="O179" s="26" t="s">
        <v>380</v>
      </c>
      <c r="P179" s="26"/>
      <c r="Q179" s="26"/>
      <c r="R179" s="26"/>
      <c r="S179" s="26"/>
      <c r="T179" s="26"/>
      <c r="U179" s="26" t="s">
        <v>8878</v>
      </c>
      <c r="V179" s="26" t="s">
        <v>8878</v>
      </c>
      <c r="W179" s="26"/>
      <c r="X179" s="26"/>
      <c r="Y179" s="313">
        <v>45357.610682870371</v>
      </c>
      <c r="Z179" s="313">
        <v>45452.962569444448</v>
      </c>
      <c r="AA179" s="26"/>
      <c r="AB179" s="26" t="s">
        <v>705</v>
      </c>
      <c r="AC179" s="26">
        <v>103652</v>
      </c>
      <c r="AD179" s="26">
        <v>2010</v>
      </c>
      <c r="AE179" s="26" t="s">
        <v>10297</v>
      </c>
      <c r="AF179" s="26" t="s">
        <v>10299</v>
      </c>
      <c r="AG179" s="26" t="s">
        <v>378</v>
      </c>
    </row>
    <row r="180" spans="1:33" ht="26.4" x14ac:dyDescent="0.3">
      <c r="A180" s="26"/>
      <c r="B180" s="26" t="s">
        <v>10297</v>
      </c>
      <c r="C180" s="26" t="s">
        <v>34</v>
      </c>
      <c r="D180" s="26" t="s">
        <v>708</v>
      </c>
      <c r="E180" s="26" t="s">
        <v>706</v>
      </c>
      <c r="F180" s="26" t="s">
        <v>707</v>
      </c>
      <c r="G180" s="26" t="s">
        <v>704</v>
      </c>
      <c r="H180" s="26" t="s">
        <v>244</v>
      </c>
      <c r="I180" s="26" t="s">
        <v>8878</v>
      </c>
      <c r="J180" s="26" t="s">
        <v>8878</v>
      </c>
      <c r="K180" s="26" t="s">
        <v>8878</v>
      </c>
      <c r="L180" s="26" t="s">
        <v>8878</v>
      </c>
      <c r="M180" s="26" t="s">
        <v>10298</v>
      </c>
      <c r="N180" s="26" t="s">
        <v>162</v>
      </c>
      <c r="O180" s="26" t="s">
        <v>709</v>
      </c>
      <c r="P180" s="26"/>
      <c r="Q180" s="26"/>
      <c r="R180" s="26" t="s">
        <v>10336</v>
      </c>
      <c r="S180" s="26"/>
      <c r="T180" s="26"/>
      <c r="U180" s="26" t="s">
        <v>8878</v>
      </c>
      <c r="V180" s="26" t="s">
        <v>8878</v>
      </c>
      <c r="W180" s="26"/>
      <c r="X180" s="26"/>
      <c r="Y180" s="313">
        <v>45357.610682870371</v>
      </c>
      <c r="Z180" s="313">
        <v>45452.962569444448</v>
      </c>
      <c r="AA180" s="26"/>
      <c r="AB180" s="26" t="s">
        <v>705</v>
      </c>
      <c r="AC180" s="26">
        <v>103652</v>
      </c>
      <c r="AD180" s="26">
        <v>10390</v>
      </c>
      <c r="AE180" s="26" t="s">
        <v>10297</v>
      </c>
      <c r="AF180" s="26" t="s">
        <v>10299</v>
      </c>
      <c r="AG180" s="26"/>
    </row>
    <row r="181" spans="1:33" ht="26.4" x14ac:dyDescent="0.3">
      <c r="A181" s="26"/>
      <c r="B181" s="26" t="s">
        <v>10297</v>
      </c>
      <c r="C181" s="26" t="s">
        <v>34</v>
      </c>
      <c r="D181" s="26" t="s">
        <v>298</v>
      </c>
      <c r="E181" s="26" t="s">
        <v>710</v>
      </c>
      <c r="F181" s="26" t="s">
        <v>711</v>
      </c>
      <c r="G181" s="26" t="s">
        <v>704</v>
      </c>
      <c r="H181" s="26" t="s">
        <v>37</v>
      </c>
      <c r="I181" s="26" t="s">
        <v>8878</v>
      </c>
      <c r="J181" s="26" t="s">
        <v>8878</v>
      </c>
      <c r="K181" s="26" t="s">
        <v>8878</v>
      </c>
      <c r="L181" s="26" t="s">
        <v>8878</v>
      </c>
      <c r="M181" s="26" t="s">
        <v>10298</v>
      </c>
      <c r="N181" s="26" t="s">
        <v>162</v>
      </c>
      <c r="O181" s="26" t="s">
        <v>8878</v>
      </c>
      <c r="P181" s="26"/>
      <c r="Q181" s="26"/>
      <c r="R181" s="26"/>
      <c r="S181" s="26"/>
      <c r="T181" s="26"/>
      <c r="U181" s="26" t="s">
        <v>8878</v>
      </c>
      <c r="V181" s="26" t="s">
        <v>8878</v>
      </c>
      <c r="W181" s="26"/>
      <c r="X181" s="26"/>
      <c r="Y181" s="313">
        <v>45357.610682870371</v>
      </c>
      <c r="Z181" s="313">
        <v>45452.962569444448</v>
      </c>
      <c r="AA181" s="26"/>
      <c r="AB181" s="26" t="s">
        <v>705</v>
      </c>
      <c r="AC181" s="26">
        <v>103652</v>
      </c>
      <c r="AD181" s="26">
        <v>10370</v>
      </c>
      <c r="AE181" s="26" t="s">
        <v>10297</v>
      </c>
      <c r="AF181" s="26" t="s">
        <v>10299</v>
      </c>
      <c r="AG181" s="26" t="s">
        <v>378</v>
      </c>
    </row>
    <row r="182" spans="1:33" ht="39.6" x14ac:dyDescent="0.3">
      <c r="A182" s="26"/>
      <c r="B182" s="26" t="s">
        <v>10297</v>
      </c>
      <c r="C182" s="26" t="s">
        <v>34</v>
      </c>
      <c r="D182" s="26" t="s">
        <v>340</v>
      </c>
      <c r="E182" s="26" t="s">
        <v>712</v>
      </c>
      <c r="F182" s="26" t="s">
        <v>713</v>
      </c>
      <c r="G182" s="26" t="s">
        <v>704</v>
      </c>
      <c r="H182" s="26" t="s">
        <v>37</v>
      </c>
      <c r="I182" s="26" t="s">
        <v>8878</v>
      </c>
      <c r="J182" s="26" t="s">
        <v>8878</v>
      </c>
      <c r="K182" s="26" t="s">
        <v>8878</v>
      </c>
      <c r="L182" s="26" t="s">
        <v>8878</v>
      </c>
      <c r="M182" s="26" t="s">
        <v>10298</v>
      </c>
      <c r="N182" s="26" t="s">
        <v>162</v>
      </c>
      <c r="O182" s="26" t="s">
        <v>714</v>
      </c>
      <c r="P182" s="26"/>
      <c r="Q182" s="26"/>
      <c r="R182" s="26"/>
      <c r="S182" s="26" t="s">
        <v>10337</v>
      </c>
      <c r="T182" s="26"/>
      <c r="U182" s="26" t="s">
        <v>8878</v>
      </c>
      <c r="V182" s="26" t="s">
        <v>8878</v>
      </c>
      <c r="W182" s="26"/>
      <c r="X182" s="26"/>
      <c r="Y182" s="313">
        <v>45357.610682870371</v>
      </c>
      <c r="Z182" s="313">
        <v>45452.962569444448</v>
      </c>
      <c r="AA182" s="26"/>
      <c r="AB182" s="26" t="s">
        <v>705</v>
      </c>
      <c r="AC182" s="26">
        <v>103652</v>
      </c>
      <c r="AD182" s="26">
        <v>10410</v>
      </c>
      <c r="AE182" s="26" t="s">
        <v>10297</v>
      </c>
      <c r="AF182" s="26" t="s">
        <v>10299</v>
      </c>
      <c r="AG182" s="26" t="s">
        <v>378</v>
      </c>
    </row>
    <row r="183" spans="1:33" ht="118.8" x14ac:dyDescent="0.3">
      <c r="A183" s="26"/>
      <c r="B183" s="26" t="s">
        <v>10297</v>
      </c>
      <c r="C183" s="26" t="s">
        <v>34</v>
      </c>
      <c r="D183" s="26" t="s">
        <v>717</v>
      </c>
      <c r="E183" s="26" t="s">
        <v>715</v>
      </c>
      <c r="F183" s="26" t="s">
        <v>716</v>
      </c>
      <c r="G183" s="26" t="s">
        <v>704</v>
      </c>
      <c r="H183" s="26" t="s">
        <v>37</v>
      </c>
      <c r="I183" s="26" t="s">
        <v>8878</v>
      </c>
      <c r="J183" s="26" t="s">
        <v>8878</v>
      </c>
      <c r="K183" s="26" t="s">
        <v>8878</v>
      </c>
      <c r="L183" s="26" t="s">
        <v>8878</v>
      </c>
      <c r="M183" s="26" t="s">
        <v>10298</v>
      </c>
      <c r="N183" s="26" t="s">
        <v>162</v>
      </c>
      <c r="O183" s="26" t="s">
        <v>8878</v>
      </c>
      <c r="P183" s="26"/>
      <c r="Q183" s="26"/>
      <c r="R183" s="26"/>
      <c r="S183" s="26" t="s">
        <v>10338</v>
      </c>
      <c r="T183" s="26"/>
      <c r="U183" s="26" t="s">
        <v>8878</v>
      </c>
      <c r="V183" s="26" t="s">
        <v>8878</v>
      </c>
      <c r="W183" s="26"/>
      <c r="X183" s="26"/>
      <c r="Y183" s="313">
        <v>45357.610682870371</v>
      </c>
      <c r="Z183" s="313">
        <v>45452.962569444448</v>
      </c>
      <c r="AA183" s="26"/>
      <c r="AB183" s="26" t="s">
        <v>705</v>
      </c>
      <c r="AC183" s="26">
        <v>103652</v>
      </c>
      <c r="AD183" s="26">
        <v>1000</v>
      </c>
      <c r="AE183" s="26" t="s">
        <v>10297</v>
      </c>
      <c r="AF183" s="26" t="s">
        <v>10299</v>
      </c>
      <c r="AG183" s="26" t="s">
        <v>378</v>
      </c>
    </row>
    <row r="184" spans="1:33" ht="39.6" x14ac:dyDescent="0.3">
      <c r="A184" s="26"/>
      <c r="B184" s="26" t="s">
        <v>10297</v>
      </c>
      <c r="C184" s="26" t="s">
        <v>34</v>
      </c>
      <c r="D184" s="26" t="s">
        <v>721</v>
      </c>
      <c r="E184" s="26" t="s">
        <v>718</v>
      </c>
      <c r="F184" s="26" t="s">
        <v>719</v>
      </c>
      <c r="G184" s="26" t="s">
        <v>720</v>
      </c>
      <c r="H184" s="26" t="s">
        <v>244</v>
      </c>
      <c r="I184" s="26" t="s">
        <v>8878</v>
      </c>
      <c r="J184" s="26" t="s">
        <v>8878</v>
      </c>
      <c r="K184" s="26" t="s">
        <v>8878</v>
      </c>
      <c r="L184" s="26" t="s">
        <v>8878</v>
      </c>
      <c r="M184" s="26" t="s">
        <v>10298</v>
      </c>
      <c r="N184" s="26" t="s">
        <v>162</v>
      </c>
      <c r="O184" s="26" t="s">
        <v>98</v>
      </c>
      <c r="P184" s="26"/>
      <c r="Q184" s="26"/>
      <c r="R184" s="26"/>
      <c r="S184" s="26"/>
      <c r="T184" s="26"/>
      <c r="U184" s="26" t="s">
        <v>8878</v>
      </c>
      <c r="V184" s="26" t="s">
        <v>8878</v>
      </c>
      <c r="W184" s="26"/>
      <c r="X184" s="26"/>
      <c r="Y184" s="313">
        <v>45357.610682870371</v>
      </c>
      <c r="Z184" s="313">
        <v>45452.962569444448</v>
      </c>
      <c r="AA184" s="26"/>
      <c r="AB184" s="26" t="s">
        <v>705</v>
      </c>
      <c r="AC184" s="26">
        <v>103652</v>
      </c>
      <c r="AD184" s="26">
        <v>10430</v>
      </c>
      <c r="AE184" s="26" t="s">
        <v>10297</v>
      </c>
      <c r="AF184" s="26" t="s">
        <v>10299</v>
      </c>
      <c r="AG184" s="26"/>
    </row>
    <row r="185" spans="1:33" ht="39.6" x14ac:dyDescent="0.3">
      <c r="A185" s="26" t="s">
        <v>408</v>
      </c>
      <c r="B185" s="26" t="s">
        <v>10297</v>
      </c>
      <c r="C185" s="26" t="s">
        <v>19</v>
      </c>
      <c r="D185" s="26" t="s">
        <v>721</v>
      </c>
      <c r="E185" s="26" t="s">
        <v>722</v>
      </c>
      <c r="F185" s="26" t="s">
        <v>723</v>
      </c>
      <c r="G185" s="26" t="s">
        <v>720</v>
      </c>
      <c r="H185" s="26" t="s">
        <v>274</v>
      </c>
      <c r="I185" s="26" t="s">
        <v>8878</v>
      </c>
      <c r="J185" s="26" t="s">
        <v>8878</v>
      </c>
      <c r="K185" s="26" t="s">
        <v>8878</v>
      </c>
      <c r="L185" s="26" t="s">
        <v>8878</v>
      </c>
      <c r="M185" s="26" t="s">
        <v>10298</v>
      </c>
      <c r="N185" s="26" t="s">
        <v>162</v>
      </c>
      <c r="O185" s="26" t="s">
        <v>98</v>
      </c>
      <c r="P185" s="26" t="s">
        <v>724</v>
      </c>
      <c r="Q185" s="26"/>
      <c r="R185" s="26"/>
      <c r="S185" s="26" t="s">
        <v>10339</v>
      </c>
      <c r="T185" s="26"/>
      <c r="U185" s="26" t="s">
        <v>8878</v>
      </c>
      <c r="V185" s="26" t="s">
        <v>8878</v>
      </c>
      <c r="W185" s="26"/>
      <c r="X185" s="26"/>
      <c r="Y185" s="313">
        <v>45357.610682870371</v>
      </c>
      <c r="Z185" s="313">
        <v>45452.962569444448</v>
      </c>
      <c r="AA185" s="26"/>
      <c r="AB185" s="26" t="s">
        <v>705</v>
      </c>
      <c r="AC185" s="26">
        <v>103652</v>
      </c>
      <c r="AD185" s="26">
        <v>12710</v>
      </c>
      <c r="AE185" s="26" t="s">
        <v>10297</v>
      </c>
      <c r="AF185" s="26" t="s">
        <v>10299</v>
      </c>
      <c r="AG185" s="26" t="s">
        <v>16</v>
      </c>
    </row>
    <row r="186" spans="1:33" ht="26.4" x14ac:dyDescent="0.3">
      <c r="A186" s="26"/>
      <c r="B186" s="26" t="s">
        <v>10297</v>
      </c>
      <c r="C186" s="26" t="s">
        <v>34</v>
      </c>
      <c r="D186" s="26" t="s">
        <v>727</v>
      </c>
      <c r="E186" s="26" t="s">
        <v>725</v>
      </c>
      <c r="F186" s="26" t="s">
        <v>726</v>
      </c>
      <c r="G186" s="26" t="s">
        <v>704</v>
      </c>
      <c r="H186" s="26" t="s">
        <v>244</v>
      </c>
      <c r="I186" s="26" t="s">
        <v>8878</v>
      </c>
      <c r="J186" s="26" t="s">
        <v>8878</v>
      </c>
      <c r="K186" s="26" t="s">
        <v>8878</v>
      </c>
      <c r="L186" s="26" t="s">
        <v>8878</v>
      </c>
      <c r="M186" s="26" t="s">
        <v>10298</v>
      </c>
      <c r="N186" s="26" t="s">
        <v>142</v>
      </c>
      <c r="O186" s="26" t="s">
        <v>728</v>
      </c>
      <c r="P186" s="26"/>
      <c r="Q186" s="26"/>
      <c r="R186" s="26"/>
      <c r="S186" s="26" t="s">
        <v>10302</v>
      </c>
      <c r="T186" s="26"/>
      <c r="U186" s="26" t="s">
        <v>8878</v>
      </c>
      <c r="V186" s="26" t="s">
        <v>8878</v>
      </c>
      <c r="W186" s="26"/>
      <c r="X186" s="26"/>
      <c r="Y186" s="313">
        <v>45357.610682870371</v>
      </c>
      <c r="Z186" s="313">
        <v>45452.962569444448</v>
      </c>
      <c r="AA186" s="26"/>
      <c r="AB186" s="26" t="s">
        <v>705</v>
      </c>
      <c r="AC186" s="26">
        <v>103652</v>
      </c>
      <c r="AD186" s="26">
        <v>10450</v>
      </c>
      <c r="AE186" s="26" t="s">
        <v>10297</v>
      </c>
      <c r="AF186" s="26" t="s">
        <v>10299</v>
      </c>
      <c r="AG186" s="26"/>
    </row>
    <row r="187" spans="1:33" ht="52.8" x14ac:dyDescent="0.3">
      <c r="A187" s="26"/>
      <c r="B187" s="26" t="s">
        <v>10297</v>
      </c>
      <c r="C187" s="26" t="s">
        <v>34</v>
      </c>
      <c r="D187" s="26" t="s">
        <v>731</v>
      </c>
      <c r="E187" s="26" t="s">
        <v>729</v>
      </c>
      <c r="F187" s="26" t="s">
        <v>730</v>
      </c>
      <c r="G187" s="26" t="s">
        <v>704</v>
      </c>
      <c r="H187" s="26" t="s">
        <v>244</v>
      </c>
      <c r="I187" s="26" t="s">
        <v>8878</v>
      </c>
      <c r="J187" s="26" t="s">
        <v>8878</v>
      </c>
      <c r="K187" s="26" t="s">
        <v>8878</v>
      </c>
      <c r="L187" s="26" t="s">
        <v>8878</v>
      </c>
      <c r="M187" s="26" t="s">
        <v>10298</v>
      </c>
      <c r="N187" s="26" t="s">
        <v>142</v>
      </c>
      <c r="O187" s="26" t="s">
        <v>732</v>
      </c>
      <c r="P187" s="26"/>
      <c r="Q187" s="26"/>
      <c r="R187" s="26"/>
      <c r="S187" s="26"/>
      <c r="T187" s="26"/>
      <c r="U187" s="26" t="s">
        <v>8878</v>
      </c>
      <c r="V187" s="26" t="s">
        <v>8878</v>
      </c>
      <c r="W187" s="26"/>
      <c r="X187" s="26"/>
      <c r="Y187" s="313">
        <v>45357.610682870371</v>
      </c>
      <c r="Z187" s="313">
        <v>45452.962569444448</v>
      </c>
      <c r="AA187" s="26"/>
      <c r="AB187" s="26" t="s">
        <v>705</v>
      </c>
      <c r="AC187" s="26">
        <v>103652</v>
      </c>
      <c r="AD187" s="26">
        <v>10460</v>
      </c>
      <c r="AE187" s="26" t="s">
        <v>10297</v>
      </c>
      <c r="AF187" s="26" t="s">
        <v>10299</v>
      </c>
      <c r="AG187" s="26"/>
    </row>
    <row r="188" spans="1:33" ht="26.4" x14ac:dyDescent="0.3">
      <c r="A188" s="26"/>
      <c r="B188" s="26" t="s">
        <v>10297</v>
      </c>
      <c r="C188" s="26" t="s">
        <v>736</v>
      </c>
      <c r="D188" s="26" t="s">
        <v>735</v>
      </c>
      <c r="E188" s="26" t="s">
        <v>733</v>
      </c>
      <c r="F188" s="26" t="s">
        <v>734</v>
      </c>
      <c r="G188" s="26" t="s">
        <v>704</v>
      </c>
      <c r="H188" s="26" t="s">
        <v>37</v>
      </c>
      <c r="I188" s="26" t="s">
        <v>8878</v>
      </c>
      <c r="J188" s="26" t="s">
        <v>8878</v>
      </c>
      <c r="K188" s="26" t="s">
        <v>8878</v>
      </c>
      <c r="L188" s="26" t="s">
        <v>8878</v>
      </c>
      <c r="M188" s="26" t="s">
        <v>10298</v>
      </c>
      <c r="N188" s="26" t="s">
        <v>162</v>
      </c>
      <c r="O188" s="26" t="s">
        <v>8878</v>
      </c>
      <c r="P188" s="26"/>
      <c r="Q188" s="26"/>
      <c r="R188" s="26"/>
      <c r="S188" s="26"/>
      <c r="T188" s="26"/>
      <c r="U188" s="26" t="s">
        <v>8878</v>
      </c>
      <c r="V188" s="26" t="s">
        <v>8878</v>
      </c>
      <c r="W188" s="26"/>
      <c r="X188" s="26"/>
      <c r="Y188" s="313">
        <v>45357.610682870371</v>
      </c>
      <c r="Z188" s="313">
        <v>45452.962569444448</v>
      </c>
      <c r="AA188" s="26"/>
      <c r="AB188" s="26" t="s">
        <v>705</v>
      </c>
      <c r="AC188" s="26">
        <v>103652</v>
      </c>
      <c r="AD188" s="26">
        <v>10470</v>
      </c>
      <c r="AE188" s="26" t="s">
        <v>10297</v>
      </c>
      <c r="AF188" s="26" t="s">
        <v>10299</v>
      </c>
      <c r="AG188" s="26" t="s">
        <v>378</v>
      </c>
    </row>
    <row r="189" spans="1:33" ht="26.4" x14ac:dyDescent="0.3">
      <c r="A189" s="26" t="s">
        <v>739</v>
      </c>
      <c r="B189" s="26" t="s">
        <v>10299</v>
      </c>
      <c r="C189" s="26" t="s">
        <v>218</v>
      </c>
      <c r="D189" s="26" t="s">
        <v>188</v>
      </c>
      <c r="E189" s="26" t="s">
        <v>737</v>
      </c>
      <c r="F189" s="26" t="s">
        <v>738</v>
      </c>
      <c r="G189" s="26" t="s">
        <v>704</v>
      </c>
      <c r="H189" s="26" t="s">
        <v>37</v>
      </c>
      <c r="I189" s="26" t="s">
        <v>8878</v>
      </c>
      <c r="J189" s="26" t="s">
        <v>8878</v>
      </c>
      <c r="K189" s="26" t="s">
        <v>8878</v>
      </c>
      <c r="L189" s="26" t="s">
        <v>8878</v>
      </c>
      <c r="M189" s="26" t="s">
        <v>10298</v>
      </c>
      <c r="N189" s="26" t="s">
        <v>162</v>
      </c>
      <c r="O189" s="26" t="s">
        <v>8878</v>
      </c>
      <c r="P189" s="26"/>
      <c r="Q189" s="26"/>
      <c r="R189" s="26"/>
      <c r="S189" s="26" t="s">
        <v>10340</v>
      </c>
      <c r="T189" s="26"/>
      <c r="U189" s="26" t="s">
        <v>8878</v>
      </c>
      <c r="V189" s="26" t="s">
        <v>8878</v>
      </c>
      <c r="W189" s="26"/>
      <c r="X189" s="26"/>
      <c r="Y189" s="313">
        <v>45357.610682870371</v>
      </c>
      <c r="Z189" s="26"/>
      <c r="AA189" s="26"/>
      <c r="AB189" s="26" t="s">
        <v>705</v>
      </c>
      <c r="AC189" s="26">
        <v>103652</v>
      </c>
      <c r="AD189" s="26">
        <v>5100</v>
      </c>
      <c r="AE189" s="26" t="s">
        <v>10297</v>
      </c>
      <c r="AF189" s="26" t="s">
        <v>10297</v>
      </c>
      <c r="AG189" s="26" t="s">
        <v>378</v>
      </c>
    </row>
    <row r="190" spans="1:33" ht="145.19999999999999" x14ac:dyDescent="0.3">
      <c r="A190" s="26"/>
      <c r="B190" s="26" t="s">
        <v>10297</v>
      </c>
      <c r="C190" s="26" t="s">
        <v>736</v>
      </c>
      <c r="D190" s="26" t="s">
        <v>735</v>
      </c>
      <c r="E190" s="26" t="s">
        <v>740</v>
      </c>
      <c r="F190" s="26" t="s">
        <v>741</v>
      </c>
      <c r="G190" s="26" t="s">
        <v>10341</v>
      </c>
      <c r="H190" s="26" t="s">
        <v>37</v>
      </c>
      <c r="I190" s="26" t="s">
        <v>8878</v>
      </c>
      <c r="J190" s="26" t="s">
        <v>8878</v>
      </c>
      <c r="K190" s="26" t="s">
        <v>8878</v>
      </c>
      <c r="L190" s="26" t="s">
        <v>8878</v>
      </c>
      <c r="M190" s="26" t="s">
        <v>10298</v>
      </c>
      <c r="N190" s="26" t="s">
        <v>162</v>
      </c>
      <c r="O190" s="26" t="s">
        <v>8878</v>
      </c>
      <c r="P190" s="26"/>
      <c r="Q190" s="26"/>
      <c r="R190" s="26"/>
      <c r="S190" s="26" t="s">
        <v>10342</v>
      </c>
      <c r="T190" s="26"/>
      <c r="U190" s="26" t="s">
        <v>8878</v>
      </c>
      <c r="V190" s="26" t="s">
        <v>8878</v>
      </c>
      <c r="W190" s="26"/>
      <c r="X190" s="26"/>
      <c r="Y190" s="313">
        <v>45357.610682870371</v>
      </c>
      <c r="Z190" s="313">
        <v>45452.962569444448</v>
      </c>
      <c r="AA190" s="26"/>
      <c r="AB190" s="26" t="s">
        <v>705</v>
      </c>
      <c r="AC190" s="26">
        <v>103652</v>
      </c>
      <c r="AD190" s="26">
        <v>10490</v>
      </c>
      <c r="AE190" s="26" t="s">
        <v>10297</v>
      </c>
      <c r="AF190" s="26" t="s">
        <v>10299</v>
      </c>
      <c r="AG190" s="26" t="s">
        <v>378</v>
      </c>
    </row>
    <row r="191" spans="1:33" ht="39.6" x14ac:dyDescent="0.3">
      <c r="A191" s="26" t="s">
        <v>420</v>
      </c>
      <c r="B191" s="26" t="s">
        <v>10297</v>
      </c>
      <c r="C191" s="26" t="s">
        <v>19</v>
      </c>
      <c r="D191" s="26" t="s">
        <v>188</v>
      </c>
      <c r="E191" s="26" t="s">
        <v>742</v>
      </c>
      <c r="F191" s="26" t="s">
        <v>10343</v>
      </c>
      <c r="G191" s="26" t="s">
        <v>743</v>
      </c>
      <c r="H191" s="26" t="s">
        <v>366</v>
      </c>
      <c r="I191" s="26" t="s">
        <v>8878</v>
      </c>
      <c r="J191" s="26" t="s">
        <v>8878</v>
      </c>
      <c r="K191" s="26" t="s">
        <v>8878</v>
      </c>
      <c r="L191" s="26" t="s">
        <v>8878</v>
      </c>
      <c r="M191" s="26" t="s">
        <v>10298</v>
      </c>
      <c r="N191" s="26" t="s">
        <v>162</v>
      </c>
      <c r="O191" s="26" t="s">
        <v>8878</v>
      </c>
      <c r="P191" s="26" t="s">
        <v>745</v>
      </c>
      <c r="Q191" s="26"/>
      <c r="R191" s="26"/>
      <c r="S191" s="26" t="s">
        <v>10344</v>
      </c>
      <c r="T191" s="26"/>
      <c r="U191" s="26" t="s">
        <v>8878</v>
      </c>
      <c r="V191" s="26" t="s">
        <v>8878</v>
      </c>
      <c r="W191" s="26"/>
      <c r="X191" s="26"/>
      <c r="Y191" s="313">
        <v>45357.767407407409</v>
      </c>
      <c r="Z191" s="313">
        <v>45453.818518518521</v>
      </c>
      <c r="AA191" s="26"/>
      <c r="AB191" s="26" t="s">
        <v>744</v>
      </c>
      <c r="AC191" s="26">
        <v>63414</v>
      </c>
      <c r="AD191" s="26">
        <v>7100</v>
      </c>
      <c r="AE191" s="26" t="s">
        <v>10297</v>
      </c>
      <c r="AF191" s="26" t="s">
        <v>10299</v>
      </c>
      <c r="AG191" s="26" t="s">
        <v>16</v>
      </c>
    </row>
    <row r="192" spans="1:33" ht="26.4" x14ac:dyDescent="0.3">
      <c r="A192" s="26"/>
      <c r="B192" s="26" t="s">
        <v>10297</v>
      </c>
      <c r="C192" s="26" t="s">
        <v>34</v>
      </c>
      <c r="D192" s="26" t="s">
        <v>750</v>
      </c>
      <c r="E192" s="26" t="s">
        <v>746</v>
      </c>
      <c r="F192" s="26" t="s">
        <v>747</v>
      </c>
      <c r="G192" s="26" t="s">
        <v>748</v>
      </c>
      <c r="H192" s="26" t="s">
        <v>244</v>
      </c>
      <c r="I192" s="26" t="s">
        <v>8878</v>
      </c>
      <c r="J192" s="26" t="s">
        <v>8878</v>
      </c>
      <c r="K192" s="26" t="s">
        <v>8878</v>
      </c>
      <c r="L192" s="26" t="s">
        <v>8878</v>
      </c>
      <c r="M192" s="26" t="s">
        <v>10298</v>
      </c>
      <c r="N192" s="26" t="s">
        <v>162</v>
      </c>
      <c r="O192" s="26" t="s">
        <v>751</v>
      </c>
      <c r="P192" s="26"/>
      <c r="Q192" s="26"/>
      <c r="R192" s="26"/>
      <c r="S192" s="26"/>
      <c r="T192" s="26"/>
      <c r="U192" s="26" t="s">
        <v>8878</v>
      </c>
      <c r="V192" s="26" t="s">
        <v>8878</v>
      </c>
      <c r="W192" s="26"/>
      <c r="X192" s="26"/>
      <c r="Y192" s="313">
        <v>45388.181863425925</v>
      </c>
      <c r="Z192" s="313">
        <v>45453.818518518521</v>
      </c>
      <c r="AA192" s="26"/>
      <c r="AB192" s="26" t="s">
        <v>749</v>
      </c>
      <c r="AC192" s="26">
        <v>44019</v>
      </c>
      <c r="AD192" s="26">
        <v>10510</v>
      </c>
      <c r="AE192" s="26" t="s">
        <v>10297</v>
      </c>
      <c r="AF192" s="26" t="s">
        <v>10299</v>
      </c>
      <c r="AG192" s="26"/>
    </row>
    <row r="193" spans="1:33" ht="52.8" x14ac:dyDescent="0.3">
      <c r="A193" s="26" t="s">
        <v>413</v>
      </c>
      <c r="B193" s="26" t="s">
        <v>10297</v>
      </c>
      <c r="C193" s="26" t="s">
        <v>70</v>
      </c>
      <c r="D193" s="26" t="s">
        <v>755</v>
      </c>
      <c r="E193" s="26" t="s">
        <v>752</v>
      </c>
      <c r="F193" s="26" t="s">
        <v>10345</v>
      </c>
      <c r="G193" s="26" t="s">
        <v>753</v>
      </c>
      <c r="H193" s="26" t="s">
        <v>274</v>
      </c>
      <c r="I193" s="26" t="s">
        <v>8878</v>
      </c>
      <c r="J193" s="26" t="s">
        <v>8878</v>
      </c>
      <c r="K193" s="26" t="s">
        <v>8878</v>
      </c>
      <c r="L193" s="26" t="s">
        <v>8878</v>
      </c>
      <c r="M193" s="26" t="s">
        <v>10298</v>
      </c>
      <c r="N193" s="26" t="s">
        <v>142</v>
      </c>
      <c r="O193" s="26" t="s">
        <v>756</v>
      </c>
      <c r="P193" s="26"/>
      <c r="Q193" s="26"/>
      <c r="R193" s="26" t="s">
        <v>10304</v>
      </c>
      <c r="S193" s="26"/>
      <c r="T193" s="26"/>
      <c r="U193" s="26" t="s">
        <v>8878</v>
      </c>
      <c r="V193" s="26" t="s">
        <v>8878</v>
      </c>
      <c r="W193" s="26"/>
      <c r="X193" s="26"/>
      <c r="Y193" s="313">
        <v>45388.319571759261</v>
      </c>
      <c r="Z193" s="313">
        <v>45453.818518518521</v>
      </c>
      <c r="AA193" s="26"/>
      <c r="AB193" s="26" t="s">
        <v>754</v>
      </c>
      <c r="AC193" s="26">
        <v>78833</v>
      </c>
      <c r="AD193" s="26">
        <v>14470</v>
      </c>
      <c r="AE193" s="26" t="s">
        <v>10297</v>
      </c>
      <c r="AF193" s="26" t="s">
        <v>10299</v>
      </c>
      <c r="AG193" s="26" t="s">
        <v>16</v>
      </c>
    </row>
    <row r="194" spans="1:33" ht="52.8" x14ac:dyDescent="0.3">
      <c r="A194" s="26"/>
      <c r="B194" s="26" t="s">
        <v>10297</v>
      </c>
      <c r="C194" s="26" t="s">
        <v>34</v>
      </c>
      <c r="D194" s="26" t="s">
        <v>755</v>
      </c>
      <c r="E194" s="26" t="s">
        <v>757</v>
      </c>
      <c r="F194" s="26" t="s">
        <v>758</v>
      </c>
      <c r="G194" s="26" t="s">
        <v>87</v>
      </c>
      <c r="H194" s="26" t="s">
        <v>244</v>
      </c>
      <c r="I194" s="26" t="s">
        <v>8878</v>
      </c>
      <c r="J194" s="26" t="s">
        <v>8878</v>
      </c>
      <c r="K194" s="26" t="s">
        <v>8878</v>
      </c>
      <c r="L194" s="26" t="s">
        <v>8878</v>
      </c>
      <c r="M194" s="26" t="s">
        <v>10298</v>
      </c>
      <c r="N194" s="26" t="s">
        <v>142</v>
      </c>
      <c r="O194" s="26" t="s">
        <v>759</v>
      </c>
      <c r="P194" s="26"/>
      <c r="Q194" s="26"/>
      <c r="R194" s="26"/>
      <c r="S194" s="26" t="s">
        <v>10303</v>
      </c>
      <c r="T194" s="26"/>
      <c r="U194" s="26" t="s">
        <v>8878</v>
      </c>
      <c r="V194" s="26" t="s">
        <v>8878</v>
      </c>
      <c r="W194" s="26"/>
      <c r="X194" s="26"/>
      <c r="Y194" s="313">
        <v>45388.321562500001</v>
      </c>
      <c r="Z194" s="313">
        <v>45453.818518518521</v>
      </c>
      <c r="AA194" s="26"/>
      <c r="AB194" s="26" t="s">
        <v>754</v>
      </c>
      <c r="AC194" s="26">
        <v>78833</v>
      </c>
      <c r="AD194" s="26">
        <v>10520</v>
      </c>
      <c r="AE194" s="26" t="s">
        <v>10297</v>
      </c>
      <c r="AF194" s="26" t="s">
        <v>10299</v>
      </c>
      <c r="AG194" s="26"/>
    </row>
    <row r="195" spans="1:33" ht="26.4" x14ac:dyDescent="0.3">
      <c r="A195" s="26" t="s">
        <v>408</v>
      </c>
      <c r="B195" s="26" t="s">
        <v>10297</v>
      </c>
      <c r="C195" s="26" t="s">
        <v>70</v>
      </c>
      <c r="D195" s="26" t="s">
        <v>755</v>
      </c>
      <c r="E195" s="26" t="s">
        <v>760</v>
      </c>
      <c r="F195" s="26" t="s">
        <v>761</v>
      </c>
      <c r="G195" s="26" t="s">
        <v>753</v>
      </c>
      <c r="H195" s="26" t="s">
        <v>762</v>
      </c>
      <c r="I195" s="26" t="s">
        <v>764</v>
      </c>
      <c r="J195" s="26" t="s">
        <v>8878</v>
      </c>
      <c r="K195" s="26" t="s">
        <v>8878</v>
      </c>
      <c r="L195" s="26" t="s">
        <v>8878</v>
      </c>
      <c r="M195" s="26" t="s">
        <v>765</v>
      </c>
      <c r="N195" s="26" t="s">
        <v>142</v>
      </c>
      <c r="O195" s="26" t="s">
        <v>759</v>
      </c>
      <c r="P195" s="26"/>
      <c r="Q195" s="26"/>
      <c r="R195" s="26" t="s">
        <v>763</v>
      </c>
      <c r="S195" s="26" t="s">
        <v>10346</v>
      </c>
      <c r="T195" s="26"/>
      <c r="U195" s="26" t="s">
        <v>8878</v>
      </c>
      <c r="V195" s="26" t="s">
        <v>8878</v>
      </c>
      <c r="W195" s="26"/>
      <c r="X195" s="26"/>
      <c r="Y195" s="313">
        <v>45388.323773148149</v>
      </c>
      <c r="Z195" s="313">
        <v>45453.818518518521</v>
      </c>
      <c r="AA195" s="26"/>
      <c r="AB195" s="26" t="s">
        <v>754</v>
      </c>
      <c r="AC195" s="26">
        <v>78833</v>
      </c>
      <c r="AD195" s="26">
        <v>10540</v>
      </c>
      <c r="AE195" s="26" t="s">
        <v>10297</v>
      </c>
      <c r="AF195" s="26" t="s">
        <v>10299</v>
      </c>
      <c r="AG195" s="26" t="s">
        <v>16</v>
      </c>
    </row>
    <row r="196" spans="1:33" ht="26.4" x14ac:dyDescent="0.3">
      <c r="A196" s="26"/>
      <c r="B196" s="26" t="s">
        <v>10297</v>
      </c>
      <c r="C196" s="26" t="s">
        <v>34</v>
      </c>
      <c r="D196" s="26" t="s">
        <v>750</v>
      </c>
      <c r="E196" s="26" t="s">
        <v>766</v>
      </c>
      <c r="F196" s="26" t="s">
        <v>767</v>
      </c>
      <c r="G196" s="26" t="s">
        <v>768</v>
      </c>
      <c r="H196" s="26" t="s">
        <v>37</v>
      </c>
      <c r="I196" s="26" t="s">
        <v>8878</v>
      </c>
      <c r="J196" s="26" t="s">
        <v>8878</v>
      </c>
      <c r="K196" s="26" t="s">
        <v>8878</v>
      </c>
      <c r="L196" s="26" t="s">
        <v>8878</v>
      </c>
      <c r="M196" s="26" t="s">
        <v>10298</v>
      </c>
      <c r="N196" s="26" t="s">
        <v>8878</v>
      </c>
      <c r="O196" s="26" t="s">
        <v>8878</v>
      </c>
      <c r="P196" s="26"/>
      <c r="Q196" s="26"/>
      <c r="R196" s="26"/>
      <c r="S196" s="26"/>
      <c r="T196" s="26"/>
      <c r="U196" s="26" t="s">
        <v>8878</v>
      </c>
      <c r="V196" s="26" t="s">
        <v>8878</v>
      </c>
      <c r="W196" s="26"/>
      <c r="X196" s="26"/>
      <c r="Y196" s="313">
        <v>45388.345127314817</v>
      </c>
      <c r="Z196" s="313">
        <v>45452.060752314814</v>
      </c>
      <c r="AA196" s="26"/>
      <c r="AB196" s="26" t="s">
        <v>769</v>
      </c>
      <c r="AC196" s="26">
        <v>97382</v>
      </c>
      <c r="AD196" s="26">
        <v>10550</v>
      </c>
      <c r="AE196" s="26" t="s">
        <v>10297</v>
      </c>
      <c r="AF196" s="26" t="s">
        <v>10299</v>
      </c>
      <c r="AG196" s="26" t="s">
        <v>378</v>
      </c>
    </row>
    <row r="197" spans="1:33" ht="26.4" x14ac:dyDescent="0.3">
      <c r="A197" s="26"/>
      <c r="B197" s="26" t="s">
        <v>10297</v>
      </c>
      <c r="C197" s="26" t="s">
        <v>34</v>
      </c>
      <c r="D197" s="26" t="s">
        <v>772</v>
      </c>
      <c r="E197" s="26" t="s">
        <v>770</v>
      </c>
      <c r="F197" s="26" t="s">
        <v>771</v>
      </c>
      <c r="G197" s="26" t="s">
        <v>768</v>
      </c>
      <c r="H197" s="26" t="s">
        <v>37</v>
      </c>
      <c r="I197" s="26" t="s">
        <v>8878</v>
      </c>
      <c r="J197" s="26" t="s">
        <v>8878</v>
      </c>
      <c r="K197" s="26" t="s">
        <v>8878</v>
      </c>
      <c r="L197" s="26" t="s">
        <v>8878</v>
      </c>
      <c r="M197" s="26" t="s">
        <v>10298</v>
      </c>
      <c r="N197" s="26" t="s">
        <v>8878</v>
      </c>
      <c r="O197" s="26" t="s">
        <v>8878</v>
      </c>
      <c r="P197" s="26"/>
      <c r="Q197" s="26"/>
      <c r="R197" s="26"/>
      <c r="S197" s="26"/>
      <c r="T197" s="26"/>
      <c r="U197" s="26" t="s">
        <v>8878</v>
      </c>
      <c r="V197" s="26" t="s">
        <v>8878</v>
      </c>
      <c r="W197" s="26"/>
      <c r="X197" s="26"/>
      <c r="Y197" s="313">
        <v>45388.345127314817</v>
      </c>
      <c r="Z197" s="313">
        <v>45452.060752314814</v>
      </c>
      <c r="AA197" s="26"/>
      <c r="AB197" s="26" t="s">
        <v>769</v>
      </c>
      <c r="AC197" s="26">
        <v>97382</v>
      </c>
      <c r="AD197" s="26">
        <v>10560</v>
      </c>
      <c r="AE197" s="26" t="s">
        <v>10297</v>
      </c>
      <c r="AF197" s="26" t="s">
        <v>10299</v>
      </c>
      <c r="AG197" s="26" t="s">
        <v>378</v>
      </c>
    </row>
    <row r="198" spans="1:33" ht="39.6" x14ac:dyDescent="0.3">
      <c r="A198" s="26"/>
      <c r="B198" s="26" t="s">
        <v>10297</v>
      </c>
      <c r="C198" s="26" t="s">
        <v>34</v>
      </c>
      <c r="D198" s="26" t="s">
        <v>777</v>
      </c>
      <c r="E198" s="26" t="s">
        <v>773</v>
      </c>
      <c r="F198" s="26" t="s">
        <v>774</v>
      </c>
      <c r="G198" s="26" t="s">
        <v>775</v>
      </c>
      <c r="H198" s="26" t="s">
        <v>244</v>
      </c>
      <c r="I198" s="26" t="s">
        <v>8878</v>
      </c>
      <c r="J198" s="26" t="s">
        <v>8878</v>
      </c>
      <c r="K198" s="26" t="s">
        <v>8878</v>
      </c>
      <c r="L198" s="26" t="s">
        <v>8878</v>
      </c>
      <c r="M198" s="26" t="s">
        <v>10298</v>
      </c>
      <c r="N198" s="26" t="s">
        <v>142</v>
      </c>
      <c r="O198" s="26" t="s">
        <v>778</v>
      </c>
      <c r="P198" s="26"/>
      <c r="Q198" s="26"/>
      <c r="R198" s="26"/>
      <c r="S198" s="26" t="s">
        <v>10302</v>
      </c>
      <c r="T198" s="26"/>
      <c r="U198" s="26" t="s">
        <v>8878</v>
      </c>
      <c r="V198" s="26" t="s">
        <v>8878</v>
      </c>
      <c r="W198" s="26"/>
      <c r="X198" s="26"/>
      <c r="Y198" s="313">
        <v>45388.394259259258</v>
      </c>
      <c r="Z198" s="313">
        <v>45453.818518518521</v>
      </c>
      <c r="AA198" s="26"/>
      <c r="AB198" s="26" t="s">
        <v>776</v>
      </c>
      <c r="AC198" s="26">
        <v>91186</v>
      </c>
      <c r="AD198" s="26">
        <v>10570</v>
      </c>
      <c r="AE198" s="26" t="s">
        <v>10297</v>
      </c>
      <c r="AF198" s="26" t="s">
        <v>10299</v>
      </c>
      <c r="AG198" s="26"/>
    </row>
    <row r="199" spans="1:33" ht="39.6" x14ac:dyDescent="0.3">
      <c r="A199" s="26"/>
      <c r="B199" s="26" t="s">
        <v>10297</v>
      </c>
      <c r="C199" s="26" t="s">
        <v>70</v>
      </c>
      <c r="D199" s="26">
        <v>14</v>
      </c>
      <c r="E199" s="26" t="s">
        <v>779</v>
      </c>
      <c r="F199" s="26" t="s">
        <v>780</v>
      </c>
      <c r="G199" s="26" t="s">
        <v>781</v>
      </c>
      <c r="H199" s="26" t="s">
        <v>439</v>
      </c>
      <c r="I199" s="26" t="s">
        <v>8878</v>
      </c>
      <c r="J199" s="26" t="s">
        <v>8878</v>
      </c>
      <c r="K199" s="26" t="s">
        <v>8878</v>
      </c>
      <c r="L199" s="26" t="s">
        <v>8878</v>
      </c>
      <c r="M199" s="26" t="s">
        <v>10298</v>
      </c>
      <c r="N199" s="26" t="s">
        <v>292</v>
      </c>
      <c r="O199" s="26" t="s">
        <v>783</v>
      </c>
      <c r="P199" s="26"/>
      <c r="Q199" s="26"/>
      <c r="R199" s="26"/>
      <c r="S199" s="26"/>
      <c r="T199" s="26"/>
      <c r="U199" s="26" t="s">
        <v>8878</v>
      </c>
      <c r="V199" s="26" t="s">
        <v>8878</v>
      </c>
      <c r="W199" s="26"/>
      <c r="X199" s="26"/>
      <c r="Y199" s="313">
        <v>45388.561585648145</v>
      </c>
      <c r="Z199" s="313">
        <v>45453.818518518521</v>
      </c>
      <c r="AA199" s="26"/>
      <c r="AB199" s="26" t="s">
        <v>782</v>
      </c>
      <c r="AC199" s="26">
        <v>52292</v>
      </c>
      <c r="AD199" s="26">
        <v>1000</v>
      </c>
      <c r="AE199" s="26" t="s">
        <v>10297</v>
      </c>
      <c r="AF199" s="26" t="s">
        <v>10299</v>
      </c>
      <c r="AG199" s="26" t="s">
        <v>16</v>
      </c>
    </row>
    <row r="200" spans="1:33" ht="145.19999999999999" x14ac:dyDescent="0.3">
      <c r="A200" s="26"/>
      <c r="B200" s="26" t="s">
        <v>10297</v>
      </c>
      <c r="C200" s="26" t="s">
        <v>70</v>
      </c>
      <c r="D200" s="26">
        <v>14</v>
      </c>
      <c r="E200" s="26" t="s">
        <v>784</v>
      </c>
      <c r="F200" s="26" t="s">
        <v>785</v>
      </c>
      <c r="G200" s="26" t="s">
        <v>781</v>
      </c>
      <c r="H200" s="26" t="s">
        <v>439</v>
      </c>
      <c r="I200" s="26" t="s">
        <v>8878</v>
      </c>
      <c r="J200" s="26" t="s">
        <v>8878</v>
      </c>
      <c r="K200" s="26" t="s">
        <v>8878</v>
      </c>
      <c r="L200" s="26" t="s">
        <v>8878</v>
      </c>
      <c r="M200" s="26" t="s">
        <v>10298</v>
      </c>
      <c r="N200" s="26" t="s">
        <v>154</v>
      </c>
      <c r="O200" s="26" t="s">
        <v>786</v>
      </c>
      <c r="P200" s="26"/>
      <c r="Q200" s="26"/>
      <c r="R200" s="26"/>
      <c r="S200" s="26"/>
      <c r="T200" s="26"/>
      <c r="U200" s="26" t="s">
        <v>8878</v>
      </c>
      <c r="V200" s="26" t="s">
        <v>8878</v>
      </c>
      <c r="W200" s="26"/>
      <c r="X200" s="26"/>
      <c r="Y200" s="313">
        <v>45388.561585648145</v>
      </c>
      <c r="Z200" s="313">
        <v>45453.818518518521</v>
      </c>
      <c r="AA200" s="26"/>
      <c r="AB200" s="26" t="s">
        <v>782</v>
      </c>
      <c r="AC200" s="26">
        <v>52292</v>
      </c>
      <c r="AD200" s="26">
        <v>1010</v>
      </c>
      <c r="AE200" s="26" t="s">
        <v>10297</v>
      </c>
      <c r="AF200" s="26" t="s">
        <v>10299</v>
      </c>
      <c r="AG200" s="26" t="s">
        <v>16</v>
      </c>
    </row>
    <row r="201" spans="1:33" ht="211.2" x14ac:dyDescent="0.3">
      <c r="A201" s="26" t="s">
        <v>331</v>
      </c>
      <c r="B201" s="26" t="s">
        <v>10297</v>
      </c>
      <c r="C201" s="26" t="s">
        <v>70</v>
      </c>
      <c r="D201" s="26" t="s">
        <v>789</v>
      </c>
      <c r="E201" s="26" t="s">
        <v>787</v>
      </c>
      <c r="F201" s="26" t="s">
        <v>788</v>
      </c>
      <c r="G201" s="26" t="s">
        <v>781</v>
      </c>
      <c r="H201" s="26" t="s">
        <v>439</v>
      </c>
      <c r="I201" s="26" t="s">
        <v>8878</v>
      </c>
      <c r="J201" s="26" t="s">
        <v>8878</v>
      </c>
      <c r="K201" s="26" t="s">
        <v>8878</v>
      </c>
      <c r="L201" s="26" t="s">
        <v>8878</v>
      </c>
      <c r="M201" s="26" t="s">
        <v>10298</v>
      </c>
      <c r="N201" s="26" t="s">
        <v>142</v>
      </c>
      <c r="O201" s="26" t="s">
        <v>790</v>
      </c>
      <c r="P201" s="26"/>
      <c r="Q201" s="26"/>
      <c r="R201" s="26"/>
      <c r="S201" s="26" t="s">
        <v>10347</v>
      </c>
      <c r="T201" s="26"/>
      <c r="U201" s="26" t="s">
        <v>8878</v>
      </c>
      <c r="V201" s="26" t="s">
        <v>8878</v>
      </c>
      <c r="W201" s="26"/>
      <c r="X201" s="26"/>
      <c r="Y201" s="313">
        <v>45388.561585648145</v>
      </c>
      <c r="Z201" s="313">
        <v>45453.818518518521</v>
      </c>
      <c r="AA201" s="26"/>
      <c r="AB201" s="26" t="s">
        <v>782</v>
      </c>
      <c r="AC201" s="26">
        <v>52292</v>
      </c>
      <c r="AD201" s="26">
        <v>10600</v>
      </c>
      <c r="AE201" s="26" t="s">
        <v>10297</v>
      </c>
      <c r="AF201" s="26" t="s">
        <v>10299</v>
      </c>
      <c r="AG201" s="26" t="s">
        <v>16</v>
      </c>
    </row>
    <row r="202" spans="1:33" ht="26.4" x14ac:dyDescent="0.3">
      <c r="A202" s="26"/>
      <c r="B202" s="26" t="s">
        <v>10297</v>
      </c>
      <c r="C202" s="26" t="s">
        <v>70</v>
      </c>
      <c r="D202" s="26" t="s">
        <v>793</v>
      </c>
      <c r="E202" s="26" t="s">
        <v>791</v>
      </c>
      <c r="F202" s="26" t="s">
        <v>792</v>
      </c>
      <c r="G202" s="26" t="s">
        <v>781</v>
      </c>
      <c r="H202" s="26" t="s">
        <v>439</v>
      </c>
      <c r="I202" s="26" t="s">
        <v>8878</v>
      </c>
      <c r="J202" s="26" t="s">
        <v>8878</v>
      </c>
      <c r="K202" s="26" t="s">
        <v>8878</v>
      </c>
      <c r="L202" s="26" t="s">
        <v>8878</v>
      </c>
      <c r="M202" s="26" t="s">
        <v>10298</v>
      </c>
      <c r="N202" s="26" t="s">
        <v>142</v>
      </c>
      <c r="O202" s="26" t="s">
        <v>794</v>
      </c>
      <c r="P202" s="26"/>
      <c r="Q202" s="26"/>
      <c r="R202" s="26"/>
      <c r="S202" s="26"/>
      <c r="T202" s="26"/>
      <c r="U202" s="26" t="s">
        <v>8878</v>
      </c>
      <c r="V202" s="26" t="s">
        <v>8878</v>
      </c>
      <c r="W202" s="26"/>
      <c r="X202" s="26"/>
      <c r="Y202" s="313">
        <v>45388.561585648145</v>
      </c>
      <c r="Z202" s="313">
        <v>45453.818518518521</v>
      </c>
      <c r="AA202" s="26"/>
      <c r="AB202" s="26" t="s">
        <v>782</v>
      </c>
      <c r="AC202" s="26">
        <v>52292</v>
      </c>
      <c r="AD202" s="26">
        <v>10610</v>
      </c>
      <c r="AE202" s="26" t="s">
        <v>10297</v>
      </c>
      <c r="AF202" s="26" t="s">
        <v>10299</v>
      </c>
      <c r="AG202" s="26" t="s">
        <v>16</v>
      </c>
    </row>
    <row r="203" spans="1:33" ht="26.4" x14ac:dyDescent="0.3">
      <c r="A203" s="26"/>
      <c r="B203" s="26" t="s">
        <v>10297</v>
      </c>
      <c r="C203" s="26" t="s">
        <v>70</v>
      </c>
      <c r="D203" s="26" t="s">
        <v>797</v>
      </c>
      <c r="E203" s="26" t="s">
        <v>795</v>
      </c>
      <c r="F203" s="26" t="s">
        <v>796</v>
      </c>
      <c r="G203" s="26" t="s">
        <v>781</v>
      </c>
      <c r="H203" s="26" t="s">
        <v>439</v>
      </c>
      <c r="I203" s="26" t="s">
        <v>8878</v>
      </c>
      <c r="J203" s="26" t="s">
        <v>8878</v>
      </c>
      <c r="K203" s="26" t="s">
        <v>8878</v>
      </c>
      <c r="L203" s="26" t="s">
        <v>8878</v>
      </c>
      <c r="M203" s="26" t="s">
        <v>10298</v>
      </c>
      <c r="N203" s="26" t="s">
        <v>142</v>
      </c>
      <c r="O203" s="26" t="s">
        <v>798</v>
      </c>
      <c r="P203" s="26"/>
      <c r="Q203" s="26"/>
      <c r="R203" s="26"/>
      <c r="S203" s="26"/>
      <c r="T203" s="26"/>
      <c r="U203" s="26" t="s">
        <v>8878</v>
      </c>
      <c r="V203" s="26" t="s">
        <v>8878</v>
      </c>
      <c r="W203" s="26"/>
      <c r="X203" s="26"/>
      <c r="Y203" s="313">
        <v>45388.561585648145</v>
      </c>
      <c r="Z203" s="313">
        <v>45453.818518518521</v>
      </c>
      <c r="AA203" s="26"/>
      <c r="AB203" s="26" t="s">
        <v>782</v>
      </c>
      <c r="AC203" s="26">
        <v>52292</v>
      </c>
      <c r="AD203" s="26">
        <v>10620</v>
      </c>
      <c r="AE203" s="26" t="s">
        <v>10297</v>
      </c>
      <c r="AF203" s="26" t="s">
        <v>10299</v>
      </c>
      <c r="AG203" s="26" t="s">
        <v>16</v>
      </c>
    </row>
    <row r="204" spans="1:33" ht="26.4" x14ac:dyDescent="0.3">
      <c r="A204" s="26"/>
      <c r="B204" s="26" t="s">
        <v>10297</v>
      </c>
      <c r="C204" s="26" t="s">
        <v>70</v>
      </c>
      <c r="D204" s="26">
        <v>14</v>
      </c>
      <c r="E204" s="26" t="s">
        <v>799</v>
      </c>
      <c r="F204" s="26" t="s">
        <v>800</v>
      </c>
      <c r="G204" s="26" t="s">
        <v>781</v>
      </c>
      <c r="H204" s="26" t="s">
        <v>439</v>
      </c>
      <c r="I204" s="26" t="s">
        <v>8878</v>
      </c>
      <c r="J204" s="26" t="s">
        <v>8878</v>
      </c>
      <c r="K204" s="26" t="s">
        <v>8878</v>
      </c>
      <c r="L204" s="26" t="s">
        <v>8878</v>
      </c>
      <c r="M204" s="26" t="s">
        <v>10298</v>
      </c>
      <c r="N204" s="26" t="s">
        <v>154</v>
      </c>
      <c r="O204" s="26" t="s">
        <v>802</v>
      </c>
      <c r="P204" s="26"/>
      <c r="Q204" s="26"/>
      <c r="R204" s="26"/>
      <c r="S204" s="26"/>
      <c r="T204" s="26"/>
      <c r="U204" s="26" t="s">
        <v>8878</v>
      </c>
      <c r="V204" s="26" t="s">
        <v>8878</v>
      </c>
      <c r="W204" s="26"/>
      <c r="X204" s="26"/>
      <c r="Y204" s="313">
        <v>45388.561585648145</v>
      </c>
      <c r="Z204" s="313">
        <v>45453.818518518521</v>
      </c>
      <c r="AA204" s="26"/>
      <c r="AB204" s="26" t="s">
        <v>782</v>
      </c>
      <c r="AC204" s="26">
        <v>52292</v>
      </c>
      <c r="AD204" s="26">
        <v>1020</v>
      </c>
      <c r="AE204" s="26" t="s">
        <v>10297</v>
      </c>
      <c r="AF204" s="26" t="s">
        <v>10299</v>
      </c>
      <c r="AG204" s="26" t="s">
        <v>16</v>
      </c>
    </row>
    <row r="205" spans="1:33" ht="26.4" x14ac:dyDescent="0.3">
      <c r="A205" s="26"/>
      <c r="B205" s="26" t="s">
        <v>10297</v>
      </c>
      <c r="C205" s="26" t="s">
        <v>70</v>
      </c>
      <c r="D205" s="26">
        <v>14</v>
      </c>
      <c r="E205" s="26" t="s">
        <v>803</v>
      </c>
      <c r="F205" s="26" t="s">
        <v>804</v>
      </c>
      <c r="G205" s="26" t="s">
        <v>781</v>
      </c>
      <c r="H205" s="26" t="s">
        <v>439</v>
      </c>
      <c r="I205" s="26" t="s">
        <v>8878</v>
      </c>
      <c r="J205" s="26" t="s">
        <v>8878</v>
      </c>
      <c r="K205" s="26" t="s">
        <v>8878</v>
      </c>
      <c r="L205" s="26" t="s">
        <v>8878</v>
      </c>
      <c r="M205" s="26" t="s">
        <v>10298</v>
      </c>
      <c r="N205" s="26" t="s">
        <v>292</v>
      </c>
      <c r="O205" s="26" t="s">
        <v>806</v>
      </c>
      <c r="P205" s="26"/>
      <c r="Q205" s="26"/>
      <c r="R205" s="26"/>
      <c r="S205" s="26"/>
      <c r="T205" s="26"/>
      <c r="U205" s="26" t="s">
        <v>8878</v>
      </c>
      <c r="V205" s="26" t="s">
        <v>8878</v>
      </c>
      <c r="W205" s="26"/>
      <c r="X205" s="26"/>
      <c r="Y205" s="313">
        <v>45388.561585648145</v>
      </c>
      <c r="Z205" s="313">
        <v>45453.818518518521</v>
      </c>
      <c r="AA205" s="26"/>
      <c r="AB205" s="26" t="s">
        <v>782</v>
      </c>
      <c r="AC205" s="26">
        <v>52292</v>
      </c>
      <c r="AD205" s="26">
        <v>1030</v>
      </c>
      <c r="AE205" s="26" t="s">
        <v>10297</v>
      </c>
      <c r="AF205" s="26" t="s">
        <v>10299</v>
      </c>
      <c r="AG205" s="26" t="s">
        <v>16</v>
      </c>
    </row>
    <row r="206" spans="1:33" ht="26.4" x14ac:dyDescent="0.3">
      <c r="A206" s="26"/>
      <c r="B206" s="26" t="s">
        <v>10297</v>
      </c>
      <c r="C206" s="26" t="s">
        <v>70</v>
      </c>
      <c r="D206" s="26">
        <v>14</v>
      </c>
      <c r="E206" s="26" t="s">
        <v>807</v>
      </c>
      <c r="F206" s="26" t="s">
        <v>808</v>
      </c>
      <c r="G206" s="26" t="s">
        <v>781</v>
      </c>
      <c r="H206" s="26" t="s">
        <v>439</v>
      </c>
      <c r="I206" s="26" t="s">
        <v>8878</v>
      </c>
      <c r="J206" s="26" t="s">
        <v>8878</v>
      </c>
      <c r="K206" s="26" t="s">
        <v>8878</v>
      </c>
      <c r="L206" s="26" t="s">
        <v>8878</v>
      </c>
      <c r="M206" s="26" t="s">
        <v>10298</v>
      </c>
      <c r="N206" s="26" t="s">
        <v>154</v>
      </c>
      <c r="O206" s="26" t="s">
        <v>809</v>
      </c>
      <c r="P206" s="26"/>
      <c r="Q206" s="26"/>
      <c r="R206" s="26"/>
      <c r="S206" s="26"/>
      <c r="T206" s="26"/>
      <c r="U206" s="26" t="s">
        <v>8878</v>
      </c>
      <c r="V206" s="26" t="s">
        <v>8878</v>
      </c>
      <c r="W206" s="26"/>
      <c r="X206" s="26"/>
      <c r="Y206" s="313">
        <v>45388.561585648145</v>
      </c>
      <c r="Z206" s="313">
        <v>45453.818518518521</v>
      </c>
      <c r="AA206" s="26"/>
      <c r="AB206" s="26" t="s">
        <v>782</v>
      </c>
      <c r="AC206" s="26">
        <v>52292</v>
      </c>
      <c r="AD206" s="26">
        <v>1040</v>
      </c>
      <c r="AE206" s="26" t="s">
        <v>10297</v>
      </c>
      <c r="AF206" s="26" t="s">
        <v>10299</v>
      </c>
      <c r="AG206" s="26" t="s">
        <v>16</v>
      </c>
    </row>
    <row r="207" spans="1:33" ht="26.4" x14ac:dyDescent="0.3">
      <c r="A207" s="26"/>
      <c r="B207" s="26" t="s">
        <v>10297</v>
      </c>
      <c r="C207" s="26" t="s">
        <v>70</v>
      </c>
      <c r="D207" s="26" t="s">
        <v>812</v>
      </c>
      <c r="E207" s="26" t="s">
        <v>810</v>
      </c>
      <c r="F207" s="26" t="s">
        <v>811</v>
      </c>
      <c r="G207" s="26" t="s">
        <v>781</v>
      </c>
      <c r="H207" s="26" t="s">
        <v>439</v>
      </c>
      <c r="I207" s="26" t="s">
        <v>8878</v>
      </c>
      <c r="J207" s="26" t="s">
        <v>8878</v>
      </c>
      <c r="K207" s="26" t="s">
        <v>8878</v>
      </c>
      <c r="L207" s="26" t="s">
        <v>8878</v>
      </c>
      <c r="M207" s="26" t="s">
        <v>10298</v>
      </c>
      <c r="N207" s="26" t="s">
        <v>142</v>
      </c>
      <c r="O207" s="26" t="s">
        <v>813</v>
      </c>
      <c r="P207" s="26"/>
      <c r="Q207" s="26"/>
      <c r="R207" s="26"/>
      <c r="S207" s="26"/>
      <c r="T207" s="26"/>
      <c r="U207" s="26" t="s">
        <v>8878</v>
      </c>
      <c r="V207" s="26" t="s">
        <v>8878</v>
      </c>
      <c r="W207" s="26"/>
      <c r="X207" s="26"/>
      <c r="Y207" s="313">
        <v>45388.561585648145</v>
      </c>
      <c r="Z207" s="313">
        <v>45453.818518518521</v>
      </c>
      <c r="AA207" s="26"/>
      <c r="AB207" s="26" t="s">
        <v>782</v>
      </c>
      <c r="AC207" s="26">
        <v>52292</v>
      </c>
      <c r="AD207" s="26">
        <v>10660</v>
      </c>
      <c r="AE207" s="26" t="s">
        <v>10297</v>
      </c>
      <c r="AF207" s="26" t="s">
        <v>10299</v>
      </c>
      <c r="AG207" s="26" t="s">
        <v>16</v>
      </c>
    </row>
    <row r="208" spans="1:33" ht="26.4" x14ac:dyDescent="0.3">
      <c r="A208" s="26"/>
      <c r="B208" s="26" t="s">
        <v>10297</v>
      </c>
      <c r="C208" s="26" t="s">
        <v>70</v>
      </c>
      <c r="D208" s="26" t="s">
        <v>816</v>
      </c>
      <c r="E208" s="26" t="s">
        <v>814</v>
      </c>
      <c r="F208" s="26" t="s">
        <v>815</v>
      </c>
      <c r="G208" s="26" t="s">
        <v>781</v>
      </c>
      <c r="H208" s="26" t="s">
        <v>439</v>
      </c>
      <c r="I208" s="26" t="s">
        <v>8878</v>
      </c>
      <c r="J208" s="26" t="s">
        <v>8878</v>
      </c>
      <c r="K208" s="26" t="s">
        <v>8878</v>
      </c>
      <c r="L208" s="26" t="s">
        <v>8878</v>
      </c>
      <c r="M208" s="26" t="s">
        <v>10298</v>
      </c>
      <c r="N208" s="26" t="s">
        <v>142</v>
      </c>
      <c r="O208" s="26" t="s">
        <v>817</v>
      </c>
      <c r="P208" s="26"/>
      <c r="Q208" s="26"/>
      <c r="R208" s="26"/>
      <c r="S208" s="26"/>
      <c r="T208" s="26"/>
      <c r="U208" s="26" t="s">
        <v>8878</v>
      </c>
      <c r="V208" s="26" t="s">
        <v>8878</v>
      </c>
      <c r="W208" s="26"/>
      <c r="X208" s="26"/>
      <c r="Y208" s="313">
        <v>45388.561585648145</v>
      </c>
      <c r="Z208" s="313">
        <v>45453.818518518521</v>
      </c>
      <c r="AA208" s="26"/>
      <c r="AB208" s="26" t="s">
        <v>782</v>
      </c>
      <c r="AC208" s="26">
        <v>52292</v>
      </c>
      <c r="AD208" s="26">
        <v>10670</v>
      </c>
      <c r="AE208" s="26" t="s">
        <v>10297</v>
      </c>
      <c r="AF208" s="26" t="s">
        <v>10299</v>
      </c>
      <c r="AG208" s="26" t="s">
        <v>16</v>
      </c>
    </row>
    <row r="209" spans="1:33" ht="26.4" x14ac:dyDescent="0.3">
      <c r="A209" s="26"/>
      <c r="B209" s="26" t="s">
        <v>10297</v>
      </c>
      <c r="C209" s="26" t="s">
        <v>70</v>
      </c>
      <c r="D209" s="26" t="s">
        <v>820</v>
      </c>
      <c r="E209" s="26" t="s">
        <v>818</v>
      </c>
      <c r="F209" s="26" t="s">
        <v>819</v>
      </c>
      <c r="G209" s="26" t="s">
        <v>781</v>
      </c>
      <c r="H209" s="26" t="s">
        <v>439</v>
      </c>
      <c r="I209" s="26" t="s">
        <v>8878</v>
      </c>
      <c r="J209" s="26" t="s">
        <v>8878</v>
      </c>
      <c r="K209" s="26" t="s">
        <v>8878</v>
      </c>
      <c r="L209" s="26" t="s">
        <v>8878</v>
      </c>
      <c r="M209" s="26" t="s">
        <v>10298</v>
      </c>
      <c r="N209" s="26" t="s">
        <v>142</v>
      </c>
      <c r="O209" s="26" t="s">
        <v>821</v>
      </c>
      <c r="P209" s="26"/>
      <c r="Q209" s="26"/>
      <c r="R209" s="26"/>
      <c r="S209" s="26"/>
      <c r="T209" s="26"/>
      <c r="U209" s="26" t="s">
        <v>8878</v>
      </c>
      <c r="V209" s="26" t="s">
        <v>8878</v>
      </c>
      <c r="W209" s="26"/>
      <c r="X209" s="26"/>
      <c r="Y209" s="313">
        <v>45388.561585648145</v>
      </c>
      <c r="Z209" s="313">
        <v>45453.818518518521</v>
      </c>
      <c r="AA209" s="26"/>
      <c r="AB209" s="26" t="s">
        <v>782</v>
      </c>
      <c r="AC209" s="26">
        <v>52292</v>
      </c>
      <c r="AD209" s="26">
        <v>10680</v>
      </c>
      <c r="AE209" s="26" t="s">
        <v>10297</v>
      </c>
      <c r="AF209" s="26" t="s">
        <v>10299</v>
      </c>
      <c r="AG209" s="26" t="s">
        <v>16</v>
      </c>
    </row>
    <row r="210" spans="1:33" ht="26.4" x14ac:dyDescent="0.3">
      <c r="A210" s="26"/>
      <c r="B210" s="26" t="s">
        <v>10297</v>
      </c>
      <c r="C210" s="26" t="s">
        <v>70</v>
      </c>
      <c r="D210" s="26" t="s">
        <v>315</v>
      </c>
      <c r="E210" s="26" t="s">
        <v>822</v>
      </c>
      <c r="F210" s="26" t="s">
        <v>823</v>
      </c>
      <c r="G210" s="26" t="s">
        <v>781</v>
      </c>
      <c r="H210" s="26" t="s">
        <v>439</v>
      </c>
      <c r="I210" s="26" t="s">
        <v>8878</v>
      </c>
      <c r="J210" s="26" t="s">
        <v>8878</v>
      </c>
      <c r="K210" s="26" t="s">
        <v>8878</v>
      </c>
      <c r="L210" s="26" t="s">
        <v>8878</v>
      </c>
      <c r="M210" s="26" t="s">
        <v>10298</v>
      </c>
      <c r="N210" s="26" t="s">
        <v>142</v>
      </c>
      <c r="O210" s="26" t="s">
        <v>321</v>
      </c>
      <c r="P210" s="26"/>
      <c r="Q210" s="26"/>
      <c r="R210" s="26"/>
      <c r="S210" s="26"/>
      <c r="T210" s="26"/>
      <c r="U210" s="26" t="s">
        <v>8878</v>
      </c>
      <c r="V210" s="26" t="s">
        <v>8878</v>
      </c>
      <c r="W210" s="26"/>
      <c r="X210" s="26"/>
      <c r="Y210" s="313">
        <v>45388.561585648145</v>
      </c>
      <c r="Z210" s="313">
        <v>45453.818518518521</v>
      </c>
      <c r="AA210" s="26"/>
      <c r="AB210" s="26" t="s">
        <v>782</v>
      </c>
      <c r="AC210" s="26">
        <v>52292</v>
      </c>
      <c r="AD210" s="26">
        <v>9220</v>
      </c>
      <c r="AE210" s="26" t="s">
        <v>10297</v>
      </c>
      <c r="AF210" s="26" t="s">
        <v>10299</v>
      </c>
      <c r="AG210" s="26" t="s">
        <v>16</v>
      </c>
    </row>
    <row r="211" spans="1:33" ht="26.4" x14ac:dyDescent="0.3">
      <c r="A211" s="26"/>
      <c r="B211" s="26" t="s">
        <v>10297</v>
      </c>
      <c r="C211" s="26" t="s">
        <v>70</v>
      </c>
      <c r="D211" s="26" t="s">
        <v>826</v>
      </c>
      <c r="E211" s="26" t="s">
        <v>824</v>
      </c>
      <c r="F211" s="26" t="s">
        <v>825</v>
      </c>
      <c r="G211" s="26" t="s">
        <v>781</v>
      </c>
      <c r="H211" s="26" t="s">
        <v>439</v>
      </c>
      <c r="I211" s="26" t="s">
        <v>8878</v>
      </c>
      <c r="J211" s="26" t="s">
        <v>8878</v>
      </c>
      <c r="K211" s="26" t="s">
        <v>8878</v>
      </c>
      <c r="L211" s="26" t="s">
        <v>8878</v>
      </c>
      <c r="M211" s="26" t="s">
        <v>10298</v>
      </c>
      <c r="N211" s="26" t="s">
        <v>142</v>
      </c>
      <c r="O211" s="26" t="s">
        <v>827</v>
      </c>
      <c r="P211" s="26"/>
      <c r="Q211" s="26"/>
      <c r="R211" s="26"/>
      <c r="S211" s="26"/>
      <c r="T211" s="26"/>
      <c r="U211" s="26" t="s">
        <v>8878</v>
      </c>
      <c r="V211" s="26" t="s">
        <v>8878</v>
      </c>
      <c r="W211" s="26"/>
      <c r="X211" s="26"/>
      <c r="Y211" s="313">
        <v>45388.561585648145</v>
      </c>
      <c r="Z211" s="313">
        <v>45453.818518518521</v>
      </c>
      <c r="AA211" s="26"/>
      <c r="AB211" s="26" t="s">
        <v>782</v>
      </c>
      <c r="AC211" s="26">
        <v>52292</v>
      </c>
      <c r="AD211" s="26">
        <v>10700</v>
      </c>
      <c r="AE211" s="26" t="s">
        <v>10297</v>
      </c>
      <c r="AF211" s="26" t="s">
        <v>10299</v>
      </c>
      <c r="AG211" s="26" t="s">
        <v>16</v>
      </c>
    </row>
    <row r="212" spans="1:33" ht="39.6" x14ac:dyDescent="0.3">
      <c r="A212" s="26"/>
      <c r="B212" s="26" t="s">
        <v>10297</v>
      </c>
      <c r="C212" s="26" t="s">
        <v>70</v>
      </c>
      <c r="D212" s="26">
        <v>14</v>
      </c>
      <c r="E212" s="26" t="s">
        <v>828</v>
      </c>
      <c r="F212" s="26" t="s">
        <v>829</v>
      </c>
      <c r="G212" s="26" t="s">
        <v>781</v>
      </c>
      <c r="H212" s="26" t="s">
        <v>439</v>
      </c>
      <c r="I212" s="26" t="s">
        <v>8878</v>
      </c>
      <c r="J212" s="26" t="s">
        <v>8878</v>
      </c>
      <c r="K212" s="26" t="s">
        <v>8878</v>
      </c>
      <c r="L212" s="26" t="s">
        <v>8878</v>
      </c>
      <c r="M212" s="26" t="s">
        <v>10298</v>
      </c>
      <c r="N212" s="26" t="s">
        <v>154</v>
      </c>
      <c r="O212" s="26" t="s">
        <v>831</v>
      </c>
      <c r="P212" s="26"/>
      <c r="Q212" s="26"/>
      <c r="R212" s="26"/>
      <c r="S212" s="26"/>
      <c r="T212" s="26"/>
      <c r="U212" s="26" t="s">
        <v>8878</v>
      </c>
      <c r="V212" s="26" t="s">
        <v>8878</v>
      </c>
      <c r="W212" s="26"/>
      <c r="X212" s="26"/>
      <c r="Y212" s="313">
        <v>45388.561585648145</v>
      </c>
      <c r="Z212" s="313">
        <v>45453.818518518521</v>
      </c>
      <c r="AA212" s="26"/>
      <c r="AB212" s="26" t="s">
        <v>782</v>
      </c>
      <c r="AC212" s="26">
        <v>52292</v>
      </c>
      <c r="AD212" s="26">
        <v>1050</v>
      </c>
      <c r="AE212" s="26" t="s">
        <v>10297</v>
      </c>
      <c r="AF212" s="26" t="s">
        <v>10299</v>
      </c>
      <c r="AG212" s="26" t="s">
        <v>16</v>
      </c>
    </row>
    <row r="213" spans="1:33" ht="26.4" x14ac:dyDescent="0.3">
      <c r="A213" s="26"/>
      <c r="B213" s="26" t="s">
        <v>10297</v>
      </c>
      <c r="C213" s="26" t="s">
        <v>70</v>
      </c>
      <c r="D213" s="26" t="s">
        <v>834</v>
      </c>
      <c r="E213" s="26" t="s">
        <v>832</v>
      </c>
      <c r="F213" s="26" t="s">
        <v>833</v>
      </c>
      <c r="G213" s="26" t="s">
        <v>781</v>
      </c>
      <c r="H213" s="26" t="s">
        <v>439</v>
      </c>
      <c r="I213" s="26" t="s">
        <v>8878</v>
      </c>
      <c r="J213" s="26" t="s">
        <v>8878</v>
      </c>
      <c r="K213" s="26" t="s">
        <v>8878</v>
      </c>
      <c r="L213" s="26" t="s">
        <v>8878</v>
      </c>
      <c r="M213" s="26" t="s">
        <v>10298</v>
      </c>
      <c r="N213" s="26" t="s">
        <v>142</v>
      </c>
      <c r="O213" s="26" t="s">
        <v>835</v>
      </c>
      <c r="P213" s="26"/>
      <c r="Q213" s="26"/>
      <c r="R213" s="26"/>
      <c r="S213" s="26"/>
      <c r="T213" s="26"/>
      <c r="U213" s="26" t="s">
        <v>8878</v>
      </c>
      <c r="V213" s="26" t="s">
        <v>8878</v>
      </c>
      <c r="W213" s="26"/>
      <c r="X213" s="26"/>
      <c r="Y213" s="313">
        <v>45388.561585648145</v>
      </c>
      <c r="Z213" s="313">
        <v>45453.818518518521</v>
      </c>
      <c r="AA213" s="26"/>
      <c r="AB213" s="26" t="s">
        <v>782</v>
      </c>
      <c r="AC213" s="26">
        <v>52292</v>
      </c>
      <c r="AD213" s="26">
        <v>10720</v>
      </c>
      <c r="AE213" s="26" t="s">
        <v>10297</v>
      </c>
      <c r="AF213" s="26" t="s">
        <v>10299</v>
      </c>
      <c r="AG213" s="26" t="s">
        <v>16</v>
      </c>
    </row>
    <row r="214" spans="1:33" ht="26.4" x14ac:dyDescent="0.3">
      <c r="A214" s="26"/>
      <c r="B214" s="26" t="s">
        <v>10297</v>
      </c>
      <c r="C214" s="26" t="s">
        <v>70</v>
      </c>
      <c r="D214" s="26">
        <v>14</v>
      </c>
      <c r="E214" s="26" t="s">
        <v>836</v>
      </c>
      <c r="F214" s="26" t="s">
        <v>837</v>
      </c>
      <c r="G214" s="26" t="s">
        <v>781</v>
      </c>
      <c r="H214" s="26" t="s">
        <v>439</v>
      </c>
      <c r="I214" s="26" t="s">
        <v>8878</v>
      </c>
      <c r="J214" s="26" t="s">
        <v>8878</v>
      </c>
      <c r="K214" s="26" t="s">
        <v>8878</v>
      </c>
      <c r="L214" s="26" t="s">
        <v>8878</v>
      </c>
      <c r="M214" s="26" t="s">
        <v>10298</v>
      </c>
      <c r="N214" s="26" t="s">
        <v>154</v>
      </c>
      <c r="O214" s="26" t="s">
        <v>839</v>
      </c>
      <c r="P214" s="26"/>
      <c r="Q214" s="26"/>
      <c r="R214" s="26"/>
      <c r="S214" s="26"/>
      <c r="T214" s="26"/>
      <c r="U214" s="26" t="s">
        <v>8878</v>
      </c>
      <c r="V214" s="26" t="s">
        <v>8878</v>
      </c>
      <c r="W214" s="26"/>
      <c r="X214" s="26"/>
      <c r="Y214" s="313">
        <v>45388.561585648145</v>
      </c>
      <c r="Z214" s="313">
        <v>45453.818518518521</v>
      </c>
      <c r="AA214" s="26"/>
      <c r="AB214" s="26" t="s">
        <v>782</v>
      </c>
      <c r="AC214" s="26">
        <v>52292</v>
      </c>
      <c r="AD214" s="26">
        <v>1060</v>
      </c>
      <c r="AE214" s="26" t="s">
        <v>10297</v>
      </c>
      <c r="AF214" s="26" t="s">
        <v>10299</v>
      </c>
      <c r="AG214" s="26" t="s">
        <v>16</v>
      </c>
    </row>
    <row r="215" spans="1:33" ht="26.4" x14ac:dyDescent="0.3">
      <c r="A215" s="26"/>
      <c r="B215" s="26" t="s">
        <v>10297</v>
      </c>
      <c r="C215" s="26" t="s">
        <v>70</v>
      </c>
      <c r="D215" s="26">
        <v>14</v>
      </c>
      <c r="E215" s="26" t="s">
        <v>840</v>
      </c>
      <c r="F215" s="26" t="s">
        <v>841</v>
      </c>
      <c r="G215" s="26" t="s">
        <v>781</v>
      </c>
      <c r="H215" s="26" t="s">
        <v>439</v>
      </c>
      <c r="I215" s="26" t="s">
        <v>8878</v>
      </c>
      <c r="J215" s="26" t="s">
        <v>8878</v>
      </c>
      <c r="K215" s="26" t="s">
        <v>8878</v>
      </c>
      <c r="L215" s="26" t="s">
        <v>8878</v>
      </c>
      <c r="M215" s="26" t="s">
        <v>10298</v>
      </c>
      <c r="N215" s="26" t="s">
        <v>292</v>
      </c>
      <c r="O215" s="26" t="s">
        <v>842</v>
      </c>
      <c r="P215" s="26"/>
      <c r="Q215" s="26"/>
      <c r="R215" s="26"/>
      <c r="S215" s="26"/>
      <c r="T215" s="26"/>
      <c r="U215" s="26" t="s">
        <v>8878</v>
      </c>
      <c r="V215" s="26" t="s">
        <v>8878</v>
      </c>
      <c r="W215" s="26"/>
      <c r="X215" s="26"/>
      <c r="Y215" s="313">
        <v>45388.561585648145</v>
      </c>
      <c r="Z215" s="313">
        <v>45453.818518518521</v>
      </c>
      <c r="AA215" s="26"/>
      <c r="AB215" s="26" t="s">
        <v>782</v>
      </c>
      <c r="AC215" s="26">
        <v>52292</v>
      </c>
      <c r="AD215" s="26">
        <v>1070</v>
      </c>
      <c r="AE215" s="26" t="s">
        <v>10297</v>
      </c>
      <c r="AF215" s="26" t="s">
        <v>10299</v>
      </c>
      <c r="AG215" s="26" t="s">
        <v>16</v>
      </c>
    </row>
    <row r="216" spans="1:33" ht="52.8" x14ac:dyDescent="0.3">
      <c r="A216" s="26"/>
      <c r="B216" s="26" t="s">
        <v>10297</v>
      </c>
      <c r="C216" s="26" t="s">
        <v>70</v>
      </c>
      <c r="D216" s="26">
        <v>14</v>
      </c>
      <c r="E216" s="26" t="s">
        <v>843</v>
      </c>
      <c r="F216" s="26" t="s">
        <v>844</v>
      </c>
      <c r="G216" s="26" t="s">
        <v>781</v>
      </c>
      <c r="H216" s="26" t="s">
        <v>439</v>
      </c>
      <c r="I216" s="26" t="s">
        <v>8878</v>
      </c>
      <c r="J216" s="26" t="s">
        <v>8878</v>
      </c>
      <c r="K216" s="26" t="s">
        <v>8878</v>
      </c>
      <c r="L216" s="26" t="s">
        <v>8878</v>
      </c>
      <c r="M216" s="26" t="s">
        <v>10298</v>
      </c>
      <c r="N216" s="26" t="s">
        <v>142</v>
      </c>
      <c r="O216" s="26" t="s">
        <v>846</v>
      </c>
      <c r="P216" s="26"/>
      <c r="Q216" s="26"/>
      <c r="R216" s="26"/>
      <c r="S216" s="26"/>
      <c r="T216" s="26"/>
      <c r="U216" s="26" t="s">
        <v>8878</v>
      </c>
      <c r="V216" s="26" t="s">
        <v>8878</v>
      </c>
      <c r="W216" s="26"/>
      <c r="X216" s="26"/>
      <c r="Y216" s="313">
        <v>45388.561585648145</v>
      </c>
      <c r="Z216" s="313">
        <v>45453.818518518521</v>
      </c>
      <c r="AA216" s="26"/>
      <c r="AB216" s="26" t="s">
        <v>782</v>
      </c>
      <c r="AC216" s="26">
        <v>52292</v>
      </c>
      <c r="AD216" s="26">
        <v>1080</v>
      </c>
      <c r="AE216" s="26" t="s">
        <v>10297</v>
      </c>
      <c r="AF216" s="26" t="s">
        <v>10299</v>
      </c>
      <c r="AG216" s="26" t="s">
        <v>16</v>
      </c>
    </row>
    <row r="217" spans="1:33" ht="26.4" x14ac:dyDescent="0.3">
      <c r="A217" s="26"/>
      <c r="B217" s="26" t="s">
        <v>10297</v>
      </c>
      <c r="C217" s="26" t="s">
        <v>70</v>
      </c>
      <c r="D217" s="26" t="s">
        <v>315</v>
      </c>
      <c r="E217" s="26" t="s">
        <v>847</v>
      </c>
      <c r="F217" s="26" t="s">
        <v>848</v>
      </c>
      <c r="G217" s="26" t="s">
        <v>781</v>
      </c>
      <c r="H217" s="26" t="s">
        <v>439</v>
      </c>
      <c r="I217" s="26" t="s">
        <v>8878</v>
      </c>
      <c r="J217" s="26" t="s">
        <v>8878</v>
      </c>
      <c r="K217" s="26" t="s">
        <v>8878</v>
      </c>
      <c r="L217" s="26" t="s">
        <v>8878</v>
      </c>
      <c r="M217" s="26" t="s">
        <v>10298</v>
      </c>
      <c r="N217" s="26" t="s">
        <v>142</v>
      </c>
      <c r="O217" s="26" t="s">
        <v>321</v>
      </c>
      <c r="P217" s="26"/>
      <c r="Q217" s="26"/>
      <c r="R217" s="26"/>
      <c r="S217" s="26"/>
      <c r="T217" s="26"/>
      <c r="U217" s="26" t="s">
        <v>8878</v>
      </c>
      <c r="V217" s="26" t="s">
        <v>8878</v>
      </c>
      <c r="W217" s="26"/>
      <c r="X217" s="26"/>
      <c r="Y217" s="313">
        <v>45388.63</v>
      </c>
      <c r="Z217" s="313">
        <v>45453.818518518521</v>
      </c>
      <c r="AA217" s="26"/>
      <c r="AB217" s="26" t="s">
        <v>782</v>
      </c>
      <c r="AC217" s="26">
        <v>52292</v>
      </c>
      <c r="AD217" s="26">
        <v>10690</v>
      </c>
      <c r="AE217" s="26" t="s">
        <v>10297</v>
      </c>
      <c r="AF217" s="26" t="s">
        <v>10299</v>
      </c>
      <c r="AG217" s="26" t="s">
        <v>16</v>
      </c>
    </row>
    <row r="218" spans="1:33" ht="39.6" x14ac:dyDescent="0.3">
      <c r="A218" s="26" t="s">
        <v>199</v>
      </c>
      <c r="B218" s="26" t="s">
        <v>10297</v>
      </c>
      <c r="C218" s="26" t="s">
        <v>19</v>
      </c>
      <c r="D218" s="26" t="s">
        <v>188</v>
      </c>
      <c r="E218" s="26" t="s">
        <v>849</v>
      </c>
      <c r="F218" s="26" t="s">
        <v>10348</v>
      </c>
      <c r="G218" s="26" t="s">
        <v>395</v>
      </c>
      <c r="H218" s="26" t="s">
        <v>37</v>
      </c>
      <c r="I218" s="26" t="s">
        <v>8878</v>
      </c>
      <c r="J218" s="26" t="s">
        <v>8878</v>
      </c>
      <c r="K218" s="26" t="s">
        <v>8878</v>
      </c>
      <c r="L218" s="26" t="s">
        <v>8878</v>
      </c>
      <c r="M218" s="26" t="s">
        <v>10298</v>
      </c>
      <c r="N218" s="26" t="s">
        <v>8878</v>
      </c>
      <c r="O218" s="26" t="s">
        <v>8878</v>
      </c>
      <c r="P218" s="26" t="s">
        <v>850</v>
      </c>
      <c r="Q218" s="26"/>
      <c r="R218" s="26" t="s">
        <v>10349</v>
      </c>
      <c r="S218" s="26"/>
      <c r="T218" s="26"/>
      <c r="U218" s="26" t="s">
        <v>8878</v>
      </c>
      <c r="V218" s="26" t="s">
        <v>8878</v>
      </c>
      <c r="W218" s="26"/>
      <c r="X218" s="26"/>
      <c r="Y218" s="313">
        <v>45388.676261574074</v>
      </c>
      <c r="Z218" s="313">
        <v>45449.734282407408</v>
      </c>
      <c r="AA218" s="26"/>
      <c r="AB218" s="26" t="s">
        <v>396</v>
      </c>
      <c r="AC218" s="26">
        <v>100185</v>
      </c>
      <c r="AD218" s="26">
        <v>6210</v>
      </c>
      <c r="AE218" s="26" t="s">
        <v>10297</v>
      </c>
      <c r="AF218" s="26" t="s">
        <v>10299</v>
      </c>
      <c r="AG218" s="26" t="s">
        <v>38</v>
      </c>
    </row>
    <row r="219" spans="1:33" ht="26.4" x14ac:dyDescent="0.3">
      <c r="A219" s="26" t="s">
        <v>855</v>
      </c>
      <c r="B219" s="26" t="s">
        <v>10297</v>
      </c>
      <c r="C219" s="26" t="s">
        <v>34</v>
      </c>
      <c r="D219" s="26" t="s">
        <v>188</v>
      </c>
      <c r="E219" s="26" t="s">
        <v>851</v>
      </c>
      <c r="F219" s="26" t="s">
        <v>852</v>
      </c>
      <c r="G219" s="26" t="s">
        <v>853</v>
      </c>
      <c r="H219" s="26" t="s">
        <v>37</v>
      </c>
      <c r="I219" s="26" t="s">
        <v>8878</v>
      </c>
      <c r="J219" s="26" t="s">
        <v>8878</v>
      </c>
      <c r="K219" s="26" t="s">
        <v>8878</v>
      </c>
      <c r="L219" s="26" t="s">
        <v>8878</v>
      </c>
      <c r="M219" s="26" t="s">
        <v>10298</v>
      </c>
      <c r="N219" s="26" t="s">
        <v>162</v>
      </c>
      <c r="O219" s="26" t="s">
        <v>8878</v>
      </c>
      <c r="P219" s="26"/>
      <c r="Q219" s="26"/>
      <c r="R219" s="26"/>
      <c r="S219" s="26"/>
      <c r="T219" s="26"/>
      <c r="U219" s="26" t="s">
        <v>8878</v>
      </c>
      <c r="V219" s="26" t="s">
        <v>8878</v>
      </c>
      <c r="W219" s="26"/>
      <c r="X219" s="26"/>
      <c r="Y219" s="313">
        <v>45388.702638888892</v>
      </c>
      <c r="Z219" s="313">
        <v>45453.952708333331</v>
      </c>
      <c r="AA219" s="26"/>
      <c r="AB219" s="26" t="s">
        <v>854</v>
      </c>
      <c r="AC219" s="26">
        <v>100366</v>
      </c>
      <c r="AD219" s="26">
        <v>8000</v>
      </c>
      <c r="AE219" s="26" t="s">
        <v>10297</v>
      </c>
      <c r="AF219" s="26" t="s">
        <v>10299</v>
      </c>
      <c r="AG219" s="26" t="s">
        <v>378</v>
      </c>
    </row>
    <row r="220" spans="1:33" ht="118.8" x14ac:dyDescent="0.3">
      <c r="A220" s="26" t="s">
        <v>855</v>
      </c>
      <c r="B220" s="26" t="s">
        <v>10297</v>
      </c>
      <c r="C220" s="26" t="s">
        <v>19</v>
      </c>
      <c r="D220" s="26" t="s">
        <v>188</v>
      </c>
      <c r="E220" s="26" t="s">
        <v>856</v>
      </c>
      <c r="F220" s="26" t="s">
        <v>857</v>
      </c>
      <c r="G220" s="26" t="s">
        <v>853</v>
      </c>
      <c r="H220" s="26" t="s">
        <v>366</v>
      </c>
      <c r="I220" s="26" t="s">
        <v>8878</v>
      </c>
      <c r="J220" s="26" t="s">
        <v>8878</v>
      </c>
      <c r="K220" s="26" t="s">
        <v>8878</v>
      </c>
      <c r="L220" s="26" t="s">
        <v>8878</v>
      </c>
      <c r="M220" s="26" t="s">
        <v>10298</v>
      </c>
      <c r="N220" s="26" t="s">
        <v>162</v>
      </c>
      <c r="O220" s="26" t="s">
        <v>8878</v>
      </c>
      <c r="P220" s="26" t="s">
        <v>858</v>
      </c>
      <c r="Q220" s="26"/>
      <c r="R220" s="26"/>
      <c r="S220" s="26" t="s">
        <v>10350</v>
      </c>
      <c r="T220" s="26"/>
      <c r="U220" s="26" t="s">
        <v>8878</v>
      </c>
      <c r="V220" s="26" t="s">
        <v>8878</v>
      </c>
      <c r="W220" s="26"/>
      <c r="X220" s="26"/>
      <c r="Y220" s="313">
        <v>45388.704247685186</v>
      </c>
      <c r="Z220" s="313">
        <v>45453.952708333331</v>
      </c>
      <c r="AA220" s="26"/>
      <c r="AB220" s="26" t="s">
        <v>854</v>
      </c>
      <c r="AC220" s="26">
        <v>100366</v>
      </c>
      <c r="AD220" s="26">
        <v>8010</v>
      </c>
      <c r="AE220" s="26" t="s">
        <v>10297</v>
      </c>
      <c r="AF220" s="26" t="s">
        <v>10299</v>
      </c>
      <c r="AG220" s="26" t="s">
        <v>16</v>
      </c>
    </row>
    <row r="221" spans="1:33" ht="26.4" x14ac:dyDescent="0.3">
      <c r="A221" s="26" t="s">
        <v>855</v>
      </c>
      <c r="B221" s="26" t="s">
        <v>10297</v>
      </c>
      <c r="C221" s="26" t="s">
        <v>19</v>
      </c>
      <c r="D221" s="26" t="s">
        <v>1474</v>
      </c>
      <c r="E221" s="26" t="s">
        <v>859</v>
      </c>
      <c r="F221" s="26" t="s">
        <v>860</v>
      </c>
      <c r="G221" s="26" t="s">
        <v>853</v>
      </c>
      <c r="H221" s="26" t="s">
        <v>366</v>
      </c>
      <c r="I221" s="26" t="s">
        <v>8878</v>
      </c>
      <c r="J221" s="26" t="s">
        <v>8878</v>
      </c>
      <c r="K221" s="26" t="s">
        <v>8878</v>
      </c>
      <c r="L221" s="26" t="s">
        <v>8878</v>
      </c>
      <c r="M221" s="26" t="s">
        <v>10298</v>
      </c>
      <c r="N221" s="26" t="s">
        <v>162</v>
      </c>
      <c r="O221" s="26" t="s">
        <v>8878</v>
      </c>
      <c r="P221" s="26" t="s">
        <v>861</v>
      </c>
      <c r="Q221" s="26"/>
      <c r="R221" s="26" t="s">
        <v>10351</v>
      </c>
      <c r="S221" s="26" t="s">
        <v>10352</v>
      </c>
      <c r="T221" s="26"/>
      <c r="U221" s="26" t="s">
        <v>8878</v>
      </c>
      <c r="V221" s="26" t="s">
        <v>8878</v>
      </c>
      <c r="W221" s="26"/>
      <c r="X221" s="26"/>
      <c r="Y221" s="313">
        <v>45388.705671296295</v>
      </c>
      <c r="Z221" s="313">
        <v>45453.952708333331</v>
      </c>
      <c r="AA221" s="26"/>
      <c r="AB221" s="26" t="s">
        <v>854</v>
      </c>
      <c r="AC221" s="26">
        <v>100366</v>
      </c>
      <c r="AD221" s="26">
        <v>8020</v>
      </c>
      <c r="AE221" s="26" t="s">
        <v>10297</v>
      </c>
      <c r="AF221" s="26" t="s">
        <v>10299</v>
      </c>
      <c r="AG221" s="26" t="s">
        <v>16</v>
      </c>
    </row>
    <row r="222" spans="1:33" ht="26.4" x14ac:dyDescent="0.3">
      <c r="A222" s="26"/>
      <c r="B222" s="26" t="s">
        <v>10297</v>
      </c>
      <c r="C222" s="26" t="s">
        <v>34</v>
      </c>
      <c r="D222" s="26" t="s">
        <v>866</v>
      </c>
      <c r="E222" s="26" t="s">
        <v>862</v>
      </c>
      <c r="F222" s="26" t="s">
        <v>863</v>
      </c>
      <c r="G222" s="26" t="s">
        <v>864</v>
      </c>
      <c r="H222" s="26" t="s">
        <v>244</v>
      </c>
      <c r="I222" s="26" t="s">
        <v>8878</v>
      </c>
      <c r="J222" s="26" t="s">
        <v>8878</v>
      </c>
      <c r="K222" s="26" t="s">
        <v>8878</v>
      </c>
      <c r="L222" s="26" t="s">
        <v>8878</v>
      </c>
      <c r="M222" s="26" t="s">
        <v>10298</v>
      </c>
      <c r="N222" s="26" t="s">
        <v>162</v>
      </c>
      <c r="O222" s="26" t="s">
        <v>867</v>
      </c>
      <c r="P222" s="26"/>
      <c r="Q222" s="26"/>
      <c r="R222" s="26"/>
      <c r="S222" s="26"/>
      <c r="T222" s="26"/>
      <c r="U222" s="26" t="s">
        <v>8878</v>
      </c>
      <c r="V222" s="26" t="s">
        <v>8878</v>
      </c>
      <c r="W222" s="26"/>
      <c r="X222" s="26"/>
      <c r="Y222" s="313">
        <v>45418.051527777781</v>
      </c>
      <c r="Z222" s="313">
        <v>45450.320659722223</v>
      </c>
      <c r="AA222" s="26"/>
      <c r="AB222" s="26" t="s">
        <v>865</v>
      </c>
      <c r="AC222" s="26">
        <v>91862</v>
      </c>
      <c r="AD222" s="26">
        <v>10810</v>
      </c>
      <c r="AE222" s="26" t="s">
        <v>10297</v>
      </c>
      <c r="AF222" s="26" t="s">
        <v>10299</v>
      </c>
      <c r="AG222" s="26"/>
    </row>
    <row r="223" spans="1:33" ht="26.4" x14ac:dyDescent="0.3">
      <c r="A223" s="26"/>
      <c r="B223" s="26" t="s">
        <v>10297</v>
      </c>
      <c r="C223" s="26" t="s">
        <v>34</v>
      </c>
      <c r="D223" s="26" t="s">
        <v>350</v>
      </c>
      <c r="E223" s="26" t="s">
        <v>868</v>
      </c>
      <c r="F223" s="26" t="s">
        <v>869</v>
      </c>
      <c r="G223" s="26" t="s">
        <v>296</v>
      </c>
      <c r="H223" s="26" t="s">
        <v>37</v>
      </c>
      <c r="I223" s="26" t="s">
        <v>8878</v>
      </c>
      <c r="J223" s="26" t="s">
        <v>8878</v>
      </c>
      <c r="K223" s="26" t="s">
        <v>8878</v>
      </c>
      <c r="L223" s="26" t="s">
        <v>8878</v>
      </c>
      <c r="M223" s="26" t="s">
        <v>10298</v>
      </c>
      <c r="N223" s="26" t="s">
        <v>162</v>
      </c>
      <c r="O223" s="26" t="s">
        <v>870</v>
      </c>
      <c r="P223" s="26"/>
      <c r="Q223" s="26"/>
      <c r="R223" s="26"/>
      <c r="S223" s="26"/>
      <c r="T223" s="26"/>
      <c r="U223" s="26" t="s">
        <v>8878</v>
      </c>
      <c r="V223" s="26" t="s">
        <v>8878</v>
      </c>
      <c r="W223" s="26"/>
      <c r="X223" s="26"/>
      <c r="Y223" s="313">
        <v>45418.064131944448</v>
      </c>
      <c r="Z223" s="313">
        <v>45453.818518518521</v>
      </c>
      <c r="AA223" s="26"/>
      <c r="AB223" s="26" t="s">
        <v>297</v>
      </c>
      <c r="AC223" s="26">
        <v>87401</v>
      </c>
      <c r="AD223" s="26">
        <v>1010</v>
      </c>
      <c r="AE223" s="26" t="s">
        <v>10297</v>
      </c>
      <c r="AF223" s="26" t="s">
        <v>10299</v>
      </c>
      <c r="AG223" s="26"/>
    </row>
    <row r="224" spans="1:33" ht="26.4" x14ac:dyDescent="0.3">
      <c r="A224" s="26"/>
      <c r="B224" s="26" t="s">
        <v>10297</v>
      </c>
      <c r="C224" s="26" t="s">
        <v>34</v>
      </c>
      <c r="D224" s="26" t="s">
        <v>772</v>
      </c>
      <c r="E224" s="26" t="s">
        <v>871</v>
      </c>
      <c r="F224" s="26" t="s">
        <v>872</v>
      </c>
      <c r="G224" s="26" t="s">
        <v>296</v>
      </c>
      <c r="H224" s="26" t="s">
        <v>37</v>
      </c>
      <c r="I224" s="26" t="s">
        <v>8878</v>
      </c>
      <c r="J224" s="26" t="s">
        <v>8878</v>
      </c>
      <c r="K224" s="26" t="s">
        <v>8878</v>
      </c>
      <c r="L224" s="26" t="s">
        <v>8878</v>
      </c>
      <c r="M224" s="26" t="s">
        <v>10298</v>
      </c>
      <c r="N224" s="26" t="s">
        <v>162</v>
      </c>
      <c r="O224" s="26" t="s">
        <v>873</v>
      </c>
      <c r="P224" s="26"/>
      <c r="Q224" s="26"/>
      <c r="R224" s="26"/>
      <c r="S224" s="26"/>
      <c r="T224" s="26"/>
      <c r="U224" s="26" t="s">
        <v>8878</v>
      </c>
      <c r="V224" s="26" t="s">
        <v>8878</v>
      </c>
      <c r="W224" s="26"/>
      <c r="X224" s="26"/>
      <c r="Y224" s="313">
        <v>45418.066006944442</v>
      </c>
      <c r="Z224" s="313">
        <v>45450.315740740742</v>
      </c>
      <c r="AA224" s="26"/>
      <c r="AB224" s="26" t="s">
        <v>297</v>
      </c>
      <c r="AC224" s="26">
        <v>87401</v>
      </c>
      <c r="AD224" s="26">
        <v>10830</v>
      </c>
      <c r="AE224" s="26" t="s">
        <v>10297</v>
      </c>
      <c r="AF224" s="26" t="s">
        <v>10299</v>
      </c>
      <c r="AG224" s="26"/>
    </row>
    <row r="225" spans="1:33" ht="26.4" x14ac:dyDescent="0.3">
      <c r="A225" s="26"/>
      <c r="B225" s="26" t="s">
        <v>10297</v>
      </c>
      <c r="C225" s="26" t="s">
        <v>34</v>
      </c>
      <c r="D225" s="26" t="s">
        <v>298</v>
      </c>
      <c r="E225" s="26" t="s">
        <v>874</v>
      </c>
      <c r="F225" s="26" t="s">
        <v>875</v>
      </c>
      <c r="G225" s="26" t="s">
        <v>296</v>
      </c>
      <c r="H225" s="26" t="s">
        <v>37</v>
      </c>
      <c r="I225" s="26" t="s">
        <v>8878</v>
      </c>
      <c r="J225" s="26" t="s">
        <v>8878</v>
      </c>
      <c r="K225" s="26" t="s">
        <v>8878</v>
      </c>
      <c r="L225" s="26" t="s">
        <v>8878</v>
      </c>
      <c r="M225" s="26" t="s">
        <v>10298</v>
      </c>
      <c r="N225" s="26" t="s">
        <v>162</v>
      </c>
      <c r="O225" s="26" t="s">
        <v>876</v>
      </c>
      <c r="P225" s="26"/>
      <c r="Q225" s="26"/>
      <c r="R225" s="26"/>
      <c r="S225" s="26"/>
      <c r="T225" s="26"/>
      <c r="U225" s="26" t="s">
        <v>8878</v>
      </c>
      <c r="V225" s="26" t="s">
        <v>8878</v>
      </c>
      <c r="W225" s="26"/>
      <c r="X225" s="26"/>
      <c r="Y225" s="313">
        <v>45418.066678240742</v>
      </c>
      <c r="Z225" s="313">
        <v>45450.315740740742</v>
      </c>
      <c r="AA225" s="26"/>
      <c r="AB225" s="26" t="s">
        <v>297</v>
      </c>
      <c r="AC225" s="26">
        <v>87401</v>
      </c>
      <c r="AD225" s="26">
        <v>1010</v>
      </c>
      <c r="AE225" s="26" t="s">
        <v>10297</v>
      </c>
      <c r="AF225" s="26" t="s">
        <v>10299</v>
      </c>
      <c r="AG225" s="26"/>
    </row>
    <row r="226" spans="1:33" ht="26.4" x14ac:dyDescent="0.3">
      <c r="A226" s="26" t="s">
        <v>880</v>
      </c>
      <c r="B226" s="26" t="s">
        <v>10297</v>
      </c>
      <c r="C226" s="26" t="s">
        <v>367</v>
      </c>
      <c r="D226" s="26" t="s">
        <v>188</v>
      </c>
      <c r="E226" s="26" t="s">
        <v>877</v>
      </c>
      <c r="F226" s="26" t="s">
        <v>878</v>
      </c>
      <c r="G226" s="26" t="s">
        <v>879</v>
      </c>
      <c r="H226" s="26" t="s">
        <v>366</v>
      </c>
      <c r="I226" s="26" t="s">
        <v>8878</v>
      </c>
      <c r="J226" s="26" t="s">
        <v>8878</v>
      </c>
      <c r="K226" s="26" t="s">
        <v>8878</v>
      </c>
      <c r="L226" s="26" t="s">
        <v>8878</v>
      </c>
      <c r="M226" s="26" t="s">
        <v>10298</v>
      </c>
      <c r="N226" s="26" t="s">
        <v>162</v>
      </c>
      <c r="O226" s="26" t="s">
        <v>8878</v>
      </c>
      <c r="P226" s="26"/>
      <c r="Q226" s="26"/>
      <c r="R226" s="26"/>
      <c r="S226" s="26" t="s">
        <v>10353</v>
      </c>
      <c r="T226" s="26"/>
      <c r="U226" s="26" t="s">
        <v>8878</v>
      </c>
      <c r="V226" s="26" t="s">
        <v>8878</v>
      </c>
      <c r="W226" s="26"/>
      <c r="X226" s="26"/>
      <c r="Y226" s="313">
        <v>45418.067777777775</v>
      </c>
      <c r="Z226" s="313">
        <v>45450.402013888888</v>
      </c>
      <c r="AA226" s="26"/>
      <c r="AB226" s="26" t="s">
        <v>297</v>
      </c>
      <c r="AC226" s="26">
        <v>87401</v>
      </c>
      <c r="AD226" s="26">
        <v>4630</v>
      </c>
      <c r="AE226" s="26" t="s">
        <v>10297</v>
      </c>
      <c r="AF226" s="26" t="s">
        <v>10299</v>
      </c>
      <c r="AG226" s="26" t="s">
        <v>16</v>
      </c>
    </row>
    <row r="227" spans="1:33" ht="26.4" x14ac:dyDescent="0.3">
      <c r="A227" s="26" t="s">
        <v>883</v>
      </c>
      <c r="B227" s="26" t="s">
        <v>10297</v>
      </c>
      <c r="C227" s="26" t="s">
        <v>34</v>
      </c>
      <c r="D227" s="26" t="s">
        <v>188</v>
      </c>
      <c r="E227" s="26" t="s">
        <v>881</v>
      </c>
      <c r="F227" s="26" t="s">
        <v>882</v>
      </c>
      <c r="G227" s="26" t="s">
        <v>879</v>
      </c>
      <c r="H227" s="26" t="s">
        <v>37</v>
      </c>
      <c r="I227" s="26" t="s">
        <v>8878</v>
      </c>
      <c r="J227" s="26" t="s">
        <v>8878</v>
      </c>
      <c r="K227" s="26" t="s">
        <v>8878</v>
      </c>
      <c r="L227" s="26" t="s">
        <v>8878</v>
      </c>
      <c r="M227" s="26" t="s">
        <v>10298</v>
      </c>
      <c r="N227" s="26" t="s">
        <v>162</v>
      </c>
      <c r="O227" s="26" t="s">
        <v>8878</v>
      </c>
      <c r="P227" s="26"/>
      <c r="Q227" s="26"/>
      <c r="R227" s="26"/>
      <c r="S227" s="26"/>
      <c r="T227" s="26"/>
      <c r="U227" s="26" t="s">
        <v>8878</v>
      </c>
      <c r="V227" s="26" t="s">
        <v>8878</v>
      </c>
      <c r="W227" s="26"/>
      <c r="X227" s="26"/>
      <c r="Y227" s="313">
        <v>45418.068645833337</v>
      </c>
      <c r="Z227" s="313">
        <v>45450.402037037034</v>
      </c>
      <c r="AA227" s="26"/>
      <c r="AB227" s="26" t="s">
        <v>297</v>
      </c>
      <c r="AC227" s="26">
        <v>87401</v>
      </c>
      <c r="AD227" s="26">
        <v>4620</v>
      </c>
      <c r="AE227" s="26" t="s">
        <v>10297</v>
      </c>
      <c r="AF227" s="26" t="s">
        <v>10299</v>
      </c>
      <c r="AG227" s="26"/>
    </row>
    <row r="228" spans="1:33" ht="105.6" x14ac:dyDescent="0.3">
      <c r="A228" s="26"/>
      <c r="B228" s="26" t="s">
        <v>10297</v>
      </c>
      <c r="C228" s="26" t="s">
        <v>34</v>
      </c>
      <c r="D228" s="26" t="s">
        <v>772</v>
      </c>
      <c r="E228" s="26" t="s">
        <v>885</v>
      </c>
      <c r="F228" s="26" t="s">
        <v>886</v>
      </c>
      <c r="G228" s="26" t="s">
        <v>887</v>
      </c>
      <c r="H228" s="26" t="s">
        <v>37</v>
      </c>
      <c r="I228" s="26" t="s">
        <v>8878</v>
      </c>
      <c r="J228" s="26" t="s">
        <v>8878</v>
      </c>
      <c r="K228" s="26" t="s">
        <v>8878</v>
      </c>
      <c r="L228" s="26" t="s">
        <v>8878</v>
      </c>
      <c r="M228" s="26" t="s">
        <v>10298</v>
      </c>
      <c r="N228" s="26" t="s">
        <v>162</v>
      </c>
      <c r="O228" s="26" t="s">
        <v>889</v>
      </c>
      <c r="P228" s="26"/>
      <c r="Q228" s="26"/>
      <c r="R228" s="26"/>
      <c r="S228" s="26" t="s">
        <v>10354</v>
      </c>
      <c r="T228" s="26"/>
      <c r="U228" s="26" t="s">
        <v>8878</v>
      </c>
      <c r="V228" s="26" t="s">
        <v>8878</v>
      </c>
      <c r="W228" s="26"/>
      <c r="X228" s="26"/>
      <c r="Y228" s="313">
        <v>45418.101967592593</v>
      </c>
      <c r="Z228" s="313">
        <v>45453.818518518521</v>
      </c>
      <c r="AA228" s="26"/>
      <c r="AB228" s="26" t="s">
        <v>888</v>
      </c>
      <c r="AC228" s="26">
        <v>57428</v>
      </c>
      <c r="AD228" s="26">
        <v>1010</v>
      </c>
      <c r="AE228" s="26" t="s">
        <v>10297</v>
      </c>
      <c r="AF228" s="26" t="s">
        <v>10299</v>
      </c>
      <c r="AG228" s="26"/>
    </row>
    <row r="229" spans="1:33" ht="26.4" x14ac:dyDescent="0.3">
      <c r="A229" s="26"/>
      <c r="B229" s="26" t="s">
        <v>10297</v>
      </c>
      <c r="C229" s="26" t="s">
        <v>34</v>
      </c>
      <c r="D229" s="26" t="s">
        <v>894</v>
      </c>
      <c r="E229" s="26" t="s">
        <v>890</v>
      </c>
      <c r="F229" s="26" t="s">
        <v>891</v>
      </c>
      <c r="G229" s="26" t="s">
        <v>892</v>
      </c>
      <c r="H229" s="26" t="s">
        <v>244</v>
      </c>
      <c r="I229" s="26" t="s">
        <v>8878</v>
      </c>
      <c r="J229" s="26" t="s">
        <v>8878</v>
      </c>
      <c r="K229" s="26" t="s">
        <v>8878</v>
      </c>
      <c r="L229" s="26" t="s">
        <v>8878</v>
      </c>
      <c r="M229" s="26" t="s">
        <v>10298</v>
      </c>
      <c r="N229" s="26" t="s">
        <v>142</v>
      </c>
      <c r="O229" s="26" t="s">
        <v>895</v>
      </c>
      <c r="P229" s="26"/>
      <c r="Q229" s="26"/>
      <c r="R229" s="26"/>
      <c r="S229" s="26" t="s">
        <v>10302</v>
      </c>
      <c r="T229" s="26"/>
      <c r="U229" s="26" t="s">
        <v>8878</v>
      </c>
      <c r="V229" s="26" t="s">
        <v>8878</v>
      </c>
      <c r="W229" s="26"/>
      <c r="X229" s="26"/>
      <c r="Y229" s="313">
        <v>45418.112893518519</v>
      </c>
      <c r="Z229" s="313">
        <v>45453.818518518521</v>
      </c>
      <c r="AA229" s="26"/>
      <c r="AB229" s="26" t="s">
        <v>893</v>
      </c>
      <c r="AC229" s="26">
        <v>33638</v>
      </c>
      <c r="AD229" s="26">
        <v>10880</v>
      </c>
      <c r="AE229" s="26" t="s">
        <v>10297</v>
      </c>
      <c r="AF229" s="26" t="s">
        <v>10299</v>
      </c>
      <c r="AG229" s="26"/>
    </row>
    <row r="230" spans="1:33" ht="39.6" x14ac:dyDescent="0.3">
      <c r="A230" s="26" t="s">
        <v>413</v>
      </c>
      <c r="B230" s="26" t="s">
        <v>10297</v>
      </c>
      <c r="C230" s="26" t="s">
        <v>70</v>
      </c>
      <c r="D230" s="26" t="s">
        <v>901</v>
      </c>
      <c r="E230" s="26" t="s">
        <v>896</v>
      </c>
      <c r="F230" s="26" t="s">
        <v>897</v>
      </c>
      <c r="G230" s="26" t="s">
        <v>898</v>
      </c>
      <c r="H230" s="26" t="s">
        <v>274</v>
      </c>
      <c r="I230" s="26" t="s">
        <v>8878</v>
      </c>
      <c r="J230" s="26" t="s">
        <v>8878</v>
      </c>
      <c r="K230" s="26" t="s">
        <v>8878</v>
      </c>
      <c r="L230" s="26" t="s">
        <v>8878</v>
      </c>
      <c r="M230" s="26" t="s">
        <v>10298</v>
      </c>
      <c r="N230" s="26" t="s">
        <v>142</v>
      </c>
      <c r="O230" s="26" t="s">
        <v>902</v>
      </c>
      <c r="P230" s="26"/>
      <c r="Q230" s="26"/>
      <c r="R230" s="26"/>
      <c r="S230" s="26"/>
      <c r="T230" s="26"/>
      <c r="U230" s="26" t="s">
        <v>8878</v>
      </c>
      <c r="V230" s="26" t="s">
        <v>8878</v>
      </c>
      <c r="W230" s="26"/>
      <c r="X230" s="26"/>
      <c r="Y230" s="313">
        <v>45418.126030092593</v>
      </c>
      <c r="Z230" s="313">
        <v>45453.818518518521</v>
      </c>
      <c r="AA230" s="26"/>
      <c r="AB230" s="26" t="s">
        <v>899</v>
      </c>
      <c r="AC230" s="26">
        <v>61569</v>
      </c>
      <c r="AD230" s="26">
        <v>14520</v>
      </c>
      <c r="AE230" s="26" t="s">
        <v>10297</v>
      </c>
      <c r="AF230" s="26" t="s">
        <v>10299</v>
      </c>
      <c r="AG230" s="26" t="s">
        <v>16</v>
      </c>
    </row>
    <row r="231" spans="1:33" ht="39.6" x14ac:dyDescent="0.3">
      <c r="A231" s="26"/>
      <c r="B231" s="26" t="s">
        <v>10297</v>
      </c>
      <c r="C231" s="26" t="s">
        <v>34</v>
      </c>
      <c r="D231" s="26" t="s">
        <v>901</v>
      </c>
      <c r="E231" s="26" t="s">
        <v>903</v>
      </c>
      <c r="F231" s="26" t="s">
        <v>904</v>
      </c>
      <c r="G231" s="26" t="s">
        <v>898</v>
      </c>
      <c r="H231" s="26" t="s">
        <v>244</v>
      </c>
      <c r="I231" s="26" t="s">
        <v>8878</v>
      </c>
      <c r="J231" s="26" t="s">
        <v>8878</v>
      </c>
      <c r="K231" s="26" t="s">
        <v>8878</v>
      </c>
      <c r="L231" s="26" t="s">
        <v>8878</v>
      </c>
      <c r="M231" s="26" t="s">
        <v>10298</v>
      </c>
      <c r="N231" s="26" t="s">
        <v>142</v>
      </c>
      <c r="O231" s="26" t="s">
        <v>902</v>
      </c>
      <c r="P231" s="26"/>
      <c r="Q231" s="26"/>
      <c r="R231" s="26"/>
      <c r="S231" s="26" t="s">
        <v>10321</v>
      </c>
      <c r="T231" s="26"/>
      <c r="U231" s="26" t="s">
        <v>8878</v>
      </c>
      <c r="V231" s="26" t="s">
        <v>8878</v>
      </c>
      <c r="W231" s="26"/>
      <c r="X231" s="26"/>
      <c r="Y231" s="313">
        <v>45418.126030092593</v>
      </c>
      <c r="Z231" s="313">
        <v>45453.818518518521</v>
      </c>
      <c r="AA231" s="26"/>
      <c r="AB231" s="26" t="s">
        <v>899</v>
      </c>
      <c r="AC231" s="26">
        <v>61569</v>
      </c>
      <c r="AD231" s="26">
        <v>10890</v>
      </c>
      <c r="AE231" s="26" t="s">
        <v>10297</v>
      </c>
      <c r="AF231" s="26" t="s">
        <v>10299</v>
      </c>
      <c r="AG231" s="26"/>
    </row>
    <row r="232" spans="1:33" ht="39.6" x14ac:dyDescent="0.3">
      <c r="A232" s="26" t="s">
        <v>408</v>
      </c>
      <c r="B232" s="26" t="s">
        <v>10297</v>
      </c>
      <c r="C232" s="26" t="s">
        <v>70</v>
      </c>
      <c r="D232" s="26" t="s">
        <v>901</v>
      </c>
      <c r="E232" s="26" t="s">
        <v>905</v>
      </c>
      <c r="F232" s="26" t="s">
        <v>906</v>
      </c>
      <c r="G232" s="26" t="s">
        <v>898</v>
      </c>
      <c r="H232" s="26" t="s">
        <v>762</v>
      </c>
      <c r="I232" s="26" t="s">
        <v>908</v>
      </c>
      <c r="J232" s="26" t="s">
        <v>8878</v>
      </c>
      <c r="K232" s="26" t="s">
        <v>8878</v>
      </c>
      <c r="L232" s="26" t="s">
        <v>8878</v>
      </c>
      <c r="M232" s="26" t="s">
        <v>765</v>
      </c>
      <c r="N232" s="26" t="s">
        <v>142</v>
      </c>
      <c r="O232" s="26" t="s">
        <v>909</v>
      </c>
      <c r="P232" s="26"/>
      <c r="Q232" s="26"/>
      <c r="R232" s="26" t="s">
        <v>907</v>
      </c>
      <c r="S232" s="26"/>
      <c r="T232" s="26"/>
      <c r="U232" s="26" t="s">
        <v>8878</v>
      </c>
      <c r="V232" s="26" t="s">
        <v>8878</v>
      </c>
      <c r="W232" s="26"/>
      <c r="X232" s="26"/>
      <c r="Y232" s="313">
        <v>45418.126030092593</v>
      </c>
      <c r="Z232" s="313">
        <v>45453.818518518521</v>
      </c>
      <c r="AA232" s="26"/>
      <c r="AB232" s="26" t="s">
        <v>899</v>
      </c>
      <c r="AC232" s="26">
        <v>61569</v>
      </c>
      <c r="AD232" s="26">
        <v>10910</v>
      </c>
      <c r="AE232" s="26" t="s">
        <v>10297</v>
      </c>
      <c r="AF232" s="26" t="s">
        <v>10299</v>
      </c>
      <c r="AG232" s="26" t="s">
        <v>16</v>
      </c>
    </row>
    <row r="233" spans="1:33" ht="26.4" x14ac:dyDescent="0.3">
      <c r="A233" s="26" t="s">
        <v>912</v>
      </c>
      <c r="B233" s="26" t="s">
        <v>10297</v>
      </c>
      <c r="C233" s="26" t="s">
        <v>367</v>
      </c>
      <c r="D233" s="26" t="s">
        <v>188</v>
      </c>
      <c r="E233" s="26" t="s">
        <v>910</v>
      </c>
      <c r="F233" s="26" t="s">
        <v>911</v>
      </c>
      <c r="G233" s="26" t="s">
        <v>898</v>
      </c>
      <c r="H233" s="26" t="s">
        <v>366</v>
      </c>
      <c r="I233" s="26" t="s">
        <v>8878</v>
      </c>
      <c r="J233" s="26" t="s">
        <v>8878</v>
      </c>
      <c r="K233" s="26" t="s">
        <v>8878</v>
      </c>
      <c r="L233" s="26" t="s">
        <v>8878</v>
      </c>
      <c r="M233" s="26" t="s">
        <v>10298</v>
      </c>
      <c r="N233" s="26" t="s">
        <v>162</v>
      </c>
      <c r="O233" s="26" t="s">
        <v>8878</v>
      </c>
      <c r="P233" s="26"/>
      <c r="Q233" s="26"/>
      <c r="R233" s="26"/>
      <c r="S233" s="26" t="s">
        <v>10355</v>
      </c>
      <c r="T233" s="26"/>
      <c r="U233" s="26" t="s">
        <v>8878</v>
      </c>
      <c r="V233" s="26" t="s">
        <v>8878</v>
      </c>
      <c r="W233" s="26"/>
      <c r="X233" s="26"/>
      <c r="Y233" s="313">
        <v>45418.12605324074</v>
      </c>
      <c r="Z233" s="313">
        <v>45453.818518518521</v>
      </c>
      <c r="AA233" s="26"/>
      <c r="AB233" s="26" t="s">
        <v>899</v>
      </c>
      <c r="AC233" s="26">
        <v>61569</v>
      </c>
      <c r="AD233" s="26">
        <v>2400</v>
      </c>
      <c r="AE233" s="26" t="s">
        <v>10297</v>
      </c>
      <c r="AF233" s="26" t="s">
        <v>10299</v>
      </c>
      <c r="AG233" s="26" t="s">
        <v>16</v>
      </c>
    </row>
    <row r="234" spans="1:33" ht="39.6" x14ac:dyDescent="0.3">
      <c r="A234" s="26" t="s">
        <v>275</v>
      </c>
      <c r="B234" s="26" t="s">
        <v>10297</v>
      </c>
      <c r="C234" s="26" t="s">
        <v>70</v>
      </c>
      <c r="D234" s="26" t="s">
        <v>917</v>
      </c>
      <c r="E234" s="26" t="s">
        <v>913</v>
      </c>
      <c r="F234" s="26" t="s">
        <v>914</v>
      </c>
      <c r="G234" s="26" t="s">
        <v>915</v>
      </c>
      <c r="H234" s="26" t="s">
        <v>366</v>
      </c>
      <c r="I234" s="26" t="s">
        <v>8878</v>
      </c>
      <c r="J234" s="26" t="s">
        <v>8878</v>
      </c>
      <c r="K234" s="26" t="s">
        <v>8878</v>
      </c>
      <c r="L234" s="26" t="s">
        <v>8878</v>
      </c>
      <c r="M234" s="26" t="s">
        <v>10298</v>
      </c>
      <c r="N234" s="26" t="s">
        <v>142</v>
      </c>
      <c r="O234" s="26" t="s">
        <v>8878</v>
      </c>
      <c r="P234" s="26"/>
      <c r="Q234" s="26"/>
      <c r="R234" s="26" t="s">
        <v>916</v>
      </c>
      <c r="S234" s="26" t="s">
        <v>10356</v>
      </c>
      <c r="T234" s="26"/>
      <c r="U234" s="26" t="s">
        <v>8878</v>
      </c>
      <c r="V234" s="26" t="s">
        <v>8878</v>
      </c>
      <c r="W234" s="26"/>
      <c r="X234" s="26"/>
      <c r="Y234" s="313">
        <v>45418.126064814816</v>
      </c>
      <c r="Z234" s="313">
        <v>45453.818518518521</v>
      </c>
      <c r="AA234" s="26"/>
      <c r="AB234" s="26" t="s">
        <v>899</v>
      </c>
      <c r="AC234" s="26">
        <v>61569</v>
      </c>
      <c r="AD234" s="26">
        <v>10930</v>
      </c>
      <c r="AE234" s="26" t="s">
        <v>10297</v>
      </c>
      <c r="AF234" s="26" t="s">
        <v>10299</v>
      </c>
      <c r="AG234" s="26" t="s">
        <v>16</v>
      </c>
    </row>
    <row r="235" spans="1:33" ht="198" x14ac:dyDescent="0.3">
      <c r="A235" s="26"/>
      <c r="B235" s="26" t="s">
        <v>10297</v>
      </c>
      <c r="C235" s="26" t="s">
        <v>736</v>
      </c>
      <c r="D235" s="26" t="s">
        <v>922</v>
      </c>
      <c r="E235" s="26" t="s">
        <v>918</v>
      </c>
      <c r="F235" s="26" t="s">
        <v>919</v>
      </c>
      <c r="G235" s="26" t="s">
        <v>920</v>
      </c>
      <c r="H235" s="26" t="s">
        <v>37</v>
      </c>
      <c r="I235" s="26" t="s">
        <v>8878</v>
      </c>
      <c r="J235" s="26" t="s">
        <v>8878</v>
      </c>
      <c r="K235" s="26" t="s">
        <v>8878</v>
      </c>
      <c r="L235" s="26" t="s">
        <v>8878</v>
      </c>
      <c r="M235" s="26" t="s">
        <v>10298</v>
      </c>
      <c r="N235" s="26" t="s">
        <v>162</v>
      </c>
      <c r="O235" s="26" t="s">
        <v>8878</v>
      </c>
      <c r="P235" s="26"/>
      <c r="Q235" s="26"/>
      <c r="R235" s="26"/>
      <c r="S235" s="26"/>
      <c r="T235" s="26"/>
      <c r="U235" s="26" t="s">
        <v>8878</v>
      </c>
      <c r="V235" s="26" t="s">
        <v>8878</v>
      </c>
      <c r="W235" s="26"/>
      <c r="X235" s="26"/>
      <c r="Y235" s="313">
        <v>45418.289930555555</v>
      </c>
      <c r="Z235" s="313">
        <v>45448.292013888888</v>
      </c>
      <c r="AA235" s="26"/>
      <c r="AB235" s="26" t="s">
        <v>921</v>
      </c>
      <c r="AC235" s="26">
        <v>101556</v>
      </c>
      <c r="AD235" s="26">
        <v>10940</v>
      </c>
      <c r="AE235" s="26" t="s">
        <v>10297</v>
      </c>
      <c r="AF235" s="26" t="s">
        <v>10299</v>
      </c>
      <c r="AG235" s="26"/>
    </row>
    <row r="236" spans="1:33" ht="26.4" x14ac:dyDescent="0.3">
      <c r="A236" s="26"/>
      <c r="B236" s="26" t="s">
        <v>10297</v>
      </c>
      <c r="C236" s="26" t="s">
        <v>34</v>
      </c>
      <c r="D236" s="26" t="s">
        <v>350</v>
      </c>
      <c r="E236" s="26" t="s">
        <v>923</v>
      </c>
      <c r="F236" s="26" t="s">
        <v>924</v>
      </c>
      <c r="G236" s="26" t="s">
        <v>748</v>
      </c>
      <c r="H236" s="26" t="s">
        <v>37</v>
      </c>
      <c r="I236" s="26" t="s">
        <v>8878</v>
      </c>
      <c r="J236" s="26" t="s">
        <v>8878</v>
      </c>
      <c r="K236" s="26" t="s">
        <v>8878</v>
      </c>
      <c r="L236" s="26" t="s">
        <v>8878</v>
      </c>
      <c r="M236" s="26" t="s">
        <v>10298</v>
      </c>
      <c r="N236" s="26" t="s">
        <v>162</v>
      </c>
      <c r="O236" s="26" t="s">
        <v>870</v>
      </c>
      <c r="P236" s="26"/>
      <c r="Q236" s="26"/>
      <c r="R236" s="26"/>
      <c r="S236" s="26"/>
      <c r="T236" s="26"/>
      <c r="U236" s="26" t="s">
        <v>8878</v>
      </c>
      <c r="V236" s="26" t="s">
        <v>8878</v>
      </c>
      <c r="W236" s="26"/>
      <c r="X236" s="26"/>
      <c r="Y236" s="313">
        <v>45418.447731481479</v>
      </c>
      <c r="Z236" s="313">
        <v>45453.818518518521</v>
      </c>
      <c r="AA236" s="26"/>
      <c r="AB236" s="26" t="s">
        <v>749</v>
      </c>
      <c r="AC236" s="26">
        <v>44019</v>
      </c>
      <c r="AD236" s="26">
        <v>1050</v>
      </c>
      <c r="AE236" s="26" t="s">
        <v>10297</v>
      </c>
      <c r="AF236" s="26" t="s">
        <v>10299</v>
      </c>
      <c r="AG236" s="26"/>
    </row>
    <row r="237" spans="1:33" ht="26.4" x14ac:dyDescent="0.3">
      <c r="A237" s="26"/>
      <c r="B237" s="26" t="s">
        <v>10297</v>
      </c>
      <c r="C237" s="26" t="s">
        <v>34</v>
      </c>
      <c r="D237" s="26" t="s">
        <v>298</v>
      </c>
      <c r="E237" s="26" t="s">
        <v>925</v>
      </c>
      <c r="F237" s="26" t="s">
        <v>926</v>
      </c>
      <c r="G237" s="26" t="s">
        <v>927</v>
      </c>
      <c r="H237" s="26" t="s">
        <v>37</v>
      </c>
      <c r="I237" s="26" t="s">
        <v>8878</v>
      </c>
      <c r="J237" s="26" t="s">
        <v>8878</v>
      </c>
      <c r="K237" s="26" t="s">
        <v>8878</v>
      </c>
      <c r="L237" s="26" t="s">
        <v>8878</v>
      </c>
      <c r="M237" s="26" t="s">
        <v>10298</v>
      </c>
      <c r="N237" s="26" t="s">
        <v>162</v>
      </c>
      <c r="O237" s="26" t="s">
        <v>299</v>
      </c>
      <c r="P237" s="26"/>
      <c r="Q237" s="26"/>
      <c r="R237" s="26"/>
      <c r="S237" s="26"/>
      <c r="T237" s="26"/>
      <c r="U237" s="26" t="s">
        <v>8878</v>
      </c>
      <c r="V237" s="26" t="s">
        <v>8878</v>
      </c>
      <c r="W237" s="26"/>
      <c r="X237" s="26"/>
      <c r="Y237" s="313">
        <v>45418.53565972222</v>
      </c>
      <c r="Z237" s="313">
        <v>45453.818518518521</v>
      </c>
      <c r="AA237" s="26"/>
      <c r="AB237" s="26" t="s">
        <v>928</v>
      </c>
      <c r="AC237" s="26">
        <v>105305</v>
      </c>
      <c r="AD237" s="26">
        <v>10840</v>
      </c>
      <c r="AE237" s="26" t="s">
        <v>10297</v>
      </c>
      <c r="AF237" s="26" t="s">
        <v>10299</v>
      </c>
      <c r="AG237" s="26" t="s">
        <v>378</v>
      </c>
    </row>
    <row r="238" spans="1:33" ht="26.4" x14ac:dyDescent="0.3">
      <c r="A238" s="26"/>
      <c r="B238" s="26" t="s">
        <v>10297</v>
      </c>
      <c r="C238" s="26" t="s">
        <v>34</v>
      </c>
      <c r="D238" s="26" t="s">
        <v>933</v>
      </c>
      <c r="E238" s="26" t="s">
        <v>929</v>
      </c>
      <c r="F238" s="26" t="s">
        <v>930</v>
      </c>
      <c r="G238" s="26" t="s">
        <v>931</v>
      </c>
      <c r="H238" s="26" t="s">
        <v>244</v>
      </c>
      <c r="I238" s="26" t="s">
        <v>8878</v>
      </c>
      <c r="J238" s="26" t="s">
        <v>8878</v>
      </c>
      <c r="K238" s="26" t="s">
        <v>8878</v>
      </c>
      <c r="L238" s="26" t="s">
        <v>8878</v>
      </c>
      <c r="M238" s="26" t="s">
        <v>10298</v>
      </c>
      <c r="N238" s="26" t="s">
        <v>162</v>
      </c>
      <c r="O238" s="26" t="s">
        <v>934</v>
      </c>
      <c r="P238" s="26"/>
      <c r="Q238" s="26"/>
      <c r="R238" s="26"/>
      <c r="S238" s="26"/>
      <c r="T238" s="26"/>
      <c r="U238" s="26" t="s">
        <v>8878</v>
      </c>
      <c r="V238" s="26" t="s">
        <v>8878</v>
      </c>
      <c r="W238" s="26"/>
      <c r="X238" s="26"/>
      <c r="Y238" s="313">
        <v>45418.657673611109</v>
      </c>
      <c r="Z238" s="313">
        <v>45453.818518518521</v>
      </c>
      <c r="AA238" s="26"/>
      <c r="AB238" s="26" t="s">
        <v>932</v>
      </c>
      <c r="AC238" s="26">
        <v>12696</v>
      </c>
      <c r="AD238" s="26">
        <v>10970</v>
      </c>
      <c r="AE238" s="26" t="s">
        <v>10297</v>
      </c>
      <c r="AF238" s="26" t="s">
        <v>10299</v>
      </c>
      <c r="AG238" s="26"/>
    </row>
    <row r="239" spans="1:33" ht="26.4" x14ac:dyDescent="0.3">
      <c r="A239" s="26"/>
      <c r="B239" s="26" t="s">
        <v>10297</v>
      </c>
      <c r="C239" s="26" t="s">
        <v>34</v>
      </c>
      <c r="D239" s="26" t="s">
        <v>298</v>
      </c>
      <c r="E239" s="26" t="s">
        <v>935</v>
      </c>
      <c r="F239" s="26" t="s">
        <v>936</v>
      </c>
      <c r="G239" s="26" t="s">
        <v>937</v>
      </c>
      <c r="H239" s="26" t="s">
        <v>37</v>
      </c>
      <c r="I239" s="26" t="s">
        <v>8878</v>
      </c>
      <c r="J239" s="26" t="s">
        <v>8878</v>
      </c>
      <c r="K239" s="26" t="s">
        <v>8878</v>
      </c>
      <c r="L239" s="26" t="s">
        <v>8878</v>
      </c>
      <c r="M239" s="26" t="s">
        <v>10298</v>
      </c>
      <c r="N239" s="26" t="s">
        <v>162</v>
      </c>
      <c r="O239" s="26" t="s">
        <v>876</v>
      </c>
      <c r="P239" s="26"/>
      <c r="Q239" s="26"/>
      <c r="R239" s="26"/>
      <c r="S239" s="26"/>
      <c r="T239" s="26"/>
      <c r="U239" s="26" t="s">
        <v>8878</v>
      </c>
      <c r="V239" s="26" t="s">
        <v>8878</v>
      </c>
      <c r="W239" s="26"/>
      <c r="X239" s="26"/>
      <c r="Y239" s="313">
        <v>45418.698472222219</v>
      </c>
      <c r="Z239" s="313">
        <v>45453.952708333331</v>
      </c>
      <c r="AA239" s="26"/>
      <c r="AB239" s="26" t="s">
        <v>938</v>
      </c>
      <c r="AC239" s="26">
        <v>58325</v>
      </c>
      <c r="AD239" s="26">
        <v>10960</v>
      </c>
      <c r="AE239" s="26" t="s">
        <v>10297</v>
      </c>
      <c r="AF239" s="26" t="s">
        <v>10299</v>
      </c>
      <c r="AG239" s="26" t="s">
        <v>378</v>
      </c>
    </row>
    <row r="240" spans="1:33" ht="26.4" x14ac:dyDescent="0.3">
      <c r="A240" s="26"/>
      <c r="B240" s="26" t="s">
        <v>10297</v>
      </c>
      <c r="C240" s="26" t="s">
        <v>34</v>
      </c>
      <c r="D240" s="26" t="s">
        <v>943</v>
      </c>
      <c r="E240" s="26" t="s">
        <v>939</v>
      </c>
      <c r="F240" s="26" t="s">
        <v>940</v>
      </c>
      <c r="G240" s="26" t="s">
        <v>941</v>
      </c>
      <c r="H240" s="26" t="s">
        <v>244</v>
      </c>
      <c r="I240" s="26" t="s">
        <v>8878</v>
      </c>
      <c r="J240" s="26" t="s">
        <v>8878</v>
      </c>
      <c r="K240" s="26" t="s">
        <v>8878</v>
      </c>
      <c r="L240" s="26" t="s">
        <v>8878</v>
      </c>
      <c r="M240" s="26" t="s">
        <v>10298</v>
      </c>
      <c r="N240" s="26" t="s">
        <v>162</v>
      </c>
      <c r="O240" s="26" t="s">
        <v>944</v>
      </c>
      <c r="P240" s="26"/>
      <c r="Q240" s="26"/>
      <c r="R240" s="26"/>
      <c r="S240" s="26"/>
      <c r="T240" s="26"/>
      <c r="U240" s="26" t="s">
        <v>8878</v>
      </c>
      <c r="V240" s="26" t="s">
        <v>8878</v>
      </c>
      <c r="W240" s="26"/>
      <c r="X240" s="26"/>
      <c r="Y240" s="313">
        <v>45418.735474537039</v>
      </c>
      <c r="Z240" s="313">
        <v>45450.825428240743</v>
      </c>
      <c r="AA240" s="26"/>
      <c r="AB240" s="26" t="s">
        <v>942</v>
      </c>
      <c r="AC240" s="26">
        <v>67319</v>
      </c>
      <c r="AD240" s="26">
        <v>10990</v>
      </c>
      <c r="AE240" s="26" t="s">
        <v>10297</v>
      </c>
      <c r="AF240" s="26" t="s">
        <v>10299</v>
      </c>
      <c r="AG240" s="26"/>
    </row>
    <row r="241" spans="1:33" ht="26.4" x14ac:dyDescent="0.3">
      <c r="A241" s="26"/>
      <c r="B241" s="26" t="s">
        <v>10297</v>
      </c>
      <c r="C241" s="26" t="s">
        <v>70</v>
      </c>
      <c r="D241" s="26" t="s">
        <v>826</v>
      </c>
      <c r="E241" s="26" t="s">
        <v>945</v>
      </c>
      <c r="F241" s="26" t="s">
        <v>946</v>
      </c>
      <c r="G241" s="26" t="s">
        <v>141</v>
      </c>
      <c r="H241" s="26" t="s">
        <v>439</v>
      </c>
      <c r="I241" s="26" t="s">
        <v>8878</v>
      </c>
      <c r="J241" s="26" t="s">
        <v>8878</v>
      </c>
      <c r="K241" s="26" t="s">
        <v>8878</v>
      </c>
      <c r="L241" s="26" t="s">
        <v>8878</v>
      </c>
      <c r="M241" s="26" t="s">
        <v>10298</v>
      </c>
      <c r="N241" s="26" t="s">
        <v>142</v>
      </c>
      <c r="O241" s="26" t="s">
        <v>827</v>
      </c>
      <c r="P241" s="26"/>
      <c r="Q241" s="26"/>
      <c r="R241" s="26"/>
      <c r="S241" s="26"/>
      <c r="T241" s="26"/>
      <c r="U241" s="26" t="s">
        <v>8878</v>
      </c>
      <c r="V241" s="26" t="s">
        <v>8878</v>
      </c>
      <c r="W241" s="26"/>
      <c r="X241" s="26"/>
      <c r="Y241" s="313">
        <v>45418.777951388889</v>
      </c>
      <c r="Z241" s="313">
        <v>45449.64267361111</v>
      </c>
      <c r="AA241" s="26"/>
      <c r="AB241" s="26" t="s">
        <v>947</v>
      </c>
      <c r="AC241" s="26">
        <v>99562</v>
      </c>
      <c r="AD241" s="26">
        <v>14690</v>
      </c>
      <c r="AE241" s="26" t="s">
        <v>10297</v>
      </c>
      <c r="AF241" s="26" t="s">
        <v>10299</v>
      </c>
      <c r="AG241" s="26" t="s">
        <v>16</v>
      </c>
    </row>
    <row r="242" spans="1:33" ht="26.4" x14ac:dyDescent="0.3">
      <c r="A242" s="26"/>
      <c r="B242" s="26" t="s">
        <v>10297</v>
      </c>
      <c r="C242" s="26" t="s">
        <v>70</v>
      </c>
      <c r="D242" s="26" t="s">
        <v>793</v>
      </c>
      <c r="E242" s="26" t="s">
        <v>948</v>
      </c>
      <c r="F242" s="26" t="s">
        <v>949</v>
      </c>
      <c r="G242" s="26" t="s">
        <v>141</v>
      </c>
      <c r="H242" s="26" t="s">
        <v>439</v>
      </c>
      <c r="I242" s="26" t="s">
        <v>8878</v>
      </c>
      <c r="J242" s="26" t="s">
        <v>8878</v>
      </c>
      <c r="K242" s="26" t="s">
        <v>8878</v>
      </c>
      <c r="L242" s="26" t="s">
        <v>8878</v>
      </c>
      <c r="M242" s="26" t="s">
        <v>10298</v>
      </c>
      <c r="N242" s="26" t="s">
        <v>142</v>
      </c>
      <c r="O242" s="26" t="s">
        <v>794</v>
      </c>
      <c r="P242" s="26"/>
      <c r="Q242" s="26"/>
      <c r="R242" s="26"/>
      <c r="S242" s="26"/>
      <c r="T242" s="26"/>
      <c r="U242" s="26" t="s">
        <v>8878</v>
      </c>
      <c r="V242" s="26" t="s">
        <v>8878</v>
      </c>
      <c r="W242" s="26"/>
      <c r="X242" s="26"/>
      <c r="Y242" s="313">
        <v>45418.777951388889</v>
      </c>
      <c r="Z242" s="313">
        <v>45449.64267361111</v>
      </c>
      <c r="AA242" s="26"/>
      <c r="AB242" s="26" t="s">
        <v>947</v>
      </c>
      <c r="AC242" s="26">
        <v>99562</v>
      </c>
      <c r="AD242" s="26">
        <v>14710</v>
      </c>
      <c r="AE242" s="26" t="s">
        <v>10297</v>
      </c>
      <c r="AF242" s="26" t="s">
        <v>10299</v>
      </c>
      <c r="AG242" s="26" t="s">
        <v>16</v>
      </c>
    </row>
    <row r="243" spans="1:33" ht="26.4" x14ac:dyDescent="0.3">
      <c r="A243" s="26"/>
      <c r="B243" s="26" t="s">
        <v>10297</v>
      </c>
      <c r="C243" s="26" t="s">
        <v>70</v>
      </c>
      <c r="D243" s="26" t="s">
        <v>952</v>
      </c>
      <c r="E243" s="26" t="s">
        <v>950</v>
      </c>
      <c r="F243" s="26" t="s">
        <v>951</v>
      </c>
      <c r="G243" s="26" t="s">
        <v>141</v>
      </c>
      <c r="H243" s="26" t="s">
        <v>439</v>
      </c>
      <c r="I243" s="26" t="s">
        <v>8878</v>
      </c>
      <c r="J243" s="26" t="s">
        <v>8878</v>
      </c>
      <c r="K243" s="26" t="s">
        <v>8878</v>
      </c>
      <c r="L243" s="26" t="s">
        <v>8878</v>
      </c>
      <c r="M243" s="26" t="s">
        <v>10298</v>
      </c>
      <c r="N243" s="26" t="s">
        <v>142</v>
      </c>
      <c r="O243" s="26" t="s">
        <v>953</v>
      </c>
      <c r="P243" s="26"/>
      <c r="Q243" s="26"/>
      <c r="R243" s="26"/>
      <c r="S243" s="26"/>
      <c r="T243" s="26"/>
      <c r="U243" s="26" t="s">
        <v>8878</v>
      </c>
      <c r="V243" s="26" t="s">
        <v>8878</v>
      </c>
      <c r="W243" s="26"/>
      <c r="X243" s="26"/>
      <c r="Y243" s="313">
        <v>45418.777951388889</v>
      </c>
      <c r="Z243" s="313">
        <v>45449.64267361111</v>
      </c>
      <c r="AA243" s="26"/>
      <c r="AB243" s="26" t="s">
        <v>947</v>
      </c>
      <c r="AC243" s="26">
        <v>99562</v>
      </c>
      <c r="AD243" s="26">
        <v>14720</v>
      </c>
      <c r="AE243" s="26" t="s">
        <v>10297</v>
      </c>
      <c r="AF243" s="26" t="s">
        <v>10299</v>
      </c>
      <c r="AG243" s="26" t="s">
        <v>16</v>
      </c>
    </row>
    <row r="244" spans="1:33" ht="26.4" x14ac:dyDescent="0.3">
      <c r="A244" s="26"/>
      <c r="B244" s="26" t="s">
        <v>10297</v>
      </c>
      <c r="C244" s="26" t="s">
        <v>70</v>
      </c>
      <c r="D244" s="26" t="s">
        <v>956</v>
      </c>
      <c r="E244" s="26" t="s">
        <v>954</v>
      </c>
      <c r="F244" s="26" t="s">
        <v>955</v>
      </c>
      <c r="G244" s="26" t="s">
        <v>141</v>
      </c>
      <c r="H244" s="26" t="s">
        <v>439</v>
      </c>
      <c r="I244" s="26" t="s">
        <v>8878</v>
      </c>
      <c r="J244" s="26" t="s">
        <v>8878</v>
      </c>
      <c r="K244" s="26" t="s">
        <v>8878</v>
      </c>
      <c r="L244" s="26" t="s">
        <v>8878</v>
      </c>
      <c r="M244" s="26" t="s">
        <v>10298</v>
      </c>
      <c r="N244" s="26" t="s">
        <v>142</v>
      </c>
      <c r="O244" s="26" t="s">
        <v>957</v>
      </c>
      <c r="P244" s="26"/>
      <c r="Q244" s="26"/>
      <c r="R244" s="26"/>
      <c r="S244" s="26"/>
      <c r="T244" s="26"/>
      <c r="U244" s="26" t="s">
        <v>8878</v>
      </c>
      <c r="V244" s="26" t="s">
        <v>8878</v>
      </c>
      <c r="W244" s="26"/>
      <c r="X244" s="26"/>
      <c r="Y244" s="313">
        <v>45418.777951388889</v>
      </c>
      <c r="Z244" s="313">
        <v>45449.64267361111</v>
      </c>
      <c r="AA244" s="26"/>
      <c r="AB244" s="26" t="s">
        <v>947</v>
      </c>
      <c r="AC244" s="26">
        <v>99562</v>
      </c>
      <c r="AD244" s="26">
        <v>15690</v>
      </c>
      <c r="AE244" s="26" t="s">
        <v>10297</v>
      </c>
      <c r="AF244" s="26" t="s">
        <v>10299</v>
      </c>
      <c r="AG244" s="26" t="s">
        <v>16</v>
      </c>
    </row>
    <row r="245" spans="1:33" ht="26.4" x14ac:dyDescent="0.3">
      <c r="A245" s="26"/>
      <c r="B245" s="26" t="s">
        <v>10297</v>
      </c>
      <c r="C245" s="26" t="s">
        <v>70</v>
      </c>
      <c r="D245" s="26" t="s">
        <v>960</v>
      </c>
      <c r="E245" s="26" t="s">
        <v>958</v>
      </c>
      <c r="F245" s="26" t="s">
        <v>959</v>
      </c>
      <c r="G245" s="26" t="s">
        <v>141</v>
      </c>
      <c r="H245" s="26" t="s">
        <v>439</v>
      </c>
      <c r="I245" s="26" t="s">
        <v>8878</v>
      </c>
      <c r="J245" s="26" t="s">
        <v>8878</v>
      </c>
      <c r="K245" s="26" t="s">
        <v>8878</v>
      </c>
      <c r="L245" s="26" t="s">
        <v>8878</v>
      </c>
      <c r="M245" s="26" t="s">
        <v>10298</v>
      </c>
      <c r="N245" s="26" t="s">
        <v>142</v>
      </c>
      <c r="O245" s="26" t="s">
        <v>961</v>
      </c>
      <c r="P245" s="26"/>
      <c r="Q245" s="26"/>
      <c r="R245" s="26"/>
      <c r="S245" s="26"/>
      <c r="T245" s="26"/>
      <c r="U245" s="26" t="s">
        <v>8878</v>
      </c>
      <c r="V245" s="26" t="s">
        <v>8878</v>
      </c>
      <c r="W245" s="26"/>
      <c r="X245" s="26"/>
      <c r="Y245" s="313">
        <v>45418.777951388889</v>
      </c>
      <c r="Z245" s="313">
        <v>45449.64267361111</v>
      </c>
      <c r="AA245" s="26"/>
      <c r="AB245" s="26" t="s">
        <v>947</v>
      </c>
      <c r="AC245" s="26">
        <v>99562</v>
      </c>
      <c r="AD245" s="26">
        <v>15720</v>
      </c>
      <c r="AE245" s="26" t="s">
        <v>10297</v>
      </c>
      <c r="AF245" s="26" t="s">
        <v>10299</v>
      </c>
      <c r="AG245" s="26" t="s">
        <v>16</v>
      </c>
    </row>
    <row r="246" spans="1:33" ht="26.4" x14ac:dyDescent="0.3">
      <c r="A246" s="26"/>
      <c r="B246" s="26" t="s">
        <v>10297</v>
      </c>
      <c r="C246" s="26" t="s">
        <v>70</v>
      </c>
      <c r="D246" s="26" t="s">
        <v>964</v>
      </c>
      <c r="E246" s="26" t="s">
        <v>962</v>
      </c>
      <c r="F246" s="26" t="s">
        <v>963</v>
      </c>
      <c r="G246" s="26" t="s">
        <v>141</v>
      </c>
      <c r="H246" s="26" t="s">
        <v>439</v>
      </c>
      <c r="I246" s="26" t="s">
        <v>8878</v>
      </c>
      <c r="J246" s="26" t="s">
        <v>8878</v>
      </c>
      <c r="K246" s="26" t="s">
        <v>8878</v>
      </c>
      <c r="L246" s="26" t="s">
        <v>8878</v>
      </c>
      <c r="M246" s="26" t="s">
        <v>10298</v>
      </c>
      <c r="N246" s="26" t="s">
        <v>142</v>
      </c>
      <c r="O246" s="26" t="s">
        <v>965</v>
      </c>
      <c r="P246" s="26"/>
      <c r="Q246" s="26"/>
      <c r="R246" s="26"/>
      <c r="S246" s="26"/>
      <c r="T246" s="26"/>
      <c r="U246" s="26" t="s">
        <v>8878</v>
      </c>
      <c r="V246" s="26" t="s">
        <v>8878</v>
      </c>
      <c r="W246" s="26"/>
      <c r="X246" s="26"/>
      <c r="Y246" s="313">
        <v>45418.777951388889</v>
      </c>
      <c r="Z246" s="313">
        <v>45449.64267361111</v>
      </c>
      <c r="AA246" s="26"/>
      <c r="AB246" s="26" t="s">
        <v>947</v>
      </c>
      <c r="AC246" s="26">
        <v>99562</v>
      </c>
      <c r="AD246" s="26">
        <v>11870</v>
      </c>
      <c r="AE246" s="26" t="s">
        <v>10297</v>
      </c>
      <c r="AF246" s="26" t="s">
        <v>10299</v>
      </c>
      <c r="AG246" s="26" t="s">
        <v>16</v>
      </c>
    </row>
    <row r="247" spans="1:33" ht="26.4" x14ac:dyDescent="0.3">
      <c r="A247" s="26"/>
      <c r="B247" s="26" t="s">
        <v>10297</v>
      </c>
      <c r="C247" s="26" t="s">
        <v>70</v>
      </c>
      <c r="D247" s="26" t="s">
        <v>820</v>
      </c>
      <c r="E247" s="26" t="s">
        <v>966</v>
      </c>
      <c r="F247" s="26" t="s">
        <v>967</v>
      </c>
      <c r="G247" s="26" t="s">
        <v>141</v>
      </c>
      <c r="H247" s="26" t="s">
        <v>439</v>
      </c>
      <c r="I247" s="26" t="s">
        <v>8878</v>
      </c>
      <c r="J247" s="26" t="s">
        <v>8878</v>
      </c>
      <c r="K247" s="26" t="s">
        <v>8878</v>
      </c>
      <c r="L247" s="26" t="s">
        <v>8878</v>
      </c>
      <c r="M247" s="26" t="s">
        <v>10298</v>
      </c>
      <c r="N247" s="26" t="s">
        <v>142</v>
      </c>
      <c r="O247" s="26" t="s">
        <v>821</v>
      </c>
      <c r="P247" s="26"/>
      <c r="Q247" s="26"/>
      <c r="R247" s="26"/>
      <c r="S247" s="26"/>
      <c r="T247" s="26"/>
      <c r="U247" s="26" t="s">
        <v>8878</v>
      </c>
      <c r="V247" s="26" t="s">
        <v>8878</v>
      </c>
      <c r="W247" s="26"/>
      <c r="X247" s="26"/>
      <c r="Y247" s="313">
        <v>45418.777951388889</v>
      </c>
      <c r="Z247" s="313">
        <v>45449.64267361111</v>
      </c>
      <c r="AA247" s="26"/>
      <c r="AB247" s="26" t="s">
        <v>947</v>
      </c>
      <c r="AC247" s="26">
        <v>99562</v>
      </c>
      <c r="AD247" s="26">
        <v>14730</v>
      </c>
      <c r="AE247" s="26" t="s">
        <v>10297</v>
      </c>
      <c r="AF247" s="26" t="s">
        <v>10299</v>
      </c>
      <c r="AG247" s="26" t="s">
        <v>16</v>
      </c>
    </row>
    <row r="248" spans="1:33" ht="26.4" x14ac:dyDescent="0.3">
      <c r="A248" s="26"/>
      <c r="B248" s="26" t="s">
        <v>10297</v>
      </c>
      <c r="C248" s="26" t="s">
        <v>70</v>
      </c>
      <c r="D248" s="26" t="s">
        <v>970</v>
      </c>
      <c r="E248" s="26" t="s">
        <v>968</v>
      </c>
      <c r="F248" s="26" t="s">
        <v>969</v>
      </c>
      <c r="G248" s="26" t="s">
        <v>141</v>
      </c>
      <c r="H248" s="26" t="s">
        <v>439</v>
      </c>
      <c r="I248" s="26" t="s">
        <v>8878</v>
      </c>
      <c r="J248" s="26" t="s">
        <v>8878</v>
      </c>
      <c r="K248" s="26" t="s">
        <v>8878</v>
      </c>
      <c r="L248" s="26" t="s">
        <v>8878</v>
      </c>
      <c r="M248" s="26" t="s">
        <v>10298</v>
      </c>
      <c r="N248" s="26" t="s">
        <v>142</v>
      </c>
      <c r="O248" s="26" t="s">
        <v>971</v>
      </c>
      <c r="P248" s="26"/>
      <c r="Q248" s="26"/>
      <c r="R248" s="26"/>
      <c r="S248" s="26"/>
      <c r="T248" s="26"/>
      <c r="U248" s="26" t="s">
        <v>8878</v>
      </c>
      <c r="V248" s="26" t="s">
        <v>8878</v>
      </c>
      <c r="W248" s="26"/>
      <c r="X248" s="26"/>
      <c r="Y248" s="313">
        <v>45418.777951388889</v>
      </c>
      <c r="Z248" s="313">
        <v>45449.64267361111</v>
      </c>
      <c r="AA248" s="26"/>
      <c r="AB248" s="26" t="s">
        <v>947</v>
      </c>
      <c r="AC248" s="26">
        <v>99562</v>
      </c>
      <c r="AD248" s="26">
        <v>15750</v>
      </c>
      <c r="AE248" s="26" t="s">
        <v>10297</v>
      </c>
      <c r="AF248" s="26" t="s">
        <v>10299</v>
      </c>
      <c r="AG248" s="26" t="s">
        <v>16</v>
      </c>
    </row>
    <row r="249" spans="1:33" ht="26.4" x14ac:dyDescent="0.3">
      <c r="A249" s="26"/>
      <c r="B249" s="26" t="s">
        <v>10297</v>
      </c>
      <c r="C249" s="26" t="s">
        <v>70</v>
      </c>
      <c r="D249" s="26" t="s">
        <v>974</v>
      </c>
      <c r="E249" s="26" t="s">
        <v>972</v>
      </c>
      <c r="F249" s="26" t="s">
        <v>973</v>
      </c>
      <c r="G249" s="26" t="s">
        <v>141</v>
      </c>
      <c r="H249" s="26" t="s">
        <v>439</v>
      </c>
      <c r="I249" s="26" t="s">
        <v>8878</v>
      </c>
      <c r="J249" s="26" t="s">
        <v>8878</v>
      </c>
      <c r="K249" s="26" t="s">
        <v>8878</v>
      </c>
      <c r="L249" s="26" t="s">
        <v>8878</v>
      </c>
      <c r="M249" s="26" t="s">
        <v>10298</v>
      </c>
      <c r="N249" s="26" t="s">
        <v>142</v>
      </c>
      <c r="O249" s="26" t="s">
        <v>975</v>
      </c>
      <c r="P249" s="26"/>
      <c r="Q249" s="26"/>
      <c r="R249" s="26"/>
      <c r="S249" s="26"/>
      <c r="T249" s="26"/>
      <c r="U249" s="26" t="s">
        <v>8878</v>
      </c>
      <c r="V249" s="26" t="s">
        <v>8878</v>
      </c>
      <c r="W249" s="26"/>
      <c r="X249" s="26"/>
      <c r="Y249" s="313">
        <v>45418.777951388889</v>
      </c>
      <c r="Z249" s="313">
        <v>45449.64267361111</v>
      </c>
      <c r="AA249" s="26"/>
      <c r="AB249" s="26" t="s">
        <v>947</v>
      </c>
      <c r="AC249" s="26">
        <v>99562</v>
      </c>
      <c r="AD249" s="26">
        <v>15760</v>
      </c>
      <c r="AE249" s="26" t="s">
        <v>10297</v>
      </c>
      <c r="AF249" s="26" t="s">
        <v>10299</v>
      </c>
      <c r="AG249" s="26" t="s">
        <v>16</v>
      </c>
    </row>
    <row r="250" spans="1:33" ht="26.4" x14ac:dyDescent="0.3">
      <c r="A250" s="26"/>
      <c r="B250" s="26" t="s">
        <v>10297</v>
      </c>
      <c r="C250" s="26" t="s">
        <v>70</v>
      </c>
      <c r="D250" s="26" t="s">
        <v>978</v>
      </c>
      <c r="E250" s="26" t="s">
        <v>976</v>
      </c>
      <c r="F250" s="26" t="s">
        <v>977</v>
      </c>
      <c r="G250" s="26" t="s">
        <v>141</v>
      </c>
      <c r="H250" s="26" t="s">
        <v>439</v>
      </c>
      <c r="I250" s="26" t="s">
        <v>8878</v>
      </c>
      <c r="J250" s="26" t="s">
        <v>8878</v>
      </c>
      <c r="K250" s="26" t="s">
        <v>8878</v>
      </c>
      <c r="L250" s="26" t="s">
        <v>8878</v>
      </c>
      <c r="M250" s="26" t="s">
        <v>10298</v>
      </c>
      <c r="N250" s="26" t="s">
        <v>142</v>
      </c>
      <c r="O250" s="26" t="s">
        <v>979</v>
      </c>
      <c r="P250" s="26"/>
      <c r="Q250" s="26"/>
      <c r="R250" s="26"/>
      <c r="S250" s="26"/>
      <c r="T250" s="26"/>
      <c r="U250" s="26" t="s">
        <v>8878</v>
      </c>
      <c r="V250" s="26" t="s">
        <v>8878</v>
      </c>
      <c r="W250" s="26"/>
      <c r="X250" s="26"/>
      <c r="Y250" s="313">
        <v>45418.777951388889</v>
      </c>
      <c r="Z250" s="313">
        <v>45449.64267361111</v>
      </c>
      <c r="AA250" s="26"/>
      <c r="AB250" s="26" t="s">
        <v>947</v>
      </c>
      <c r="AC250" s="26">
        <v>99562</v>
      </c>
      <c r="AD250" s="26">
        <v>14740</v>
      </c>
      <c r="AE250" s="26" t="s">
        <v>10297</v>
      </c>
      <c r="AF250" s="26" t="s">
        <v>10299</v>
      </c>
      <c r="AG250" s="26" t="s">
        <v>16</v>
      </c>
    </row>
    <row r="251" spans="1:33" ht="26.4" x14ac:dyDescent="0.3">
      <c r="A251" s="26"/>
      <c r="B251" s="26" t="s">
        <v>10297</v>
      </c>
      <c r="C251" s="26" t="s">
        <v>70</v>
      </c>
      <c r="D251" s="26" t="s">
        <v>982</v>
      </c>
      <c r="E251" s="26" t="s">
        <v>980</v>
      </c>
      <c r="F251" s="26" t="s">
        <v>981</v>
      </c>
      <c r="G251" s="26" t="s">
        <v>141</v>
      </c>
      <c r="H251" s="26" t="s">
        <v>439</v>
      </c>
      <c r="I251" s="26" t="s">
        <v>8878</v>
      </c>
      <c r="J251" s="26" t="s">
        <v>8878</v>
      </c>
      <c r="K251" s="26" t="s">
        <v>8878</v>
      </c>
      <c r="L251" s="26" t="s">
        <v>8878</v>
      </c>
      <c r="M251" s="26" t="s">
        <v>10298</v>
      </c>
      <c r="N251" s="26" t="s">
        <v>142</v>
      </c>
      <c r="O251" s="26" t="s">
        <v>143</v>
      </c>
      <c r="P251" s="26"/>
      <c r="Q251" s="26"/>
      <c r="R251" s="26"/>
      <c r="S251" s="26"/>
      <c r="T251" s="26"/>
      <c r="U251" s="26" t="s">
        <v>8878</v>
      </c>
      <c r="V251" s="26" t="s">
        <v>8878</v>
      </c>
      <c r="W251" s="26"/>
      <c r="X251" s="26"/>
      <c r="Y251" s="313">
        <v>45418.777951388889</v>
      </c>
      <c r="Z251" s="313">
        <v>45449.64267361111</v>
      </c>
      <c r="AA251" s="26"/>
      <c r="AB251" s="26" t="s">
        <v>947</v>
      </c>
      <c r="AC251" s="26">
        <v>99562</v>
      </c>
      <c r="AD251" s="26">
        <v>15780</v>
      </c>
      <c r="AE251" s="26" t="s">
        <v>10297</v>
      </c>
      <c r="AF251" s="26" t="s">
        <v>10299</v>
      </c>
      <c r="AG251" s="26" t="s">
        <v>16</v>
      </c>
    </row>
    <row r="252" spans="1:33" ht="26.4" x14ac:dyDescent="0.3">
      <c r="A252" s="26"/>
      <c r="B252" s="26" t="s">
        <v>10297</v>
      </c>
      <c r="C252" s="26" t="s">
        <v>70</v>
      </c>
      <c r="D252" s="26" t="s">
        <v>985</v>
      </c>
      <c r="E252" s="26" t="s">
        <v>983</v>
      </c>
      <c r="F252" s="26" t="s">
        <v>984</v>
      </c>
      <c r="G252" s="26" t="s">
        <v>141</v>
      </c>
      <c r="H252" s="26" t="s">
        <v>439</v>
      </c>
      <c r="I252" s="26" t="s">
        <v>8878</v>
      </c>
      <c r="J252" s="26" t="s">
        <v>8878</v>
      </c>
      <c r="K252" s="26" t="s">
        <v>8878</v>
      </c>
      <c r="L252" s="26" t="s">
        <v>8878</v>
      </c>
      <c r="M252" s="26" t="s">
        <v>10298</v>
      </c>
      <c r="N252" s="26" t="s">
        <v>142</v>
      </c>
      <c r="O252" s="26" t="s">
        <v>986</v>
      </c>
      <c r="P252" s="26"/>
      <c r="Q252" s="26"/>
      <c r="R252" s="26"/>
      <c r="S252" s="26"/>
      <c r="T252" s="26"/>
      <c r="U252" s="26" t="s">
        <v>8878</v>
      </c>
      <c r="V252" s="26" t="s">
        <v>8878</v>
      </c>
      <c r="W252" s="26"/>
      <c r="X252" s="26"/>
      <c r="Y252" s="313">
        <v>45418.777951388889</v>
      </c>
      <c r="Z252" s="313">
        <v>45449.643206018518</v>
      </c>
      <c r="AA252" s="26"/>
      <c r="AB252" s="26" t="s">
        <v>947</v>
      </c>
      <c r="AC252" s="26">
        <v>99562</v>
      </c>
      <c r="AD252" s="26">
        <v>15790</v>
      </c>
      <c r="AE252" s="26" t="s">
        <v>10297</v>
      </c>
      <c r="AF252" s="26" t="s">
        <v>10299</v>
      </c>
      <c r="AG252" s="26" t="s">
        <v>16</v>
      </c>
    </row>
    <row r="253" spans="1:33" ht="26.4" x14ac:dyDescent="0.3">
      <c r="A253" s="26"/>
      <c r="B253" s="26" t="s">
        <v>10297</v>
      </c>
      <c r="C253" s="26" t="s">
        <v>70</v>
      </c>
      <c r="D253" s="26" t="s">
        <v>989</v>
      </c>
      <c r="E253" s="26" t="s">
        <v>987</v>
      </c>
      <c r="F253" s="26" t="s">
        <v>988</v>
      </c>
      <c r="G253" s="26" t="s">
        <v>141</v>
      </c>
      <c r="H253" s="26" t="s">
        <v>439</v>
      </c>
      <c r="I253" s="26" t="s">
        <v>8878</v>
      </c>
      <c r="J253" s="26" t="s">
        <v>8878</v>
      </c>
      <c r="K253" s="26" t="s">
        <v>8878</v>
      </c>
      <c r="L253" s="26" t="s">
        <v>8878</v>
      </c>
      <c r="M253" s="26" t="s">
        <v>10298</v>
      </c>
      <c r="N253" s="26" t="s">
        <v>142</v>
      </c>
      <c r="O253" s="26" t="s">
        <v>990</v>
      </c>
      <c r="P253" s="26"/>
      <c r="Q253" s="26"/>
      <c r="R253" s="26"/>
      <c r="S253" s="26"/>
      <c r="T253" s="26"/>
      <c r="U253" s="26" t="s">
        <v>8878</v>
      </c>
      <c r="V253" s="26" t="s">
        <v>8878</v>
      </c>
      <c r="W253" s="26"/>
      <c r="X253" s="26"/>
      <c r="Y253" s="313">
        <v>45418.777951388889</v>
      </c>
      <c r="Z253" s="313">
        <v>45449.643206018518</v>
      </c>
      <c r="AA253" s="26"/>
      <c r="AB253" s="26" t="s">
        <v>947</v>
      </c>
      <c r="AC253" s="26">
        <v>99562</v>
      </c>
      <c r="AD253" s="26">
        <v>11700</v>
      </c>
      <c r="AE253" s="26" t="s">
        <v>10297</v>
      </c>
      <c r="AF253" s="26" t="s">
        <v>10299</v>
      </c>
      <c r="AG253" s="26" t="s">
        <v>16</v>
      </c>
    </row>
    <row r="254" spans="1:33" ht="105.6" x14ac:dyDescent="0.3">
      <c r="A254" s="26"/>
      <c r="B254" s="26" t="s">
        <v>10297</v>
      </c>
      <c r="C254" s="26" t="s">
        <v>70</v>
      </c>
      <c r="D254" s="26" t="s">
        <v>989</v>
      </c>
      <c r="E254" s="26" t="s">
        <v>991</v>
      </c>
      <c r="F254" s="26" t="s">
        <v>992</v>
      </c>
      <c r="G254" s="26" t="s">
        <v>141</v>
      </c>
      <c r="H254" s="26" t="s">
        <v>439</v>
      </c>
      <c r="I254" s="26" t="s">
        <v>8878</v>
      </c>
      <c r="J254" s="26" t="s">
        <v>8878</v>
      </c>
      <c r="K254" s="26" t="s">
        <v>8878</v>
      </c>
      <c r="L254" s="26" t="s">
        <v>8878</v>
      </c>
      <c r="M254" s="26" t="s">
        <v>10298</v>
      </c>
      <c r="N254" s="26" t="s">
        <v>142</v>
      </c>
      <c r="O254" s="26" t="s">
        <v>993</v>
      </c>
      <c r="P254" s="26"/>
      <c r="Q254" s="26"/>
      <c r="R254" s="26"/>
      <c r="S254" s="26" t="s">
        <v>10357</v>
      </c>
      <c r="T254" s="26"/>
      <c r="U254" s="26" t="s">
        <v>8878</v>
      </c>
      <c r="V254" s="26" t="s">
        <v>8878</v>
      </c>
      <c r="W254" s="26"/>
      <c r="X254" s="26"/>
      <c r="Y254" s="313">
        <v>45418.777951388889</v>
      </c>
      <c r="Z254" s="313">
        <v>45449.643206018518</v>
      </c>
      <c r="AA254" s="26"/>
      <c r="AB254" s="26" t="s">
        <v>947</v>
      </c>
      <c r="AC254" s="26">
        <v>99562</v>
      </c>
      <c r="AD254" s="26">
        <v>14940</v>
      </c>
      <c r="AE254" s="26" t="s">
        <v>10297</v>
      </c>
      <c r="AF254" s="26" t="s">
        <v>10299</v>
      </c>
      <c r="AG254" s="26" t="s">
        <v>16</v>
      </c>
    </row>
    <row r="255" spans="1:33" ht="26.4" x14ac:dyDescent="0.3">
      <c r="A255" s="26"/>
      <c r="B255" s="26" t="s">
        <v>10297</v>
      </c>
      <c r="C255" s="26" t="s">
        <v>70</v>
      </c>
      <c r="D255" s="26">
        <v>14</v>
      </c>
      <c r="E255" s="26" t="s">
        <v>994</v>
      </c>
      <c r="F255" s="26" t="s">
        <v>995</v>
      </c>
      <c r="G255" s="26" t="s">
        <v>141</v>
      </c>
      <c r="H255" s="26" t="s">
        <v>439</v>
      </c>
      <c r="I255" s="26" t="s">
        <v>8878</v>
      </c>
      <c r="J255" s="26" t="s">
        <v>8878</v>
      </c>
      <c r="K255" s="26" t="s">
        <v>8878</v>
      </c>
      <c r="L255" s="26" t="s">
        <v>8878</v>
      </c>
      <c r="M255" s="26" t="s">
        <v>10298</v>
      </c>
      <c r="N255" s="26" t="s">
        <v>154</v>
      </c>
      <c r="O255" s="26" t="s">
        <v>996</v>
      </c>
      <c r="P255" s="26"/>
      <c r="Q255" s="26"/>
      <c r="R255" s="26"/>
      <c r="S255" s="26"/>
      <c r="T255" s="26"/>
      <c r="U255" s="26" t="s">
        <v>8878</v>
      </c>
      <c r="V255" s="26" t="s">
        <v>8878</v>
      </c>
      <c r="W255" s="26"/>
      <c r="X255" s="26"/>
      <c r="Y255" s="313">
        <v>45418.777951388889</v>
      </c>
      <c r="Z255" s="313">
        <v>45449.643206018518</v>
      </c>
      <c r="AA255" s="26"/>
      <c r="AB255" s="26" t="s">
        <v>947</v>
      </c>
      <c r="AC255" s="26">
        <v>99562</v>
      </c>
      <c r="AD255" s="26">
        <v>3000</v>
      </c>
      <c r="AE255" s="26" t="s">
        <v>10297</v>
      </c>
      <c r="AF255" s="26" t="s">
        <v>10299</v>
      </c>
      <c r="AG255" s="26" t="s">
        <v>16</v>
      </c>
    </row>
    <row r="256" spans="1:33" ht="26.4" x14ac:dyDescent="0.3">
      <c r="A256" s="26"/>
      <c r="B256" s="26" t="s">
        <v>10297</v>
      </c>
      <c r="C256" s="26" t="s">
        <v>70</v>
      </c>
      <c r="D256" s="26">
        <v>14</v>
      </c>
      <c r="E256" s="26" t="s">
        <v>997</v>
      </c>
      <c r="F256" s="26" t="s">
        <v>998</v>
      </c>
      <c r="G256" s="26" t="s">
        <v>141</v>
      </c>
      <c r="H256" s="26" t="s">
        <v>439</v>
      </c>
      <c r="I256" s="26" t="s">
        <v>8878</v>
      </c>
      <c r="J256" s="26" t="s">
        <v>8878</v>
      </c>
      <c r="K256" s="26" t="s">
        <v>8878</v>
      </c>
      <c r="L256" s="26" t="s">
        <v>8878</v>
      </c>
      <c r="M256" s="26" t="s">
        <v>10298</v>
      </c>
      <c r="N256" s="26" t="s">
        <v>292</v>
      </c>
      <c r="O256" s="26" t="s">
        <v>999</v>
      </c>
      <c r="P256" s="26"/>
      <c r="Q256" s="26"/>
      <c r="R256" s="26"/>
      <c r="S256" s="26"/>
      <c r="T256" s="26"/>
      <c r="U256" s="26" t="s">
        <v>8878</v>
      </c>
      <c r="V256" s="26" t="s">
        <v>8878</v>
      </c>
      <c r="W256" s="26"/>
      <c r="X256" s="26"/>
      <c r="Y256" s="313">
        <v>45418.777951388889</v>
      </c>
      <c r="Z256" s="313">
        <v>45449.643206018518</v>
      </c>
      <c r="AA256" s="26"/>
      <c r="AB256" s="26" t="s">
        <v>947</v>
      </c>
      <c r="AC256" s="26">
        <v>99562</v>
      </c>
      <c r="AD256" s="26">
        <v>3010</v>
      </c>
      <c r="AE256" s="26" t="s">
        <v>10297</v>
      </c>
      <c r="AF256" s="26" t="s">
        <v>10299</v>
      </c>
      <c r="AG256" s="26" t="s">
        <v>16</v>
      </c>
    </row>
    <row r="257" spans="1:33" ht="26.4" x14ac:dyDescent="0.3">
      <c r="A257" s="26"/>
      <c r="B257" s="26" t="s">
        <v>10297</v>
      </c>
      <c r="C257" s="26" t="s">
        <v>70</v>
      </c>
      <c r="D257" s="26">
        <v>14</v>
      </c>
      <c r="E257" s="26" t="s">
        <v>1000</v>
      </c>
      <c r="F257" s="26" t="s">
        <v>1001</v>
      </c>
      <c r="G257" s="26" t="s">
        <v>141</v>
      </c>
      <c r="H257" s="26" t="s">
        <v>439</v>
      </c>
      <c r="I257" s="26" t="s">
        <v>8878</v>
      </c>
      <c r="J257" s="26" t="s">
        <v>8878</v>
      </c>
      <c r="K257" s="26" t="s">
        <v>8878</v>
      </c>
      <c r="L257" s="26" t="s">
        <v>8878</v>
      </c>
      <c r="M257" s="26" t="s">
        <v>10298</v>
      </c>
      <c r="N257" s="26" t="s">
        <v>154</v>
      </c>
      <c r="O257" s="26" t="s">
        <v>1002</v>
      </c>
      <c r="P257" s="26"/>
      <c r="Q257" s="26"/>
      <c r="R257" s="26"/>
      <c r="S257" s="26"/>
      <c r="T257" s="26"/>
      <c r="U257" s="26" t="s">
        <v>8878</v>
      </c>
      <c r="V257" s="26" t="s">
        <v>8878</v>
      </c>
      <c r="W257" s="26"/>
      <c r="X257" s="26"/>
      <c r="Y257" s="313">
        <v>45418.777951388889</v>
      </c>
      <c r="Z257" s="313">
        <v>45449.643206018518</v>
      </c>
      <c r="AA257" s="26"/>
      <c r="AB257" s="26" t="s">
        <v>947</v>
      </c>
      <c r="AC257" s="26">
        <v>99562</v>
      </c>
      <c r="AD257" s="26">
        <v>3020</v>
      </c>
      <c r="AE257" s="26" t="s">
        <v>10297</v>
      </c>
      <c r="AF257" s="26" t="s">
        <v>10299</v>
      </c>
      <c r="AG257" s="26" t="s">
        <v>16</v>
      </c>
    </row>
    <row r="258" spans="1:33" ht="26.4" x14ac:dyDescent="0.3">
      <c r="A258" s="26"/>
      <c r="B258" s="26" t="s">
        <v>10297</v>
      </c>
      <c r="C258" s="26" t="s">
        <v>70</v>
      </c>
      <c r="D258" s="26">
        <v>14</v>
      </c>
      <c r="E258" s="26" t="s">
        <v>1003</v>
      </c>
      <c r="F258" s="26" t="s">
        <v>1004</v>
      </c>
      <c r="G258" s="26" t="s">
        <v>141</v>
      </c>
      <c r="H258" s="26" t="s">
        <v>439</v>
      </c>
      <c r="I258" s="26" t="s">
        <v>8878</v>
      </c>
      <c r="J258" s="26" t="s">
        <v>8878</v>
      </c>
      <c r="K258" s="26" t="s">
        <v>8878</v>
      </c>
      <c r="L258" s="26" t="s">
        <v>8878</v>
      </c>
      <c r="M258" s="26" t="s">
        <v>10298</v>
      </c>
      <c r="N258" s="26" t="s">
        <v>154</v>
      </c>
      <c r="O258" s="26" t="s">
        <v>1006</v>
      </c>
      <c r="P258" s="26"/>
      <c r="Q258" s="26"/>
      <c r="R258" s="26"/>
      <c r="S258" s="26"/>
      <c r="T258" s="26"/>
      <c r="U258" s="26" t="s">
        <v>8878</v>
      </c>
      <c r="V258" s="26" t="s">
        <v>8878</v>
      </c>
      <c r="W258" s="26"/>
      <c r="X258" s="26"/>
      <c r="Y258" s="313">
        <v>45418.777951388889</v>
      </c>
      <c r="Z258" s="313">
        <v>45449.643206018518</v>
      </c>
      <c r="AA258" s="26"/>
      <c r="AB258" s="26" t="s">
        <v>947</v>
      </c>
      <c r="AC258" s="26">
        <v>99562</v>
      </c>
      <c r="AD258" s="26">
        <v>3030</v>
      </c>
      <c r="AE258" s="26" t="s">
        <v>10297</v>
      </c>
      <c r="AF258" s="26" t="s">
        <v>10299</v>
      </c>
      <c r="AG258" s="26" t="s">
        <v>16</v>
      </c>
    </row>
    <row r="259" spans="1:33" ht="26.4" x14ac:dyDescent="0.3">
      <c r="A259" s="26"/>
      <c r="B259" s="26" t="s">
        <v>10297</v>
      </c>
      <c r="C259" s="26" t="s">
        <v>70</v>
      </c>
      <c r="D259" s="26">
        <v>14</v>
      </c>
      <c r="E259" s="26" t="s">
        <v>1007</v>
      </c>
      <c r="F259" s="26" t="s">
        <v>1008</v>
      </c>
      <c r="G259" s="26" t="s">
        <v>141</v>
      </c>
      <c r="H259" s="26" t="s">
        <v>439</v>
      </c>
      <c r="I259" s="26" t="s">
        <v>8878</v>
      </c>
      <c r="J259" s="26" t="s">
        <v>8878</v>
      </c>
      <c r="K259" s="26" t="s">
        <v>8878</v>
      </c>
      <c r="L259" s="26" t="s">
        <v>8878</v>
      </c>
      <c r="M259" s="26" t="s">
        <v>10298</v>
      </c>
      <c r="N259" s="26" t="s">
        <v>154</v>
      </c>
      <c r="O259" s="26" t="s">
        <v>1010</v>
      </c>
      <c r="P259" s="26"/>
      <c r="Q259" s="26"/>
      <c r="R259" s="26"/>
      <c r="S259" s="26"/>
      <c r="T259" s="26"/>
      <c r="U259" s="26" t="s">
        <v>8878</v>
      </c>
      <c r="V259" s="26" t="s">
        <v>8878</v>
      </c>
      <c r="W259" s="26"/>
      <c r="X259" s="26"/>
      <c r="Y259" s="313">
        <v>45418.777951388889</v>
      </c>
      <c r="Z259" s="313">
        <v>45449.643206018518</v>
      </c>
      <c r="AA259" s="26"/>
      <c r="AB259" s="26" t="s">
        <v>947</v>
      </c>
      <c r="AC259" s="26">
        <v>99562</v>
      </c>
      <c r="AD259" s="26">
        <v>3040</v>
      </c>
      <c r="AE259" s="26" t="s">
        <v>10297</v>
      </c>
      <c r="AF259" s="26" t="s">
        <v>10299</v>
      </c>
      <c r="AG259" s="26" t="s">
        <v>16</v>
      </c>
    </row>
    <row r="260" spans="1:33" ht="26.4" x14ac:dyDescent="0.3">
      <c r="A260" s="26"/>
      <c r="B260" s="26" t="s">
        <v>10297</v>
      </c>
      <c r="C260" s="26" t="s">
        <v>70</v>
      </c>
      <c r="D260" s="26">
        <v>14</v>
      </c>
      <c r="E260" s="26" t="s">
        <v>1011</v>
      </c>
      <c r="F260" s="26" t="s">
        <v>1012</v>
      </c>
      <c r="G260" s="26" t="s">
        <v>141</v>
      </c>
      <c r="H260" s="26" t="s">
        <v>439</v>
      </c>
      <c r="I260" s="26" t="s">
        <v>8878</v>
      </c>
      <c r="J260" s="26" t="s">
        <v>8878</v>
      </c>
      <c r="K260" s="26" t="s">
        <v>8878</v>
      </c>
      <c r="L260" s="26" t="s">
        <v>8878</v>
      </c>
      <c r="M260" s="26" t="s">
        <v>10298</v>
      </c>
      <c r="N260" s="26" t="s">
        <v>154</v>
      </c>
      <c r="O260" s="26" t="s">
        <v>1013</v>
      </c>
      <c r="P260" s="26"/>
      <c r="Q260" s="26"/>
      <c r="R260" s="26"/>
      <c r="S260" s="26"/>
      <c r="T260" s="26"/>
      <c r="U260" s="26" t="s">
        <v>8878</v>
      </c>
      <c r="V260" s="26" t="s">
        <v>8878</v>
      </c>
      <c r="W260" s="26"/>
      <c r="X260" s="26"/>
      <c r="Y260" s="313">
        <v>45418.777951388889</v>
      </c>
      <c r="Z260" s="313">
        <v>45449.643206018518</v>
      </c>
      <c r="AA260" s="26"/>
      <c r="AB260" s="26" t="s">
        <v>947</v>
      </c>
      <c r="AC260" s="26">
        <v>99562</v>
      </c>
      <c r="AD260" s="26">
        <v>3050</v>
      </c>
      <c r="AE260" s="26" t="s">
        <v>10297</v>
      </c>
      <c r="AF260" s="26" t="s">
        <v>10299</v>
      </c>
      <c r="AG260" s="26" t="s">
        <v>16</v>
      </c>
    </row>
    <row r="261" spans="1:33" ht="26.4" x14ac:dyDescent="0.3">
      <c r="A261" s="26"/>
      <c r="B261" s="26" t="s">
        <v>10297</v>
      </c>
      <c r="C261" s="26" t="s">
        <v>70</v>
      </c>
      <c r="D261" s="26">
        <v>14</v>
      </c>
      <c r="E261" s="26" t="s">
        <v>1014</v>
      </c>
      <c r="F261" s="26" t="s">
        <v>1015</v>
      </c>
      <c r="G261" s="26" t="s">
        <v>141</v>
      </c>
      <c r="H261" s="26" t="s">
        <v>439</v>
      </c>
      <c r="I261" s="26" t="s">
        <v>8878</v>
      </c>
      <c r="J261" s="26" t="s">
        <v>8878</v>
      </c>
      <c r="K261" s="26" t="s">
        <v>8878</v>
      </c>
      <c r="L261" s="26" t="s">
        <v>8878</v>
      </c>
      <c r="M261" s="26" t="s">
        <v>10298</v>
      </c>
      <c r="N261" s="26" t="s">
        <v>154</v>
      </c>
      <c r="O261" s="26" t="s">
        <v>1016</v>
      </c>
      <c r="P261" s="26"/>
      <c r="Q261" s="26"/>
      <c r="R261" s="26"/>
      <c r="S261" s="26"/>
      <c r="T261" s="26"/>
      <c r="U261" s="26" t="s">
        <v>8878</v>
      </c>
      <c r="V261" s="26" t="s">
        <v>8878</v>
      </c>
      <c r="W261" s="26"/>
      <c r="X261" s="26"/>
      <c r="Y261" s="313">
        <v>45418.777951388889</v>
      </c>
      <c r="Z261" s="313">
        <v>45449.643206018518</v>
      </c>
      <c r="AA261" s="26"/>
      <c r="AB261" s="26" t="s">
        <v>947</v>
      </c>
      <c r="AC261" s="26">
        <v>99562</v>
      </c>
      <c r="AD261" s="26">
        <v>3060</v>
      </c>
      <c r="AE261" s="26" t="s">
        <v>10297</v>
      </c>
      <c r="AF261" s="26" t="s">
        <v>10299</v>
      </c>
      <c r="AG261" s="26" t="s">
        <v>16</v>
      </c>
    </row>
    <row r="262" spans="1:33" ht="26.4" x14ac:dyDescent="0.3">
      <c r="A262" s="26"/>
      <c r="B262" s="26" t="s">
        <v>10297</v>
      </c>
      <c r="C262" s="26" t="s">
        <v>70</v>
      </c>
      <c r="D262" s="26">
        <v>14</v>
      </c>
      <c r="E262" s="26" t="s">
        <v>1017</v>
      </c>
      <c r="F262" s="26" t="s">
        <v>1018</v>
      </c>
      <c r="G262" s="26" t="s">
        <v>141</v>
      </c>
      <c r="H262" s="26" t="s">
        <v>439</v>
      </c>
      <c r="I262" s="26" t="s">
        <v>8878</v>
      </c>
      <c r="J262" s="26" t="s">
        <v>8878</v>
      </c>
      <c r="K262" s="26" t="s">
        <v>8878</v>
      </c>
      <c r="L262" s="26" t="s">
        <v>8878</v>
      </c>
      <c r="M262" s="26" t="s">
        <v>10298</v>
      </c>
      <c r="N262" s="26" t="s">
        <v>292</v>
      </c>
      <c r="O262" s="26" t="s">
        <v>1019</v>
      </c>
      <c r="P262" s="26"/>
      <c r="Q262" s="26"/>
      <c r="R262" s="26"/>
      <c r="S262" s="26"/>
      <c r="T262" s="26"/>
      <c r="U262" s="26" t="s">
        <v>8878</v>
      </c>
      <c r="V262" s="26" t="s">
        <v>8878</v>
      </c>
      <c r="W262" s="26"/>
      <c r="X262" s="26"/>
      <c r="Y262" s="313">
        <v>45418.777951388889</v>
      </c>
      <c r="Z262" s="313">
        <v>45449.643206018518</v>
      </c>
      <c r="AA262" s="26"/>
      <c r="AB262" s="26" t="s">
        <v>947</v>
      </c>
      <c r="AC262" s="26">
        <v>99562</v>
      </c>
      <c r="AD262" s="26">
        <v>3070</v>
      </c>
      <c r="AE262" s="26" t="s">
        <v>10297</v>
      </c>
      <c r="AF262" s="26" t="s">
        <v>10299</v>
      </c>
      <c r="AG262" s="26" t="s">
        <v>16</v>
      </c>
    </row>
    <row r="263" spans="1:33" ht="26.4" x14ac:dyDescent="0.3">
      <c r="A263" s="26"/>
      <c r="B263" s="26" t="s">
        <v>10297</v>
      </c>
      <c r="C263" s="26" t="s">
        <v>70</v>
      </c>
      <c r="D263" s="26">
        <v>3</v>
      </c>
      <c r="E263" s="26" t="s">
        <v>133</v>
      </c>
      <c r="F263" s="26" t="s">
        <v>132</v>
      </c>
      <c r="G263" s="26" t="s">
        <v>13</v>
      </c>
      <c r="H263" s="26" t="s">
        <v>15</v>
      </c>
      <c r="I263" s="26" t="s">
        <v>8878</v>
      </c>
      <c r="J263" s="26" t="s">
        <v>8878</v>
      </c>
      <c r="K263" s="26" t="s">
        <v>8878</v>
      </c>
      <c r="L263" s="26" t="s">
        <v>8878</v>
      </c>
      <c r="M263" s="26" t="s">
        <v>10298</v>
      </c>
      <c r="N263" s="26" t="s">
        <v>8878</v>
      </c>
      <c r="O263" s="26" t="s">
        <v>8878</v>
      </c>
      <c r="P263" s="26"/>
      <c r="Q263" s="26" t="s">
        <v>20</v>
      </c>
      <c r="R263" s="26"/>
      <c r="S263" s="26"/>
      <c r="T263" s="26"/>
      <c r="U263" s="26" t="s">
        <v>8878</v>
      </c>
      <c r="V263" s="26" t="s">
        <v>8878</v>
      </c>
      <c r="W263" s="26"/>
      <c r="X263" s="26"/>
      <c r="Y263" s="313">
        <v>45418.884120370371</v>
      </c>
      <c r="Z263" s="313">
        <v>45448.887256944443</v>
      </c>
      <c r="AA263" s="26"/>
      <c r="AB263" s="26" t="s">
        <v>14</v>
      </c>
      <c r="AC263" s="26">
        <v>12578</v>
      </c>
      <c r="AD263" s="26">
        <v>11220</v>
      </c>
      <c r="AE263" s="26" t="s">
        <v>10297</v>
      </c>
      <c r="AF263" s="26" t="s">
        <v>10299</v>
      </c>
      <c r="AG263" s="26" t="s">
        <v>16</v>
      </c>
    </row>
    <row r="264" spans="1:33" ht="26.4" x14ac:dyDescent="0.3">
      <c r="A264" s="26"/>
      <c r="B264" s="26" t="s">
        <v>10297</v>
      </c>
      <c r="C264" s="26" t="s">
        <v>34</v>
      </c>
      <c r="D264" s="26" t="s">
        <v>1023</v>
      </c>
      <c r="E264" s="26" t="s">
        <v>1020</v>
      </c>
      <c r="F264" s="26" t="s">
        <v>1021</v>
      </c>
      <c r="G264" s="26" t="s">
        <v>141</v>
      </c>
      <c r="H264" s="26" t="s">
        <v>244</v>
      </c>
      <c r="I264" s="26" t="s">
        <v>8878</v>
      </c>
      <c r="J264" s="26" t="s">
        <v>8878</v>
      </c>
      <c r="K264" s="26" t="s">
        <v>8878</v>
      </c>
      <c r="L264" s="26" t="s">
        <v>8878</v>
      </c>
      <c r="M264" s="26" t="s">
        <v>10298</v>
      </c>
      <c r="N264" s="26" t="s">
        <v>142</v>
      </c>
      <c r="O264" s="26" t="s">
        <v>1024</v>
      </c>
      <c r="P264" s="26"/>
      <c r="Q264" s="26"/>
      <c r="R264" s="26"/>
      <c r="S264" s="26" t="s">
        <v>10302</v>
      </c>
      <c r="T264" s="26"/>
      <c r="U264" s="26" t="s">
        <v>8878</v>
      </c>
      <c r="V264" s="26" t="s">
        <v>8878</v>
      </c>
      <c r="W264" s="26"/>
      <c r="X264" s="26"/>
      <c r="Y264" s="313">
        <v>45418.886377314811</v>
      </c>
      <c r="Z264" s="313">
        <v>45453.818530092591</v>
      </c>
      <c r="AA264" s="26"/>
      <c r="AB264" s="26" t="s">
        <v>1022</v>
      </c>
      <c r="AC264" s="26">
        <v>75627</v>
      </c>
      <c r="AD264" s="26">
        <v>11230</v>
      </c>
      <c r="AE264" s="26" t="s">
        <v>10297</v>
      </c>
      <c r="AF264" s="26" t="s">
        <v>10299</v>
      </c>
      <c r="AG264" s="26"/>
    </row>
    <row r="265" spans="1:33" ht="39.6" x14ac:dyDescent="0.3">
      <c r="A265" s="26"/>
      <c r="B265" s="26" t="s">
        <v>10297</v>
      </c>
      <c r="C265" s="26" t="s">
        <v>34</v>
      </c>
      <c r="D265" s="26" t="s">
        <v>1028</v>
      </c>
      <c r="E265" s="26" t="s">
        <v>1025</v>
      </c>
      <c r="F265" s="26" t="s">
        <v>1026</v>
      </c>
      <c r="G265" s="26" t="s">
        <v>937</v>
      </c>
      <c r="H265" s="26" t="s">
        <v>244</v>
      </c>
      <c r="I265" s="26" t="s">
        <v>8878</v>
      </c>
      <c r="J265" s="26" t="s">
        <v>8878</v>
      </c>
      <c r="K265" s="26" t="s">
        <v>8878</v>
      </c>
      <c r="L265" s="26" t="s">
        <v>8878</v>
      </c>
      <c r="M265" s="26" t="s">
        <v>10298</v>
      </c>
      <c r="N265" s="26" t="s">
        <v>142</v>
      </c>
      <c r="O265" s="26" t="s">
        <v>1029</v>
      </c>
      <c r="P265" s="26"/>
      <c r="Q265" s="26"/>
      <c r="R265" s="26"/>
      <c r="S265" s="26" t="s">
        <v>10302</v>
      </c>
      <c r="T265" s="26"/>
      <c r="U265" s="26" t="s">
        <v>8878</v>
      </c>
      <c r="V265" s="26" t="s">
        <v>8878</v>
      </c>
      <c r="W265" s="26"/>
      <c r="X265" s="26"/>
      <c r="Y265" s="313">
        <v>45418.985543981478</v>
      </c>
      <c r="Z265" s="313">
        <v>45453.818530092591</v>
      </c>
      <c r="AA265" s="26"/>
      <c r="AB265" s="26" t="s">
        <v>1027</v>
      </c>
      <c r="AC265" s="26">
        <v>46968</v>
      </c>
      <c r="AD265" s="26">
        <v>11240</v>
      </c>
      <c r="AE265" s="26" t="s">
        <v>10297</v>
      </c>
      <c r="AF265" s="26" t="s">
        <v>10299</v>
      </c>
      <c r="AG265" s="26"/>
    </row>
    <row r="266" spans="1:33" ht="26.4" x14ac:dyDescent="0.3">
      <c r="A266" s="26"/>
      <c r="B266" s="26" t="s">
        <v>10297</v>
      </c>
      <c r="C266" s="26" t="s">
        <v>34</v>
      </c>
      <c r="D266" s="26" t="s">
        <v>498</v>
      </c>
      <c r="E266" s="26" t="s">
        <v>1030</v>
      </c>
      <c r="F266" s="26" t="s">
        <v>1031</v>
      </c>
      <c r="G266" s="26" t="s">
        <v>1032</v>
      </c>
      <c r="H266" s="26" t="s">
        <v>244</v>
      </c>
      <c r="I266" s="26" t="s">
        <v>8878</v>
      </c>
      <c r="J266" s="26" t="s">
        <v>8878</v>
      </c>
      <c r="K266" s="26" t="s">
        <v>8878</v>
      </c>
      <c r="L266" s="26" t="s">
        <v>8878</v>
      </c>
      <c r="M266" s="26" t="s">
        <v>10298</v>
      </c>
      <c r="N266" s="26" t="s">
        <v>154</v>
      </c>
      <c r="O266" s="26" t="s">
        <v>499</v>
      </c>
      <c r="P266" s="26"/>
      <c r="Q266" s="26"/>
      <c r="R266" s="26" t="s">
        <v>1034</v>
      </c>
      <c r="S266" s="26"/>
      <c r="T266" s="26"/>
      <c r="U266" s="26" t="s">
        <v>8878</v>
      </c>
      <c r="V266" s="26" t="s">
        <v>8878</v>
      </c>
      <c r="W266" s="26"/>
      <c r="X266" s="26"/>
      <c r="Y266" s="313">
        <v>45449.006782407407</v>
      </c>
      <c r="Z266" s="313">
        <v>45452.060752314814</v>
      </c>
      <c r="AA266" s="26"/>
      <c r="AB266" s="26" t="s">
        <v>1033</v>
      </c>
      <c r="AC266" s="26">
        <v>63855</v>
      </c>
      <c r="AD266" s="26">
        <v>9660</v>
      </c>
      <c r="AE266" s="26" t="s">
        <v>10297</v>
      </c>
      <c r="AF266" s="26" t="s">
        <v>10299</v>
      </c>
      <c r="AG266" s="26"/>
    </row>
    <row r="267" spans="1:33" ht="39.6" x14ac:dyDescent="0.3">
      <c r="A267" s="26" t="s">
        <v>331</v>
      </c>
      <c r="B267" s="26" t="s">
        <v>10297</v>
      </c>
      <c r="C267" s="26" t="s">
        <v>19</v>
      </c>
      <c r="D267" s="26" t="s">
        <v>546</v>
      </c>
      <c r="E267" s="26" t="s">
        <v>1035</v>
      </c>
      <c r="F267" s="26" t="s">
        <v>1036</v>
      </c>
      <c r="G267" s="26" t="s">
        <v>1032</v>
      </c>
      <c r="H267" s="26" t="s">
        <v>244</v>
      </c>
      <c r="I267" s="26" t="s">
        <v>8878</v>
      </c>
      <c r="J267" s="26" t="s">
        <v>8878</v>
      </c>
      <c r="K267" s="26" t="s">
        <v>8878</v>
      </c>
      <c r="L267" s="26" t="s">
        <v>8878</v>
      </c>
      <c r="M267" s="26" t="s">
        <v>10298</v>
      </c>
      <c r="N267" s="26" t="s">
        <v>154</v>
      </c>
      <c r="O267" s="26" t="s">
        <v>547</v>
      </c>
      <c r="P267" s="26" t="s">
        <v>1038</v>
      </c>
      <c r="Q267" s="26"/>
      <c r="R267" s="26" t="s">
        <v>1037</v>
      </c>
      <c r="S267" s="26" t="s">
        <v>10358</v>
      </c>
      <c r="T267" s="26"/>
      <c r="U267" s="26" t="s">
        <v>8878</v>
      </c>
      <c r="V267" s="26" t="s">
        <v>8878</v>
      </c>
      <c r="W267" s="26"/>
      <c r="X267" s="26"/>
      <c r="Y267" s="313">
        <v>45449.007835648146</v>
      </c>
      <c r="Z267" s="313">
        <v>45452.060752314814</v>
      </c>
      <c r="AA267" s="26"/>
      <c r="AB267" s="26" t="s">
        <v>1033</v>
      </c>
      <c r="AC267" s="26">
        <v>63855</v>
      </c>
      <c r="AD267" s="26">
        <v>9810</v>
      </c>
      <c r="AE267" s="26" t="s">
        <v>10297</v>
      </c>
      <c r="AF267" s="26" t="s">
        <v>10299</v>
      </c>
      <c r="AG267" s="26"/>
    </row>
    <row r="268" spans="1:33" ht="26.4" x14ac:dyDescent="0.3">
      <c r="A268" s="26" t="s">
        <v>275</v>
      </c>
      <c r="B268" s="26" t="s">
        <v>10297</v>
      </c>
      <c r="C268" s="26" t="s">
        <v>70</v>
      </c>
      <c r="D268" s="26" t="s">
        <v>917</v>
      </c>
      <c r="E268" s="26" t="s">
        <v>1039</v>
      </c>
      <c r="F268" s="26" t="s">
        <v>1040</v>
      </c>
      <c r="G268" s="26" t="s">
        <v>1041</v>
      </c>
      <c r="H268" s="26" t="s">
        <v>366</v>
      </c>
      <c r="I268" s="26" t="s">
        <v>8878</v>
      </c>
      <c r="J268" s="26" t="s">
        <v>8878</v>
      </c>
      <c r="K268" s="26" t="s">
        <v>8878</v>
      </c>
      <c r="L268" s="26" t="s">
        <v>8878</v>
      </c>
      <c r="M268" s="26" t="s">
        <v>10298</v>
      </c>
      <c r="N268" s="26" t="s">
        <v>142</v>
      </c>
      <c r="O268" s="26" t="s">
        <v>8878</v>
      </c>
      <c r="P268" s="26"/>
      <c r="Q268" s="26"/>
      <c r="R268" s="26" t="s">
        <v>1042</v>
      </c>
      <c r="S268" s="26"/>
      <c r="T268" s="26"/>
      <c r="U268" s="26" t="s">
        <v>8878</v>
      </c>
      <c r="V268" s="26" t="s">
        <v>8878</v>
      </c>
      <c r="W268" s="26"/>
      <c r="X268" s="26"/>
      <c r="Y268" s="313">
        <v>45449.013784722221</v>
      </c>
      <c r="Z268" s="313">
        <v>45452.060752314814</v>
      </c>
      <c r="AA268" s="26"/>
      <c r="AB268" s="26" t="s">
        <v>1033</v>
      </c>
      <c r="AC268" s="26">
        <v>63855</v>
      </c>
      <c r="AD268" s="26">
        <v>11270</v>
      </c>
      <c r="AE268" s="26" t="s">
        <v>10297</v>
      </c>
      <c r="AF268" s="26" t="s">
        <v>10299</v>
      </c>
      <c r="AG268" s="26" t="s">
        <v>16</v>
      </c>
    </row>
    <row r="269" spans="1:33" ht="39.6" x14ac:dyDescent="0.3">
      <c r="A269" s="26"/>
      <c r="B269" s="26" t="s">
        <v>10297</v>
      </c>
      <c r="C269" s="26" t="s">
        <v>736</v>
      </c>
      <c r="D269" s="26" t="s">
        <v>1047</v>
      </c>
      <c r="E269" s="26" t="s">
        <v>1043</v>
      </c>
      <c r="F269" s="26" t="s">
        <v>1044</v>
      </c>
      <c r="G269" s="26" t="s">
        <v>1045</v>
      </c>
      <c r="H269" s="26" t="s">
        <v>37</v>
      </c>
      <c r="I269" s="26" t="s">
        <v>8878</v>
      </c>
      <c r="J269" s="26" t="s">
        <v>8878</v>
      </c>
      <c r="K269" s="26" t="s">
        <v>8878</v>
      </c>
      <c r="L269" s="26" t="s">
        <v>8878</v>
      </c>
      <c r="M269" s="26" t="s">
        <v>10298</v>
      </c>
      <c r="N269" s="26" t="s">
        <v>8878</v>
      </c>
      <c r="O269" s="26" t="s">
        <v>8878</v>
      </c>
      <c r="P269" s="26"/>
      <c r="Q269" s="26"/>
      <c r="R269" s="26"/>
      <c r="S269" s="26"/>
      <c r="T269" s="26"/>
      <c r="U269" s="26" t="s">
        <v>8878</v>
      </c>
      <c r="V269" s="26" t="s">
        <v>8878</v>
      </c>
      <c r="W269" s="26"/>
      <c r="X269" s="26"/>
      <c r="Y269" s="313">
        <v>45449.029050925928</v>
      </c>
      <c r="Z269" s="313">
        <v>45453.818530092591</v>
      </c>
      <c r="AA269" s="26"/>
      <c r="AB269" s="26" t="s">
        <v>1046</v>
      </c>
      <c r="AC269" s="26">
        <v>63913</v>
      </c>
      <c r="AD269" s="26">
        <v>11280</v>
      </c>
      <c r="AE269" s="26" t="s">
        <v>10297</v>
      </c>
      <c r="AF269" s="26" t="s">
        <v>10299</v>
      </c>
      <c r="AG269" s="26" t="s">
        <v>38</v>
      </c>
    </row>
    <row r="270" spans="1:33" ht="39.6" x14ac:dyDescent="0.3">
      <c r="A270" s="26"/>
      <c r="B270" s="26" t="s">
        <v>10297</v>
      </c>
      <c r="C270" s="26" t="s">
        <v>34</v>
      </c>
      <c r="D270" s="26" t="s">
        <v>298</v>
      </c>
      <c r="E270" s="26" t="s">
        <v>1048</v>
      </c>
      <c r="F270" s="26" t="s">
        <v>1049</v>
      </c>
      <c r="G270" s="26" t="s">
        <v>1045</v>
      </c>
      <c r="H270" s="26" t="s">
        <v>37</v>
      </c>
      <c r="I270" s="26" t="s">
        <v>8878</v>
      </c>
      <c r="J270" s="26" t="s">
        <v>8878</v>
      </c>
      <c r="K270" s="26" t="s">
        <v>8878</v>
      </c>
      <c r="L270" s="26" t="s">
        <v>8878</v>
      </c>
      <c r="M270" s="26" t="s">
        <v>10298</v>
      </c>
      <c r="N270" s="26" t="s">
        <v>162</v>
      </c>
      <c r="O270" s="26" t="s">
        <v>299</v>
      </c>
      <c r="P270" s="26"/>
      <c r="Q270" s="26"/>
      <c r="R270" s="26"/>
      <c r="S270" s="26"/>
      <c r="T270" s="26"/>
      <c r="U270" s="26" t="s">
        <v>8878</v>
      </c>
      <c r="V270" s="26" t="s">
        <v>8878</v>
      </c>
      <c r="W270" s="26"/>
      <c r="X270" s="26"/>
      <c r="Y270" s="313">
        <v>45449.029918981483</v>
      </c>
      <c r="Z270" s="313">
        <v>45453.818530092591</v>
      </c>
      <c r="AA270" s="26"/>
      <c r="AB270" s="26" t="s">
        <v>1046</v>
      </c>
      <c r="AC270" s="26">
        <v>63913</v>
      </c>
      <c r="AD270" s="26">
        <v>1020</v>
      </c>
      <c r="AE270" s="26" t="s">
        <v>10297</v>
      </c>
      <c r="AF270" s="26" t="s">
        <v>10299</v>
      </c>
      <c r="AG270" s="26" t="s">
        <v>378</v>
      </c>
    </row>
    <row r="271" spans="1:33" ht="26.4" x14ac:dyDescent="0.3">
      <c r="A271" s="26" t="s">
        <v>1054</v>
      </c>
      <c r="B271" s="26" t="s">
        <v>10297</v>
      </c>
      <c r="C271" s="26" t="s">
        <v>34</v>
      </c>
      <c r="D271" s="26" t="s">
        <v>922</v>
      </c>
      <c r="E271" s="26" t="s">
        <v>1050</v>
      </c>
      <c r="F271" s="26" t="s">
        <v>1051</v>
      </c>
      <c r="G271" s="26" t="s">
        <v>1052</v>
      </c>
      <c r="H271" s="26" t="s">
        <v>37</v>
      </c>
      <c r="I271" s="26" t="s">
        <v>8878</v>
      </c>
      <c r="J271" s="26" t="s">
        <v>8878</v>
      </c>
      <c r="K271" s="26" t="s">
        <v>8878</v>
      </c>
      <c r="L271" s="26" t="s">
        <v>8878</v>
      </c>
      <c r="M271" s="26" t="s">
        <v>10298</v>
      </c>
      <c r="N271" s="26" t="s">
        <v>162</v>
      </c>
      <c r="O271" s="26" t="s">
        <v>8878</v>
      </c>
      <c r="P271" s="26"/>
      <c r="Q271" s="26"/>
      <c r="R271" s="26"/>
      <c r="S271" s="26"/>
      <c r="T271" s="26"/>
      <c r="U271" s="26" t="s">
        <v>8878</v>
      </c>
      <c r="V271" s="26" t="s">
        <v>8878</v>
      </c>
      <c r="W271" s="26"/>
      <c r="X271" s="26"/>
      <c r="Y271" s="313">
        <v>45449.169212962966</v>
      </c>
      <c r="Z271" s="313">
        <v>45453.818530092591</v>
      </c>
      <c r="AA271" s="26"/>
      <c r="AB271" s="26" t="s">
        <v>1053</v>
      </c>
      <c r="AC271" s="26">
        <v>90667</v>
      </c>
      <c r="AD271" s="26">
        <v>1000</v>
      </c>
      <c r="AE271" s="26" t="s">
        <v>10297</v>
      </c>
      <c r="AF271" s="26" t="s">
        <v>10299</v>
      </c>
      <c r="AG271" s="26" t="s">
        <v>378</v>
      </c>
    </row>
    <row r="272" spans="1:33" ht="66" x14ac:dyDescent="0.3">
      <c r="A272" s="26"/>
      <c r="B272" s="26" t="s">
        <v>10297</v>
      </c>
      <c r="C272" s="26" t="s">
        <v>34</v>
      </c>
      <c r="D272" s="26" t="s">
        <v>708</v>
      </c>
      <c r="E272" s="26" t="s">
        <v>1055</v>
      </c>
      <c r="F272" s="26" t="s">
        <v>1056</v>
      </c>
      <c r="G272" s="26" t="s">
        <v>1052</v>
      </c>
      <c r="H272" s="26" t="s">
        <v>37</v>
      </c>
      <c r="I272" s="26" t="s">
        <v>8878</v>
      </c>
      <c r="J272" s="26" t="s">
        <v>8878</v>
      </c>
      <c r="K272" s="26" t="s">
        <v>8878</v>
      </c>
      <c r="L272" s="26" t="s">
        <v>8878</v>
      </c>
      <c r="M272" s="26" t="s">
        <v>10298</v>
      </c>
      <c r="N272" s="26" t="s">
        <v>8878</v>
      </c>
      <c r="O272" s="26" t="s">
        <v>8878</v>
      </c>
      <c r="P272" s="26"/>
      <c r="Q272" s="26"/>
      <c r="R272" s="26"/>
      <c r="S272" s="26" t="s">
        <v>10359</v>
      </c>
      <c r="T272" s="26"/>
      <c r="U272" s="26" t="s">
        <v>8878</v>
      </c>
      <c r="V272" s="26" t="s">
        <v>8878</v>
      </c>
      <c r="W272" s="26"/>
      <c r="X272" s="26"/>
      <c r="Y272" s="313">
        <v>45449.169212962966</v>
      </c>
      <c r="Z272" s="313">
        <v>45453.818530092591</v>
      </c>
      <c r="AA272" s="26"/>
      <c r="AB272" s="26" t="s">
        <v>1053</v>
      </c>
      <c r="AC272" s="26">
        <v>90667</v>
      </c>
      <c r="AD272" s="26">
        <v>11310</v>
      </c>
      <c r="AE272" s="26" t="s">
        <v>10297</v>
      </c>
      <c r="AF272" s="26" t="s">
        <v>10299</v>
      </c>
      <c r="AG272" s="26" t="s">
        <v>378</v>
      </c>
    </row>
    <row r="273" spans="1:33" ht="105.6" x14ac:dyDescent="0.3">
      <c r="A273" s="26"/>
      <c r="B273" s="26" t="s">
        <v>10297</v>
      </c>
      <c r="C273" s="26" t="s">
        <v>34</v>
      </c>
      <c r="D273" s="26" t="s">
        <v>772</v>
      </c>
      <c r="E273" s="26" t="s">
        <v>1057</v>
      </c>
      <c r="F273" s="26" t="s">
        <v>1058</v>
      </c>
      <c r="G273" s="26" t="s">
        <v>1052</v>
      </c>
      <c r="H273" s="26" t="s">
        <v>37</v>
      </c>
      <c r="I273" s="26" t="s">
        <v>8878</v>
      </c>
      <c r="J273" s="26" t="s">
        <v>8878</v>
      </c>
      <c r="K273" s="26" t="s">
        <v>8878</v>
      </c>
      <c r="L273" s="26" t="s">
        <v>8878</v>
      </c>
      <c r="M273" s="26" t="s">
        <v>10298</v>
      </c>
      <c r="N273" s="26" t="s">
        <v>162</v>
      </c>
      <c r="O273" s="26" t="s">
        <v>889</v>
      </c>
      <c r="P273" s="26"/>
      <c r="Q273" s="26"/>
      <c r="R273" s="26"/>
      <c r="S273" s="26" t="s">
        <v>10360</v>
      </c>
      <c r="T273" s="26"/>
      <c r="U273" s="26" t="s">
        <v>8878</v>
      </c>
      <c r="V273" s="26" t="s">
        <v>8878</v>
      </c>
      <c r="W273" s="26"/>
      <c r="X273" s="26"/>
      <c r="Y273" s="313">
        <v>45449.169212962966</v>
      </c>
      <c r="Z273" s="313">
        <v>45453.818530092591</v>
      </c>
      <c r="AA273" s="26"/>
      <c r="AB273" s="26" t="s">
        <v>1053</v>
      </c>
      <c r="AC273" s="26">
        <v>90667</v>
      </c>
      <c r="AD273" s="26">
        <v>2000</v>
      </c>
      <c r="AE273" s="26" t="s">
        <v>10297</v>
      </c>
      <c r="AF273" s="26" t="s">
        <v>10299</v>
      </c>
      <c r="AG273" s="26" t="s">
        <v>378</v>
      </c>
    </row>
    <row r="274" spans="1:33" ht="26.4" x14ac:dyDescent="0.3">
      <c r="A274" s="26"/>
      <c r="B274" s="26" t="s">
        <v>10297</v>
      </c>
      <c r="C274" s="26" t="s">
        <v>34</v>
      </c>
      <c r="D274" s="26" t="s">
        <v>298</v>
      </c>
      <c r="E274" s="26" t="s">
        <v>1059</v>
      </c>
      <c r="F274" s="26" t="s">
        <v>1060</v>
      </c>
      <c r="G274" s="26" t="s">
        <v>1052</v>
      </c>
      <c r="H274" s="26" t="s">
        <v>37</v>
      </c>
      <c r="I274" s="26" t="s">
        <v>8878</v>
      </c>
      <c r="J274" s="26" t="s">
        <v>8878</v>
      </c>
      <c r="K274" s="26" t="s">
        <v>8878</v>
      </c>
      <c r="L274" s="26" t="s">
        <v>8878</v>
      </c>
      <c r="M274" s="26" t="s">
        <v>10298</v>
      </c>
      <c r="N274" s="26" t="s">
        <v>8878</v>
      </c>
      <c r="O274" s="26" t="s">
        <v>8878</v>
      </c>
      <c r="P274" s="26"/>
      <c r="Q274" s="26"/>
      <c r="R274" s="26"/>
      <c r="S274" s="26"/>
      <c r="T274" s="26"/>
      <c r="U274" s="26" t="s">
        <v>8878</v>
      </c>
      <c r="V274" s="26" t="s">
        <v>8878</v>
      </c>
      <c r="W274" s="26"/>
      <c r="X274" s="26"/>
      <c r="Y274" s="313">
        <v>45449.169212962966</v>
      </c>
      <c r="Z274" s="313">
        <v>45453.818530092591</v>
      </c>
      <c r="AA274" s="26"/>
      <c r="AB274" s="26" t="s">
        <v>1053</v>
      </c>
      <c r="AC274" s="26">
        <v>90667</v>
      </c>
      <c r="AD274" s="26">
        <v>11290</v>
      </c>
      <c r="AE274" s="26" t="s">
        <v>10297</v>
      </c>
      <c r="AF274" s="26" t="s">
        <v>10299</v>
      </c>
      <c r="AG274" s="26" t="s">
        <v>378</v>
      </c>
    </row>
    <row r="275" spans="1:33" ht="66" x14ac:dyDescent="0.3">
      <c r="A275" s="26"/>
      <c r="B275" s="26" t="s">
        <v>10297</v>
      </c>
      <c r="C275" s="26" t="s">
        <v>34</v>
      </c>
      <c r="D275" s="26" t="s">
        <v>1063</v>
      </c>
      <c r="E275" s="26" t="s">
        <v>1061</v>
      </c>
      <c r="F275" s="26" t="s">
        <v>1062</v>
      </c>
      <c r="G275" s="26" t="s">
        <v>1052</v>
      </c>
      <c r="H275" s="26" t="s">
        <v>37</v>
      </c>
      <c r="I275" s="26" t="s">
        <v>8878</v>
      </c>
      <c r="J275" s="26" t="s">
        <v>8878</v>
      </c>
      <c r="K275" s="26" t="s">
        <v>8878</v>
      </c>
      <c r="L275" s="26" t="s">
        <v>8878</v>
      </c>
      <c r="M275" s="26" t="s">
        <v>10298</v>
      </c>
      <c r="N275" s="26" t="s">
        <v>162</v>
      </c>
      <c r="O275" s="26" t="s">
        <v>1064</v>
      </c>
      <c r="P275" s="26"/>
      <c r="Q275" s="26"/>
      <c r="R275" s="26"/>
      <c r="S275" s="26" t="s">
        <v>10361</v>
      </c>
      <c r="T275" s="26"/>
      <c r="U275" s="26" t="s">
        <v>8878</v>
      </c>
      <c r="V275" s="26" t="s">
        <v>8878</v>
      </c>
      <c r="W275" s="26"/>
      <c r="X275" s="26"/>
      <c r="Y275" s="313">
        <v>45449.169212962966</v>
      </c>
      <c r="Z275" s="313">
        <v>45453.818530092591</v>
      </c>
      <c r="AA275" s="26"/>
      <c r="AB275" s="26" t="s">
        <v>1053</v>
      </c>
      <c r="AC275" s="26">
        <v>90667</v>
      </c>
      <c r="AD275" s="26">
        <v>13560</v>
      </c>
      <c r="AE275" s="26" t="s">
        <v>10297</v>
      </c>
      <c r="AF275" s="26" t="s">
        <v>10299</v>
      </c>
      <c r="AG275" s="26" t="s">
        <v>378</v>
      </c>
    </row>
    <row r="276" spans="1:33" ht="39.6" x14ac:dyDescent="0.3">
      <c r="A276" s="26" t="s">
        <v>408</v>
      </c>
      <c r="B276" s="26" t="s">
        <v>10297</v>
      </c>
      <c r="C276" s="26" t="s">
        <v>70</v>
      </c>
      <c r="D276" s="26" t="s">
        <v>1070</v>
      </c>
      <c r="E276" s="26" t="s">
        <v>1065</v>
      </c>
      <c r="F276" s="26" t="s">
        <v>1066</v>
      </c>
      <c r="G276" s="26" t="s">
        <v>1067</v>
      </c>
      <c r="H276" s="26" t="s">
        <v>762</v>
      </c>
      <c r="I276" s="26" t="s">
        <v>1071</v>
      </c>
      <c r="J276" s="26" t="s">
        <v>8878</v>
      </c>
      <c r="K276" s="26" t="s">
        <v>8878</v>
      </c>
      <c r="L276" s="26" t="s">
        <v>8878</v>
      </c>
      <c r="M276" s="26" t="s">
        <v>765</v>
      </c>
      <c r="N276" s="26" t="s">
        <v>142</v>
      </c>
      <c r="O276" s="26" t="s">
        <v>1072</v>
      </c>
      <c r="P276" s="26"/>
      <c r="Q276" s="26"/>
      <c r="R276" s="26" t="s">
        <v>1069</v>
      </c>
      <c r="S276" s="26"/>
      <c r="T276" s="26"/>
      <c r="U276" s="26" t="s">
        <v>8878</v>
      </c>
      <c r="V276" s="26" t="s">
        <v>8878</v>
      </c>
      <c r="W276" s="26"/>
      <c r="X276" s="26"/>
      <c r="Y276" s="313">
        <v>45449.257905092592</v>
      </c>
      <c r="Z276" s="313">
        <v>45450.407754629632</v>
      </c>
      <c r="AA276" s="26"/>
      <c r="AB276" s="26" t="s">
        <v>1068</v>
      </c>
      <c r="AC276" s="26">
        <v>84374</v>
      </c>
      <c r="AD276" s="26">
        <v>12510</v>
      </c>
      <c r="AE276" s="26" t="s">
        <v>10297</v>
      </c>
      <c r="AF276" s="26" t="s">
        <v>10299</v>
      </c>
      <c r="AG276" s="26" t="s">
        <v>16</v>
      </c>
    </row>
    <row r="277" spans="1:33" ht="39.6" x14ac:dyDescent="0.3">
      <c r="A277" s="26" t="s">
        <v>408</v>
      </c>
      <c r="B277" s="26" t="s">
        <v>10297</v>
      </c>
      <c r="C277" s="26" t="s">
        <v>70</v>
      </c>
      <c r="D277" s="26" t="s">
        <v>414</v>
      </c>
      <c r="E277" s="26" t="s">
        <v>1073</v>
      </c>
      <c r="F277" s="26" t="s">
        <v>1074</v>
      </c>
      <c r="G277" s="26" t="s">
        <v>249</v>
      </c>
      <c r="H277" s="26" t="s">
        <v>762</v>
      </c>
      <c r="I277" s="26" t="s">
        <v>1076</v>
      </c>
      <c r="J277" s="26" t="s">
        <v>8878</v>
      </c>
      <c r="K277" s="26" t="s">
        <v>8878</v>
      </c>
      <c r="L277" s="26" t="s">
        <v>8878</v>
      </c>
      <c r="M277" s="26" t="s">
        <v>765</v>
      </c>
      <c r="N277" s="26" t="s">
        <v>142</v>
      </c>
      <c r="O277" s="26" t="s">
        <v>415</v>
      </c>
      <c r="P277" s="26"/>
      <c r="Q277" s="26"/>
      <c r="R277" s="26" t="s">
        <v>1075</v>
      </c>
      <c r="S277" s="26" t="s">
        <v>10362</v>
      </c>
      <c r="T277" s="26"/>
      <c r="U277" s="26" t="s">
        <v>8878</v>
      </c>
      <c r="V277" s="26" t="s">
        <v>8878</v>
      </c>
      <c r="W277" s="26"/>
      <c r="X277" s="26"/>
      <c r="Y277" s="313">
        <v>45449.258159722223</v>
      </c>
      <c r="Z277" s="313">
        <v>45450.227476851855</v>
      </c>
      <c r="AA277" s="26"/>
      <c r="AB277" s="26" t="s">
        <v>412</v>
      </c>
      <c r="AC277" s="26">
        <v>69954</v>
      </c>
      <c r="AD277" s="26">
        <v>11360</v>
      </c>
      <c r="AE277" s="26" t="s">
        <v>10297</v>
      </c>
      <c r="AF277" s="26" t="s">
        <v>10299</v>
      </c>
      <c r="AG277" s="26" t="s">
        <v>16</v>
      </c>
    </row>
    <row r="278" spans="1:33" ht="26.4" x14ac:dyDescent="0.3">
      <c r="A278" s="26" t="s">
        <v>408</v>
      </c>
      <c r="B278" s="26" t="s">
        <v>10297</v>
      </c>
      <c r="C278" s="26" t="s">
        <v>70</v>
      </c>
      <c r="D278" s="26" t="s">
        <v>1082</v>
      </c>
      <c r="E278" s="26" t="s">
        <v>1077</v>
      </c>
      <c r="F278" s="26" t="s">
        <v>1078</v>
      </c>
      <c r="G278" s="26" t="s">
        <v>1079</v>
      </c>
      <c r="H278" s="26" t="s">
        <v>762</v>
      </c>
      <c r="I278" s="26" t="s">
        <v>1083</v>
      </c>
      <c r="J278" s="26" t="s">
        <v>8878</v>
      </c>
      <c r="K278" s="26" t="s">
        <v>8878</v>
      </c>
      <c r="L278" s="26" t="s">
        <v>8878</v>
      </c>
      <c r="M278" s="26" t="s">
        <v>765</v>
      </c>
      <c r="N278" s="26" t="s">
        <v>142</v>
      </c>
      <c r="O278" s="26" t="s">
        <v>1084</v>
      </c>
      <c r="P278" s="26"/>
      <c r="Q278" s="26"/>
      <c r="R278" s="26" t="s">
        <v>1081</v>
      </c>
      <c r="S278" s="26"/>
      <c r="T278" s="26"/>
      <c r="U278" s="26" t="s">
        <v>8878</v>
      </c>
      <c r="V278" s="26" t="s">
        <v>8878</v>
      </c>
      <c r="W278" s="26"/>
      <c r="X278" s="26"/>
      <c r="Y278" s="313">
        <v>45449.262337962966</v>
      </c>
      <c r="Z278" s="313">
        <v>45452.060752314814</v>
      </c>
      <c r="AA278" s="26"/>
      <c r="AB278" s="26" t="s">
        <v>1080</v>
      </c>
      <c r="AC278" s="26">
        <v>90594</v>
      </c>
      <c r="AD278" s="26">
        <v>12540</v>
      </c>
      <c r="AE278" s="26" t="s">
        <v>10297</v>
      </c>
      <c r="AF278" s="26" t="s">
        <v>10299</v>
      </c>
      <c r="AG278" s="26" t="s">
        <v>16</v>
      </c>
    </row>
    <row r="279" spans="1:33" ht="39.6" x14ac:dyDescent="0.3">
      <c r="A279" s="26" t="s">
        <v>408</v>
      </c>
      <c r="B279" s="26" t="s">
        <v>10297</v>
      </c>
      <c r="C279" s="26" t="s">
        <v>70</v>
      </c>
      <c r="D279" s="26" t="s">
        <v>1090</v>
      </c>
      <c r="E279" s="26" t="s">
        <v>1085</v>
      </c>
      <c r="F279" s="26" t="s">
        <v>1086</v>
      </c>
      <c r="G279" s="26" t="s">
        <v>1087</v>
      </c>
      <c r="H279" s="26" t="s">
        <v>762</v>
      </c>
      <c r="I279" s="26" t="s">
        <v>1091</v>
      </c>
      <c r="J279" s="26" t="s">
        <v>8878</v>
      </c>
      <c r="K279" s="26" t="s">
        <v>8878</v>
      </c>
      <c r="L279" s="26" t="s">
        <v>8878</v>
      </c>
      <c r="M279" s="26" t="s">
        <v>765</v>
      </c>
      <c r="N279" s="26" t="s">
        <v>142</v>
      </c>
      <c r="O279" s="26" t="s">
        <v>1092</v>
      </c>
      <c r="P279" s="26"/>
      <c r="Q279" s="26"/>
      <c r="R279" s="26" t="s">
        <v>1089</v>
      </c>
      <c r="S279" s="26"/>
      <c r="T279" s="26"/>
      <c r="U279" s="26" t="s">
        <v>8878</v>
      </c>
      <c r="V279" s="26" t="s">
        <v>8878</v>
      </c>
      <c r="W279" s="26"/>
      <c r="X279" s="26"/>
      <c r="Y279" s="313">
        <v>45449.275833333333</v>
      </c>
      <c r="Z279" s="313">
        <v>45450.437662037039</v>
      </c>
      <c r="AA279" s="26"/>
      <c r="AB279" s="26" t="s">
        <v>1088</v>
      </c>
      <c r="AC279" s="26">
        <v>83353</v>
      </c>
      <c r="AD279" s="26">
        <v>12480</v>
      </c>
      <c r="AE279" s="26" t="s">
        <v>10297</v>
      </c>
      <c r="AF279" s="26" t="s">
        <v>10299</v>
      </c>
      <c r="AG279" s="26" t="s">
        <v>16</v>
      </c>
    </row>
    <row r="280" spans="1:33" ht="52.8" x14ac:dyDescent="0.3">
      <c r="A280" s="26"/>
      <c r="B280" s="26" t="s">
        <v>10297</v>
      </c>
      <c r="C280" s="26" t="s">
        <v>34</v>
      </c>
      <c r="D280" s="26" t="s">
        <v>1097</v>
      </c>
      <c r="E280" s="26" t="s">
        <v>1093</v>
      </c>
      <c r="F280" s="26" t="s">
        <v>1094</v>
      </c>
      <c r="G280" s="26" t="s">
        <v>87</v>
      </c>
      <c r="H280" s="26" t="s">
        <v>244</v>
      </c>
      <c r="I280" s="26" t="s">
        <v>8878</v>
      </c>
      <c r="J280" s="26" t="s">
        <v>8878</v>
      </c>
      <c r="K280" s="26" t="s">
        <v>8878</v>
      </c>
      <c r="L280" s="26" t="s">
        <v>8878</v>
      </c>
      <c r="M280" s="26" t="s">
        <v>10298</v>
      </c>
      <c r="N280" s="26" t="s">
        <v>142</v>
      </c>
      <c r="O280" s="26" t="s">
        <v>1098</v>
      </c>
      <c r="P280" s="26"/>
      <c r="Q280" s="26"/>
      <c r="R280" s="26"/>
      <c r="S280" s="26" t="s">
        <v>10303</v>
      </c>
      <c r="T280" s="26"/>
      <c r="U280" s="26" t="s">
        <v>8878</v>
      </c>
      <c r="V280" s="26" t="s">
        <v>8878</v>
      </c>
      <c r="W280" s="26"/>
      <c r="X280" s="26"/>
      <c r="Y280" s="313">
        <v>45449.280451388891</v>
      </c>
      <c r="Z280" s="313">
        <v>45453.818530092591</v>
      </c>
      <c r="AA280" s="26"/>
      <c r="AB280" s="26" t="s">
        <v>1095</v>
      </c>
      <c r="AC280" s="26">
        <v>56972</v>
      </c>
      <c r="AD280" s="26">
        <v>11390</v>
      </c>
      <c r="AE280" s="26" t="s">
        <v>10297</v>
      </c>
      <c r="AF280" s="26" t="s">
        <v>10299</v>
      </c>
      <c r="AG280" s="26"/>
    </row>
    <row r="281" spans="1:33" ht="52.8" x14ac:dyDescent="0.3">
      <c r="A281" s="26" t="s">
        <v>413</v>
      </c>
      <c r="B281" s="26" t="s">
        <v>10297</v>
      </c>
      <c r="C281" s="26" t="s">
        <v>70</v>
      </c>
      <c r="D281" s="26" t="s">
        <v>1097</v>
      </c>
      <c r="E281" s="26" t="s">
        <v>1099</v>
      </c>
      <c r="F281" s="26" t="s">
        <v>1100</v>
      </c>
      <c r="G281" s="26" t="s">
        <v>937</v>
      </c>
      <c r="H281" s="26" t="s">
        <v>274</v>
      </c>
      <c r="I281" s="26" t="s">
        <v>8878</v>
      </c>
      <c r="J281" s="26" t="s">
        <v>8878</v>
      </c>
      <c r="K281" s="26" t="s">
        <v>8878</v>
      </c>
      <c r="L281" s="26" t="s">
        <v>8878</v>
      </c>
      <c r="M281" s="26" t="s">
        <v>10298</v>
      </c>
      <c r="N281" s="26" t="s">
        <v>142</v>
      </c>
      <c r="O281" s="26" t="s">
        <v>1102</v>
      </c>
      <c r="P281" s="26"/>
      <c r="Q281" s="26"/>
      <c r="R281" s="26" t="s">
        <v>1101</v>
      </c>
      <c r="S281" s="26"/>
      <c r="T281" s="26"/>
      <c r="U281" s="26" t="s">
        <v>8878</v>
      </c>
      <c r="V281" s="26" t="s">
        <v>8878</v>
      </c>
      <c r="W281" s="26"/>
      <c r="X281" s="26"/>
      <c r="Y281" s="313">
        <v>45449.280451388891</v>
      </c>
      <c r="Z281" s="313">
        <v>45453.818530092591</v>
      </c>
      <c r="AA281" s="26"/>
      <c r="AB281" s="26" t="s">
        <v>1095</v>
      </c>
      <c r="AC281" s="26">
        <v>56972</v>
      </c>
      <c r="AD281" s="26">
        <v>14500</v>
      </c>
      <c r="AE281" s="26" t="s">
        <v>10297</v>
      </c>
      <c r="AF281" s="26" t="s">
        <v>10299</v>
      </c>
      <c r="AG281" s="26" t="s">
        <v>16</v>
      </c>
    </row>
    <row r="282" spans="1:33" ht="26.4" x14ac:dyDescent="0.3">
      <c r="A282" s="26" t="s">
        <v>912</v>
      </c>
      <c r="B282" s="26" t="s">
        <v>10297</v>
      </c>
      <c r="C282" s="26" t="s">
        <v>367</v>
      </c>
      <c r="D282" s="26" t="s">
        <v>188</v>
      </c>
      <c r="E282" s="26" t="s">
        <v>1103</v>
      </c>
      <c r="F282" s="26" t="s">
        <v>1104</v>
      </c>
      <c r="G282" s="26" t="s">
        <v>937</v>
      </c>
      <c r="H282" s="26" t="s">
        <v>366</v>
      </c>
      <c r="I282" s="26" t="s">
        <v>8878</v>
      </c>
      <c r="J282" s="26" t="s">
        <v>8878</v>
      </c>
      <c r="K282" s="26" t="s">
        <v>8878</v>
      </c>
      <c r="L282" s="26" t="s">
        <v>8878</v>
      </c>
      <c r="M282" s="26" t="s">
        <v>10298</v>
      </c>
      <c r="N282" s="26" t="s">
        <v>162</v>
      </c>
      <c r="O282" s="26" t="s">
        <v>8878</v>
      </c>
      <c r="P282" s="26"/>
      <c r="Q282" s="26"/>
      <c r="R282" s="26" t="s">
        <v>1104</v>
      </c>
      <c r="S282" s="26" t="s">
        <v>10355</v>
      </c>
      <c r="T282" s="26"/>
      <c r="U282" s="26" t="s">
        <v>8878</v>
      </c>
      <c r="V282" s="26" t="s">
        <v>8878</v>
      </c>
      <c r="W282" s="26"/>
      <c r="X282" s="26"/>
      <c r="Y282" s="313">
        <v>45449.280451388891</v>
      </c>
      <c r="Z282" s="313">
        <v>45453.818530092591</v>
      </c>
      <c r="AA282" s="26"/>
      <c r="AB282" s="26" t="s">
        <v>1095</v>
      </c>
      <c r="AC282" s="26">
        <v>56972</v>
      </c>
      <c r="AD282" s="26">
        <v>2100</v>
      </c>
      <c r="AE282" s="26" t="s">
        <v>10297</v>
      </c>
      <c r="AF282" s="26" t="s">
        <v>10299</v>
      </c>
      <c r="AG282" s="26" t="s">
        <v>16</v>
      </c>
    </row>
    <row r="283" spans="1:33" ht="39.6" x14ac:dyDescent="0.3">
      <c r="A283" s="26" t="s">
        <v>408</v>
      </c>
      <c r="B283" s="26" t="s">
        <v>10297</v>
      </c>
      <c r="C283" s="26" t="s">
        <v>70</v>
      </c>
      <c r="D283" s="26" t="s">
        <v>1097</v>
      </c>
      <c r="E283" s="26" t="s">
        <v>1105</v>
      </c>
      <c r="F283" s="26" t="s">
        <v>1106</v>
      </c>
      <c r="G283" s="26" t="s">
        <v>937</v>
      </c>
      <c r="H283" s="26" t="s">
        <v>762</v>
      </c>
      <c r="I283" s="26" t="s">
        <v>1108</v>
      </c>
      <c r="J283" s="26" t="s">
        <v>8878</v>
      </c>
      <c r="K283" s="26" t="s">
        <v>8878</v>
      </c>
      <c r="L283" s="26" t="s">
        <v>8878</v>
      </c>
      <c r="M283" s="26" t="s">
        <v>765</v>
      </c>
      <c r="N283" s="26" t="s">
        <v>142</v>
      </c>
      <c r="O283" s="26" t="s">
        <v>1098</v>
      </c>
      <c r="P283" s="26"/>
      <c r="Q283" s="26"/>
      <c r="R283" s="26" t="s">
        <v>1107</v>
      </c>
      <c r="S283" s="26" t="s">
        <v>10363</v>
      </c>
      <c r="T283" s="26"/>
      <c r="U283" s="26" t="s">
        <v>8878</v>
      </c>
      <c r="V283" s="26" t="s">
        <v>8878</v>
      </c>
      <c r="W283" s="26"/>
      <c r="X283" s="26"/>
      <c r="Y283" s="313">
        <v>45449.280451388891</v>
      </c>
      <c r="Z283" s="313">
        <v>45453.818530092591</v>
      </c>
      <c r="AA283" s="26"/>
      <c r="AB283" s="26" t="s">
        <v>1095</v>
      </c>
      <c r="AC283" s="26">
        <v>56972</v>
      </c>
      <c r="AD283" s="26">
        <v>11420</v>
      </c>
      <c r="AE283" s="26" t="s">
        <v>10297</v>
      </c>
      <c r="AF283" s="26" t="s">
        <v>10299</v>
      </c>
      <c r="AG283" s="26" t="s">
        <v>16</v>
      </c>
    </row>
    <row r="284" spans="1:33" ht="66" x14ac:dyDescent="0.3">
      <c r="A284" s="26"/>
      <c r="B284" s="26" t="s">
        <v>10297</v>
      </c>
      <c r="C284" s="26" t="s">
        <v>34</v>
      </c>
      <c r="D284" s="26" t="s">
        <v>1111</v>
      </c>
      <c r="E284" s="26" t="s">
        <v>1109</v>
      </c>
      <c r="F284" s="26" t="s">
        <v>1110</v>
      </c>
      <c r="G284" s="26" t="s">
        <v>87</v>
      </c>
      <c r="H284" s="26" t="s">
        <v>244</v>
      </c>
      <c r="I284" s="26" t="s">
        <v>8878</v>
      </c>
      <c r="J284" s="26" t="s">
        <v>8878</v>
      </c>
      <c r="K284" s="26" t="s">
        <v>8878</v>
      </c>
      <c r="L284" s="26" t="s">
        <v>8878</v>
      </c>
      <c r="M284" s="26" t="s">
        <v>10298</v>
      </c>
      <c r="N284" s="26" t="s">
        <v>142</v>
      </c>
      <c r="O284" s="26" t="s">
        <v>1112</v>
      </c>
      <c r="P284" s="26"/>
      <c r="Q284" s="26"/>
      <c r="R284" s="26"/>
      <c r="S284" s="26" t="s">
        <v>10303</v>
      </c>
      <c r="T284" s="26"/>
      <c r="U284" s="26" t="s">
        <v>8878</v>
      </c>
      <c r="V284" s="26" t="s">
        <v>8878</v>
      </c>
      <c r="W284" s="26"/>
      <c r="X284" s="26"/>
      <c r="Y284" s="313">
        <v>45449.280474537038</v>
      </c>
      <c r="Z284" s="313">
        <v>45453.818530092591</v>
      </c>
      <c r="AA284" s="26"/>
      <c r="AB284" s="26" t="s">
        <v>1095</v>
      </c>
      <c r="AC284" s="26">
        <v>56972</v>
      </c>
      <c r="AD284" s="26">
        <v>11430</v>
      </c>
      <c r="AE284" s="26" t="s">
        <v>10297</v>
      </c>
      <c r="AF284" s="26" t="s">
        <v>10299</v>
      </c>
      <c r="AG284" s="26"/>
    </row>
    <row r="285" spans="1:33" ht="79.2" x14ac:dyDescent="0.3">
      <c r="A285" s="26" t="s">
        <v>413</v>
      </c>
      <c r="B285" s="26" t="s">
        <v>10297</v>
      </c>
      <c r="C285" s="26" t="s">
        <v>70</v>
      </c>
      <c r="D285" s="26" t="s">
        <v>1111</v>
      </c>
      <c r="E285" s="26" t="s">
        <v>1113</v>
      </c>
      <c r="F285" s="26" t="s">
        <v>1114</v>
      </c>
      <c r="G285" s="26" t="s">
        <v>937</v>
      </c>
      <c r="H285" s="26" t="s">
        <v>274</v>
      </c>
      <c r="I285" s="26" t="s">
        <v>8878</v>
      </c>
      <c r="J285" s="26" t="s">
        <v>8878</v>
      </c>
      <c r="K285" s="26" t="s">
        <v>8878</v>
      </c>
      <c r="L285" s="26" t="s">
        <v>8878</v>
      </c>
      <c r="M285" s="26" t="s">
        <v>10298</v>
      </c>
      <c r="N285" s="26" t="s">
        <v>142</v>
      </c>
      <c r="O285" s="26" t="s">
        <v>1112</v>
      </c>
      <c r="P285" s="26"/>
      <c r="Q285" s="26"/>
      <c r="R285" s="26" t="s">
        <v>10364</v>
      </c>
      <c r="S285" s="26"/>
      <c r="T285" s="26"/>
      <c r="U285" s="26" t="s">
        <v>8878</v>
      </c>
      <c r="V285" s="26" t="s">
        <v>8878</v>
      </c>
      <c r="W285" s="26"/>
      <c r="X285" s="26"/>
      <c r="Y285" s="313">
        <v>45449.280474537038</v>
      </c>
      <c r="Z285" s="313">
        <v>45453.818530092591</v>
      </c>
      <c r="AA285" s="26"/>
      <c r="AB285" s="26" t="s">
        <v>1095</v>
      </c>
      <c r="AC285" s="26">
        <v>56972</v>
      </c>
      <c r="AD285" s="26">
        <v>14580</v>
      </c>
      <c r="AE285" s="26" t="s">
        <v>10297</v>
      </c>
      <c r="AF285" s="26" t="s">
        <v>10299</v>
      </c>
      <c r="AG285" s="26" t="s">
        <v>16</v>
      </c>
    </row>
    <row r="286" spans="1:33" ht="66" x14ac:dyDescent="0.3">
      <c r="A286" s="26" t="s">
        <v>424</v>
      </c>
      <c r="B286" s="26" t="s">
        <v>10297</v>
      </c>
      <c r="C286" s="26" t="s">
        <v>19</v>
      </c>
      <c r="D286" s="26" t="s">
        <v>188</v>
      </c>
      <c r="E286" s="26" t="s">
        <v>1115</v>
      </c>
      <c r="F286" s="26" t="s">
        <v>1116</v>
      </c>
      <c r="G286" s="26" t="s">
        <v>937</v>
      </c>
      <c r="H286" s="26" t="s">
        <v>366</v>
      </c>
      <c r="I286" s="26" t="s">
        <v>8878</v>
      </c>
      <c r="J286" s="26" t="s">
        <v>8878</v>
      </c>
      <c r="K286" s="26" t="s">
        <v>8878</v>
      </c>
      <c r="L286" s="26" t="s">
        <v>8878</v>
      </c>
      <c r="M286" s="26" t="s">
        <v>10298</v>
      </c>
      <c r="N286" s="26" t="s">
        <v>162</v>
      </c>
      <c r="O286" s="26" t="s">
        <v>8878</v>
      </c>
      <c r="P286" s="26" t="s">
        <v>1118</v>
      </c>
      <c r="Q286" s="26"/>
      <c r="R286" s="26"/>
      <c r="S286" s="26"/>
      <c r="T286" s="26"/>
      <c r="U286" s="26" t="s">
        <v>8878</v>
      </c>
      <c r="V286" s="26" t="s">
        <v>8878</v>
      </c>
      <c r="W286" s="26"/>
      <c r="X286" s="26"/>
      <c r="Y286" s="313">
        <v>45449.280474537038</v>
      </c>
      <c r="Z286" s="313">
        <v>45453.818530092591</v>
      </c>
      <c r="AA286" s="26"/>
      <c r="AB286" s="26" t="s">
        <v>1095</v>
      </c>
      <c r="AC286" s="26">
        <v>56972</v>
      </c>
      <c r="AD286" s="26">
        <v>4500</v>
      </c>
      <c r="AE286" s="26" t="s">
        <v>10297</v>
      </c>
      <c r="AF286" s="26" t="s">
        <v>10299</v>
      </c>
      <c r="AG286" s="26" t="s">
        <v>16</v>
      </c>
    </row>
    <row r="287" spans="1:33" ht="39.6" x14ac:dyDescent="0.3">
      <c r="A287" s="26" t="s">
        <v>408</v>
      </c>
      <c r="B287" s="26" t="s">
        <v>10297</v>
      </c>
      <c r="C287" s="26" t="s">
        <v>70</v>
      </c>
      <c r="D287" s="26" t="s">
        <v>1111</v>
      </c>
      <c r="E287" s="26" t="s">
        <v>1119</v>
      </c>
      <c r="F287" s="26" t="s">
        <v>1120</v>
      </c>
      <c r="G287" s="26" t="s">
        <v>937</v>
      </c>
      <c r="H287" s="26" t="s">
        <v>762</v>
      </c>
      <c r="I287" s="26" t="s">
        <v>1122</v>
      </c>
      <c r="J287" s="26" t="s">
        <v>8878</v>
      </c>
      <c r="K287" s="26" t="s">
        <v>8878</v>
      </c>
      <c r="L287" s="26" t="s">
        <v>8878</v>
      </c>
      <c r="M287" s="26" t="s">
        <v>765</v>
      </c>
      <c r="N287" s="26" t="s">
        <v>142</v>
      </c>
      <c r="O287" s="26" t="s">
        <v>1123</v>
      </c>
      <c r="P287" s="26"/>
      <c r="Q287" s="26"/>
      <c r="R287" s="26" t="s">
        <v>1121</v>
      </c>
      <c r="S287" s="26" t="s">
        <v>10365</v>
      </c>
      <c r="T287" s="26"/>
      <c r="U287" s="26" t="s">
        <v>8878</v>
      </c>
      <c r="V287" s="26" t="s">
        <v>8878</v>
      </c>
      <c r="W287" s="26"/>
      <c r="X287" s="26"/>
      <c r="Y287" s="313">
        <v>45449.280474537038</v>
      </c>
      <c r="Z287" s="313">
        <v>45453.818530092591</v>
      </c>
      <c r="AA287" s="26"/>
      <c r="AB287" s="26" t="s">
        <v>1095</v>
      </c>
      <c r="AC287" s="26">
        <v>56972</v>
      </c>
      <c r="AD287" s="26">
        <v>11460</v>
      </c>
      <c r="AE287" s="26" t="s">
        <v>10297</v>
      </c>
      <c r="AF287" s="26" t="s">
        <v>10299</v>
      </c>
      <c r="AG287" s="26" t="s">
        <v>16</v>
      </c>
    </row>
    <row r="288" spans="1:33" ht="26.4" x14ac:dyDescent="0.3">
      <c r="A288" s="26" t="s">
        <v>408</v>
      </c>
      <c r="B288" s="26" t="s">
        <v>10297</v>
      </c>
      <c r="C288" s="26" t="s">
        <v>70</v>
      </c>
      <c r="D288" s="26" t="s">
        <v>1129</v>
      </c>
      <c r="E288" s="26" t="s">
        <v>1124</v>
      </c>
      <c r="F288" s="26" t="s">
        <v>10366</v>
      </c>
      <c r="G288" s="26" t="s">
        <v>1125</v>
      </c>
      <c r="H288" s="26" t="s">
        <v>762</v>
      </c>
      <c r="I288" s="26" t="s">
        <v>1130</v>
      </c>
      <c r="J288" s="26" t="s">
        <v>8878</v>
      </c>
      <c r="K288" s="26" t="s">
        <v>8878</v>
      </c>
      <c r="L288" s="26" t="s">
        <v>8878</v>
      </c>
      <c r="M288" s="26" t="s">
        <v>765</v>
      </c>
      <c r="N288" s="26" t="s">
        <v>142</v>
      </c>
      <c r="O288" s="26" t="s">
        <v>1131</v>
      </c>
      <c r="P288" s="26"/>
      <c r="Q288" s="26"/>
      <c r="R288" s="26" t="s">
        <v>1127</v>
      </c>
      <c r="S288" s="26"/>
      <c r="T288" s="26"/>
      <c r="U288" s="26" t="s">
        <v>8878</v>
      </c>
      <c r="V288" s="26" t="s">
        <v>8878</v>
      </c>
      <c r="W288" s="26"/>
      <c r="X288" s="26"/>
      <c r="Y288" s="313">
        <v>45449.292303240742</v>
      </c>
      <c r="Z288" s="313">
        <v>45450.411840277775</v>
      </c>
      <c r="AA288" s="26"/>
      <c r="AB288" s="26" t="s">
        <v>1126</v>
      </c>
      <c r="AC288" s="26">
        <v>47239</v>
      </c>
      <c r="AD288" s="26">
        <v>12450</v>
      </c>
      <c r="AE288" s="26" t="s">
        <v>10297</v>
      </c>
      <c r="AF288" s="26" t="s">
        <v>10299</v>
      </c>
      <c r="AG288" s="26" t="s">
        <v>16</v>
      </c>
    </row>
    <row r="289" spans="1:33" ht="39.6" x14ac:dyDescent="0.3">
      <c r="A289" s="26" t="s">
        <v>1137</v>
      </c>
      <c r="B289" s="26" t="s">
        <v>10297</v>
      </c>
      <c r="C289" s="26" t="s">
        <v>34</v>
      </c>
      <c r="D289" s="26" t="s">
        <v>933</v>
      </c>
      <c r="E289" s="26" t="s">
        <v>1132</v>
      </c>
      <c r="F289" s="26" t="s">
        <v>1133</v>
      </c>
      <c r="G289" s="26" t="s">
        <v>1134</v>
      </c>
      <c r="H289" s="26" t="s">
        <v>762</v>
      </c>
      <c r="I289" s="26" t="s">
        <v>1138</v>
      </c>
      <c r="J289" s="26" t="s">
        <v>8878</v>
      </c>
      <c r="K289" s="26" t="s">
        <v>8878</v>
      </c>
      <c r="L289" s="26" t="s">
        <v>8878</v>
      </c>
      <c r="M289" s="26" t="s">
        <v>765</v>
      </c>
      <c r="N289" s="26" t="s">
        <v>162</v>
      </c>
      <c r="O289" s="26" t="s">
        <v>934</v>
      </c>
      <c r="P289" s="26"/>
      <c r="Q289" s="26"/>
      <c r="R289" s="26" t="s">
        <v>1136</v>
      </c>
      <c r="S289" s="26" t="s">
        <v>10367</v>
      </c>
      <c r="T289" s="26"/>
      <c r="U289" s="26" t="s">
        <v>8878</v>
      </c>
      <c r="V289" s="26" t="s">
        <v>8878</v>
      </c>
      <c r="W289" s="26"/>
      <c r="X289" s="26"/>
      <c r="Y289" s="313">
        <v>45449.299409722225</v>
      </c>
      <c r="Z289" s="313">
        <v>45453.818530092591</v>
      </c>
      <c r="AA289" s="26"/>
      <c r="AB289" s="26" t="s">
        <v>1135</v>
      </c>
      <c r="AC289" s="26">
        <v>84462</v>
      </c>
      <c r="AD289" s="26">
        <v>11480</v>
      </c>
      <c r="AE289" s="26" t="s">
        <v>10297</v>
      </c>
      <c r="AF289" s="26" t="s">
        <v>10299</v>
      </c>
      <c r="AG289" s="26" t="s">
        <v>38</v>
      </c>
    </row>
    <row r="290" spans="1:33" ht="26.4" x14ac:dyDescent="0.3">
      <c r="A290" s="26" t="s">
        <v>413</v>
      </c>
      <c r="B290" s="26" t="s">
        <v>10297</v>
      </c>
      <c r="C290" s="26" t="s">
        <v>70</v>
      </c>
      <c r="D290" s="26" t="s">
        <v>1143</v>
      </c>
      <c r="E290" s="26" t="s">
        <v>1139</v>
      </c>
      <c r="F290" s="26" t="s">
        <v>1140</v>
      </c>
      <c r="G290" s="26" t="s">
        <v>1141</v>
      </c>
      <c r="H290" s="26" t="s">
        <v>274</v>
      </c>
      <c r="I290" s="26" t="s">
        <v>8878</v>
      </c>
      <c r="J290" s="26" t="s">
        <v>8878</v>
      </c>
      <c r="K290" s="26" t="s">
        <v>8878</v>
      </c>
      <c r="L290" s="26" t="s">
        <v>8878</v>
      </c>
      <c r="M290" s="26" t="s">
        <v>10298</v>
      </c>
      <c r="N290" s="26" t="s">
        <v>142</v>
      </c>
      <c r="O290" s="26" t="s">
        <v>1144</v>
      </c>
      <c r="P290" s="26"/>
      <c r="Q290" s="26"/>
      <c r="R290" s="26"/>
      <c r="S290" s="26"/>
      <c r="T290" s="26"/>
      <c r="U290" s="26" t="s">
        <v>8878</v>
      </c>
      <c r="V290" s="26" t="s">
        <v>8878</v>
      </c>
      <c r="W290" s="26"/>
      <c r="X290" s="26"/>
      <c r="Y290" s="313">
        <v>45449.323171296295</v>
      </c>
      <c r="Z290" s="313">
        <v>45450.402627314812</v>
      </c>
      <c r="AA290" s="26"/>
      <c r="AB290" s="26" t="s">
        <v>1142</v>
      </c>
      <c r="AC290" s="26">
        <v>104933</v>
      </c>
      <c r="AD290" s="26">
        <v>14620</v>
      </c>
      <c r="AE290" s="26" t="s">
        <v>10297</v>
      </c>
      <c r="AF290" s="26" t="s">
        <v>10299</v>
      </c>
      <c r="AG290" s="26" t="s">
        <v>16</v>
      </c>
    </row>
    <row r="291" spans="1:33" ht="26.4" x14ac:dyDescent="0.3">
      <c r="A291" s="26"/>
      <c r="B291" s="26" t="s">
        <v>10297</v>
      </c>
      <c r="C291" s="26" t="s">
        <v>34</v>
      </c>
      <c r="D291" s="26" t="s">
        <v>1143</v>
      </c>
      <c r="E291" s="26" t="s">
        <v>1145</v>
      </c>
      <c r="F291" s="26" t="s">
        <v>1146</v>
      </c>
      <c r="G291" s="26" t="s">
        <v>87</v>
      </c>
      <c r="H291" s="26" t="s">
        <v>244</v>
      </c>
      <c r="I291" s="26" t="s">
        <v>8878</v>
      </c>
      <c r="J291" s="26" t="s">
        <v>8878</v>
      </c>
      <c r="K291" s="26" t="s">
        <v>8878</v>
      </c>
      <c r="L291" s="26" t="s">
        <v>8878</v>
      </c>
      <c r="M291" s="26" t="s">
        <v>10298</v>
      </c>
      <c r="N291" s="26" t="s">
        <v>142</v>
      </c>
      <c r="O291" s="26" t="s">
        <v>1147</v>
      </c>
      <c r="P291" s="26"/>
      <c r="Q291" s="26"/>
      <c r="R291" s="26"/>
      <c r="S291" s="26" t="s">
        <v>10303</v>
      </c>
      <c r="T291" s="26"/>
      <c r="U291" s="26" t="s">
        <v>8878</v>
      </c>
      <c r="V291" s="26" t="s">
        <v>8878</v>
      </c>
      <c r="W291" s="26"/>
      <c r="X291" s="26"/>
      <c r="Y291" s="313">
        <v>45449.323171296295</v>
      </c>
      <c r="Z291" s="313">
        <v>45450.402627314812</v>
      </c>
      <c r="AA291" s="26"/>
      <c r="AB291" s="26" t="s">
        <v>1142</v>
      </c>
      <c r="AC291" s="26">
        <v>104933</v>
      </c>
      <c r="AD291" s="26">
        <v>11490</v>
      </c>
      <c r="AE291" s="26" t="s">
        <v>10297</v>
      </c>
      <c r="AF291" s="26" t="s">
        <v>10299</v>
      </c>
      <c r="AG291" s="26"/>
    </row>
    <row r="292" spans="1:33" ht="26.4" x14ac:dyDescent="0.3">
      <c r="A292" s="26" t="s">
        <v>408</v>
      </c>
      <c r="B292" s="26" t="s">
        <v>10297</v>
      </c>
      <c r="C292" s="26" t="s">
        <v>70</v>
      </c>
      <c r="D292" s="26" t="s">
        <v>1143</v>
      </c>
      <c r="E292" s="26" t="s">
        <v>1148</v>
      </c>
      <c r="F292" s="26" t="s">
        <v>1149</v>
      </c>
      <c r="G292" s="26" t="s">
        <v>296</v>
      </c>
      <c r="H292" s="26" t="s">
        <v>762</v>
      </c>
      <c r="I292" s="26" t="s">
        <v>1151</v>
      </c>
      <c r="J292" s="26" t="s">
        <v>8878</v>
      </c>
      <c r="K292" s="26" t="s">
        <v>8878</v>
      </c>
      <c r="L292" s="26" t="s">
        <v>8878</v>
      </c>
      <c r="M292" s="26" t="s">
        <v>765</v>
      </c>
      <c r="N292" s="26" t="s">
        <v>142</v>
      </c>
      <c r="O292" s="26" t="s">
        <v>1147</v>
      </c>
      <c r="P292" s="26"/>
      <c r="Q292" s="26"/>
      <c r="R292" s="26" t="s">
        <v>1150</v>
      </c>
      <c r="S292" s="26"/>
      <c r="T292" s="26"/>
      <c r="U292" s="26" t="s">
        <v>8878</v>
      </c>
      <c r="V292" s="26" t="s">
        <v>8878</v>
      </c>
      <c r="W292" s="26"/>
      <c r="X292" s="26"/>
      <c r="Y292" s="313">
        <v>45449.323171296295</v>
      </c>
      <c r="Z292" s="313">
        <v>45450.402627314812</v>
      </c>
      <c r="AA292" s="26"/>
      <c r="AB292" s="26" t="s">
        <v>1142</v>
      </c>
      <c r="AC292" s="26">
        <v>104933</v>
      </c>
      <c r="AD292" s="26">
        <v>11510</v>
      </c>
      <c r="AE292" s="26" t="s">
        <v>10297</v>
      </c>
      <c r="AF292" s="26" t="s">
        <v>10299</v>
      </c>
      <c r="AG292" s="26" t="s">
        <v>16</v>
      </c>
    </row>
    <row r="293" spans="1:33" ht="26.4" x14ac:dyDescent="0.3">
      <c r="A293" s="26"/>
      <c r="B293" s="26" t="s">
        <v>10297</v>
      </c>
      <c r="C293" s="26" t="s">
        <v>34</v>
      </c>
      <c r="D293" s="26" t="s">
        <v>1154</v>
      </c>
      <c r="E293" s="26" t="s">
        <v>1152</v>
      </c>
      <c r="F293" s="26" t="s">
        <v>1153</v>
      </c>
      <c r="G293" s="26" t="s">
        <v>87</v>
      </c>
      <c r="H293" s="26" t="s">
        <v>244</v>
      </c>
      <c r="I293" s="26" t="s">
        <v>8878</v>
      </c>
      <c r="J293" s="26" t="s">
        <v>8878</v>
      </c>
      <c r="K293" s="26" t="s">
        <v>8878</v>
      </c>
      <c r="L293" s="26" t="s">
        <v>8878</v>
      </c>
      <c r="M293" s="26" t="s">
        <v>10298</v>
      </c>
      <c r="N293" s="26" t="s">
        <v>162</v>
      </c>
      <c r="O293" s="26" t="s">
        <v>1155</v>
      </c>
      <c r="P293" s="26"/>
      <c r="Q293" s="26"/>
      <c r="R293" s="26"/>
      <c r="S293" s="26"/>
      <c r="T293" s="26"/>
      <c r="U293" s="26" t="s">
        <v>8878</v>
      </c>
      <c r="V293" s="26" t="s">
        <v>8878</v>
      </c>
      <c r="W293" s="26"/>
      <c r="X293" s="26"/>
      <c r="Y293" s="313">
        <v>45449.323194444441</v>
      </c>
      <c r="Z293" s="313">
        <v>45450.402627314812</v>
      </c>
      <c r="AA293" s="26"/>
      <c r="AB293" s="26" t="s">
        <v>1142</v>
      </c>
      <c r="AC293" s="26">
        <v>104933</v>
      </c>
      <c r="AD293" s="26">
        <v>11520</v>
      </c>
      <c r="AE293" s="26" t="s">
        <v>10297</v>
      </c>
      <c r="AF293" s="26" t="s">
        <v>10299</v>
      </c>
      <c r="AG293" s="26"/>
    </row>
    <row r="294" spans="1:33" ht="26.4" x14ac:dyDescent="0.3">
      <c r="A294" s="26"/>
      <c r="B294" s="26" t="s">
        <v>10297</v>
      </c>
      <c r="C294" s="26" t="s">
        <v>34</v>
      </c>
      <c r="D294" s="26" t="s">
        <v>1160</v>
      </c>
      <c r="E294" s="26" t="s">
        <v>1156</v>
      </c>
      <c r="F294" s="26" t="s">
        <v>1157</v>
      </c>
      <c r="G294" s="26" t="s">
        <v>1158</v>
      </c>
      <c r="H294" s="26" t="s">
        <v>244</v>
      </c>
      <c r="I294" s="26" t="s">
        <v>8878</v>
      </c>
      <c r="J294" s="26" t="s">
        <v>8878</v>
      </c>
      <c r="K294" s="26" t="s">
        <v>8878</v>
      </c>
      <c r="L294" s="26" t="s">
        <v>8878</v>
      </c>
      <c r="M294" s="26" t="s">
        <v>10298</v>
      </c>
      <c r="N294" s="26" t="s">
        <v>162</v>
      </c>
      <c r="O294" s="26" t="s">
        <v>1161</v>
      </c>
      <c r="P294" s="26"/>
      <c r="Q294" s="26"/>
      <c r="R294" s="26"/>
      <c r="S294" s="26"/>
      <c r="T294" s="26"/>
      <c r="U294" s="26" t="s">
        <v>8878</v>
      </c>
      <c r="V294" s="26" t="s">
        <v>8878</v>
      </c>
      <c r="W294" s="26"/>
      <c r="X294" s="26"/>
      <c r="Y294" s="313">
        <v>45449.335949074077</v>
      </c>
      <c r="Z294" s="313">
        <v>45453.952708333331</v>
      </c>
      <c r="AA294" s="26"/>
      <c r="AB294" s="26" t="s">
        <v>1159</v>
      </c>
      <c r="AC294" s="26">
        <v>34439</v>
      </c>
      <c r="AD294" s="26">
        <v>100</v>
      </c>
      <c r="AE294" s="26" t="s">
        <v>10297</v>
      </c>
      <c r="AF294" s="26" t="s">
        <v>10299</v>
      </c>
      <c r="AG294" s="26"/>
    </row>
    <row r="295" spans="1:33" ht="39.6" x14ac:dyDescent="0.3">
      <c r="A295" s="26"/>
      <c r="B295" s="26" t="s">
        <v>10297</v>
      </c>
      <c r="C295" s="26" t="s">
        <v>34</v>
      </c>
      <c r="D295" s="26" t="s">
        <v>453</v>
      </c>
      <c r="E295" s="26" t="s">
        <v>1162</v>
      </c>
      <c r="F295" s="26" t="s">
        <v>1163</v>
      </c>
      <c r="G295" s="26" t="s">
        <v>1164</v>
      </c>
      <c r="H295" s="26" t="s">
        <v>244</v>
      </c>
      <c r="I295" s="26" t="s">
        <v>8878</v>
      </c>
      <c r="J295" s="26" t="s">
        <v>8878</v>
      </c>
      <c r="K295" s="26" t="s">
        <v>8878</v>
      </c>
      <c r="L295" s="26" t="s">
        <v>8878</v>
      </c>
      <c r="M295" s="26" t="s">
        <v>10298</v>
      </c>
      <c r="N295" s="26" t="s">
        <v>292</v>
      </c>
      <c r="O295" s="26" t="s">
        <v>454</v>
      </c>
      <c r="P295" s="26"/>
      <c r="Q295" s="26"/>
      <c r="R295" s="26" t="s">
        <v>1166</v>
      </c>
      <c r="S295" s="26"/>
      <c r="T295" s="26"/>
      <c r="U295" s="26" t="s">
        <v>8878</v>
      </c>
      <c r="V295" s="26" t="s">
        <v>8878</v>
      </c>
      <c r="W295" s="26"/>
      <c r="X295" s="26"/>
      <c r="Y295" s="313">
        <v>45449.33861111111</v>
      </c>
      <c r="Z295" s="313">
        <v>45452.060752314814</v>
      </c>
      <c r="AA295" s="26"/>
      <c r="AB295" s="26" t="s">
        <v>1165</v>
      </c>
      <c r="AC295" s="26">
        <v>84569</v>
      </c>
      <c r="AD295" s="26">
        <v>9510</v>
      </c>
      <c r="AE295" s="26" t="s">
        <v>10297</v>
      </c>
      <c r="AF295" s="26" t="s">
        <v>10299</v>
      </c>
      <c r="AG295" s="26"/>
    </row>
    <row r="296" spans="1:33" ht="39.6" x14ac:dyDescent="0.3">
      <c r="A296" s="26"/>
      <c r="B296" s="26" t="s">
        <v>10297</v>
      </c>
      <c r="C296" s="26" t="s">
        <v>34</v>
      </c>
      <c r="D296" s="26" t="s">
        <v>506</v>
      </c>
      <c r="E296" s="26" t="s">
        <v>1167</v>
      </c>
      <c r="F296" s="26" t="s">
        <v>1168</v>
      </c>
      <c r="G296" s="26" t="s">
        <v>1164</v>
      </c>
      <c r="H296" s="26" t="s">
        <v>244</v>
      </c>
      <c r="I296" s="26" t="s">
        <v>8878</v>
      </c>
      <c r="J296" s="26" t="s">
        <v>8878</v>
      </c>
      <c r="K296" s="26" t="s">
        <v>8878</v>
      </c>
      <c r="L296" s="26" t="s">
        <v>8878</v>
      </c>
      <c r="M296" s="26" t="s">
        <v>10298</v>
      </c>
      <c r="N296" s="26" t="s">
        <v>154</v>
      </c>
      <c r="O296" s="26" t="s">
        <v>507</v>
      </c>
      <c r="P296" s="26"/>
      <c r="Q296" s="26"/>
      <c r="R296" s="26" t="s">
        <v>1169</v>
      </c>
      <c r="S296" s="26"/>
      <c r="T296" s="26"/>
      <c r="U296" s="26" t="s">
        <v>8878</v>
      </c>
      <c r="V296" s="26" t="s">
        <v>8878</v>
      </c>
      <c r="W296" s="26"/>
      <c r="X296" s="26"/>
      <c r="Y296" s="313">
        <v>45449.340219907404</v>
      </c>
      <c r="Z296" s="313">
        <v>45452.060752314814</v>
      </c>
      <c r="AA296" s="26"/>
      <c r="AB296" s="26" t="s">
        <v>1165</v>
      </c>
      <c r="AC296" s="26">
        <v>84569</v>
      </c>
      <c r="AD296" s="26">
        <v>9680</v>
      </c>
      <c r="AE296" s="26" t="s">
        <v>10297</v>
      </c>
      <c r="AF296" s="26" t="s">
        <v>10299</v>
      </c>
      <c r="AG296" s="26"/>
    </row>
    <row r="297" spans="1:33" ht="66" x14ac:dyDescent="0.3">
      <c r="A297" s="26" t="s">
        <v>275</v>
      </c>
      <c r="B297" s="26" t="s">
        <v>10297</v>
      </c>
      <c r="C297" s="26" t="s">
        <v>19</v>
      </c>
      <c r="D297" s="26" t="s">
        <v>917</v>
      </c>
      <c r="E297" s="26" t="s">
        <v>1170</v>
      </c>
      <c r="F297" s="26" t="s">
        <v>1171</v>
      </c>
      <c r="G297" s="26" t="s">
        <v>1164</v>
      </c>
      <c r="H297" s="26" t="s">
        <v>366</v>
      </c>
      <c r="I297" s="26" t="s">
        <v>8878</v>
      </c>
      <c r="J297" s="26" t="s">
        <v>8878</v>
      </c>
      <c r="K297" s="26" t="s">
        <v>8878</v>
      </c>
      <c r="L297" s="26" t="s">
        <v>8878</v>
      </c>
      <c r="M297" s="26" t="s">
        <v>10298</v>
      </c>
      <c r="N297" s="26" t="s">
        <v>142</v>
      </c>
      <c r="O297" s="26" t="s">
        <v>8878</v>
      </c>
      <c r="P297" s="26" t="s">
        <v>1173</v>
      </c>
      <c r="Q297" s="26"/>
      <c r="R297" s="26" t="s">
        <v>1172</v>
      </c>
      <c r="S297" s="26" t="s">
        <v>10368</v>
      </c>
      <c r="T297" s="26"/>
      <c r="U297" s="26" t="s">
        <v>8878</v>
      </c>
      <c r="V297" s="26" t="s">
        <v>8878</v>
      </c>
      <c r="W297" s="26"/>
      <c r="X297" s="26"/>
      <c r="Y297" s="313">
        <v>45449.343587962961</v>
      </c>
      <c r="Z297" s="313">
        <v>45452.060752314814</v>
      </c>
      <c r="AA297" s="26"/>
      <c r="AB297" s="26" t="s">
        <v>1165</v>
      </c>
      <c r="AC297" s="26">
        <v>84569</v>
      </c>
      <c r="AD297" s="26">
        <v>11560</v>
      </c>
      <c r="AE297" s="26" t="s">
        <v>10297</v>
      </c>
      <c r="AF297" s="26" t="s">
        <v>10299</v>
      </c>
      <c r="AG297" s="26" t="s">
        <v>16</v>
      </c>
    </row>
    <row r="298" spans="1:33" ht="26.4" x14ac:dyDescent="0.3">
      <c r="A298" s="26"/>
      <c r="B298" s="26" t="s">
        <v>10297</v>
      </c>
      <c r="C298" s="26" t="s">
        <v>34</v>
      </c>
      <c r="D298" s="26" t="s">
        <v>1177</v>
      </c>
      <c r="E298" s="26" t="s">
        <v>1174</v>
      </c>
      <c r="F298" s="26" t="s">
        <v>1175</v>
      </c>
      <c r="G298" s="26" t="s">
        <v>87</v>
      </c>
      <c r="H298" s="26" t="s">
        <v>244</v>
      </c>
      <c r="I298" s="26" t="s">
        <v>8878</v>
      </c>
      <c r="J298" s="26" t="s">
        <v>8878</v>
      </c>
      <c r="K298" s="26" t="s">
        <v>8878</v>
      </c>
      <c r="L298" s="26" t="s">
        <v>8878</v>
      </c>
      <c r="M298" s="26" t="s">
        <v>10298</v>
      </c>
      <c r="N298" s="26" t="s">
        <v>162</v>
      </c>
      <c r="O298" s="26" t="s">
        <v>1178</v>
      </c>
      <c r="P298" s="26"/>
      <c r="Q298" s="26"/>
      <c r="R298" s="26"/>
      <c r="S298" s="26"/>
      <c r="T298" s="26"/>
      <c r="U298" s="26" t="s">
        <v>8878</v>
      </c>
      <c r="V298" s="26" t="s">
        <v>8878</v>
      </c>
      <c r="W298" s="26"/>
      <c r="X298" s="26"/>
      <c r="Y298" s="313">
        <v>45449.388981481483</v>
      </c>
      <c r="Z298" s="313">
        <v>45453.818530092591</v>
      </c>
      <c r="AA298" s="26"/>
      <c r="AB298" s="26" t="s">
        <v>1176</v>
      </c>
      <c r="AC298" s="26">
        <v>75122</v>
      </c>
      <c r="AD298" s="26">
        <v>11570</v>
      </c>
      <c r="AE298" s="26" t="s">
        <v>10297</v>
      </c>
      <c r="AF298" s="26" t="s">
        <v>10299</v>
      </c>
      <c r="AG298" s="26"/>
    </row>
    <row r="299" spans="1:33" ht="26.4" x14ac:dyDescent="0.3">
      <c r="A299" s="26" t="s">
        <v>408</v>
      </c>
      <c r="B299" s="26" t="s">
        <v>10297</v>
      </c>
      <c r="C299" s="26" t="s">
        <v>70</v>
      </c>
      <c r="D299" s="26" t="s">
        <v>1177</v>
      </c>
      <c r="E299" s="26" t="s">
        <v>1179</v>
      </c>
      <c r="F299" s="26" t="s">
        <v>1180</v>
      </c>
      <c r="G299" s="26" t="s">
        <v>1045</v>
      </c>
      <c r="H299" s="26" t="s">
        <v>1181</v>
      </c>
      <c r="I299" s="26" t="s">
        <v>8878</v>
      </c>
      <c r="J299" s="26" t="s">
        <v>8878</v>
      </c>
      <c r="K299" s="26" t="s">
        <v>8878</v>
      </c>
      <c r="L299" s="26" t="s">
        <v>8878</v>
      </c>
      <c r="M299" s="26" t="s">
        <v>10298</v>
      </c>
      <c r="N299" s="26" t="s">
        <v>162</v>
      </c>
      <c r="O299" s="26" t="s">
        <v>1178</v>
      </c>
      <c r="P299" s="26"/>
      <c r="Q299" s="26"/>
      <c r="R299" s="26"/>
      <c r="S299" s="26"/>
      <c r="T299" s="26"/>
      <c r="U299" s="26" t="s">
        <v>8878</v>
      </c>
      <c r="V299" s="26" t="s">
        <v>8878</v>
      </c>
      <c r="W299" s="26"/>
      <c r="X299" s="26"/>
      <c r="Y299" s="313">
        <v>45449.388981481483</v>
      </c>
      <c r="Z299" s="313">
        <v>45453.818530092591</v>
      </c>
      <c r="AA299" s="26"/>
      <c r="AB299" s="26" t="s">
        <v>1176</v>
      </c>
      <c r="AC299" s="26">
        <v>75122</v>
      </c>
      <c r="AD299" s="26">
        <v>11580</v>
      </c>
      <c r="AE299" s="26" t="s">
        <v>10297</v>
      </c>
      <c r="AF299" s="26" t="s">
        <v>10299</v>
      </c>
      <c r="AG299" s="26" t="s">
        <v>16</v>
      </c>
    </row>
    <row r="300" spans="1:33" ht="26.4" x14ac:dyDescent="0.3">
      <c r="A300" s="26"/>
      <c r="B300" s="26" t="s">
        <v>10297</v>
      </c>
      <c r="C300" s="26" t="s">
        <v>34</v>
      </c>
      <c r="D300" s="26" t="s">
        <v>379</v>
      </c>
      <c r="E300" s="26" t="s">
        <v>1182</v>
      </c>
      <c r="F300" s="26" t="s">
        <v>1183</v>
      </c>
      <c r="G300" s="26" t="s">
        <v>1184</v>
      </c>
      <c r="H300" s="26" t="s">
        <v>37</v>
      </c>
      <c r="I300" s="26" t="s">
        <v>8878</v>
      </c>
      <c r="J300" s="26" t="s">
        <v>8878</v>
      </c>
      <c r="K300" s="26" t="s">
        <v>8878</v>
      </c>
      <c r="L300" s="26" t="s">
        <v>8878</v>
      </c>
      <c r="M300" s="26" t="s">
        <v>10298</v>
      </c>
      <c r="N300" s="26" t="s">
        <v>162</v>
      </c>
      <c r="O300" s="26" t="s">
        <v>380</v>
      </c>
      <c r="P300" s="26"/>
      <c r="Q300" s="26"/>
      <c r="R300" s="26"/>
      <c r="S300" s="26"/>
      <c r="T300" s="26"/>
      <c r="U300" s="26" t="s">
        <v>8878</v>
      </c>
      <c r="V300" s="26" t="s">
        <v>8878</v>
      </c>
      <c r="W300" s="26"/>
      <c r="X300" s="26"/>
      <c r="Y300" s="313">
        <v>45449.412280092591</v>
      </c>
      <c r="Z300" s="313">
        <v>45453.818530092591</v>
      </c>
      <c r="AA300" s="26"/>
      <c r="AB300" s="26" t="s">
        <v>932</v>
      </c>
      <c r="AC300" s="26">
        <v>12696</v>
      </c>
      <c r="AD300" s="26">
        <v>11590</v>
      </c>
      <c r="AE300" s="26" t="s">
        <v>10297</v>
      </c>
      <c r="AF300" s="26" t="s">
        <v>10299</v>
      </c>
      <c r="AG300" s="26" t="s">
        <v>378</v>
      </c>
    </row>
    <row r="301" spans="1:33" ht="52.8" x14ac:dyDescent="0.3">
      <c r="A301" s="26" t="s">
        <v>408</v>
      </c>
      <c r="B301" s="26" t="s">
        <v>10297</v>
      </c>
      <c r="C301" s="26" t="s">
        <v>70</v>
      </c>
      <c r="D301" s="26" t="s">
        <v>1190</v>
      </c>
      <c r="E301" s="26" t="s">
        <v>1185</v>
      </c>
      <c r="F301" s="26" t="s">
        <v>1186</v>
      </c>
      <c r="G301" s="26" t="s">
        <v>1187</v>
      </c>
      <c r="H301" s="26" t="s">
        <v>762</v>
      </c>
      <c r="I301" s="26" t="s">
        <v>1191</v>
      </c>
      <c r="J301" s="26" t="s">
        <v>8878</v>
      </c>
      <c r="K301" s="26" t="s">
        <v>8878</v>
      </c>
      <c r="L301" s="26" t="s">
        <v>8878</v>
      </c>
      <c r="M301" s="26" t="s">
        <v>765</v>
      </c>
      <c r="N301" s="26" t="s">
        <v>142</v>
      </c>
      <c r="O301" s="26" t="s">
        <v>1192</v>
      </c>
      <c r="P301" s="26"/>
      <c r="Q301" s="26"/>
      <c r="R301" s="26" t="s">
        <v>1189</v>
      </c>
      <c r="S301" s="26"/>
      <c r="T301" s="26"/>
      <c r="U301" s="26" t="s">
        <v>8878</v>
      </c>
      <c r="V301" s="26" t="s">
        <v>8878</v>
      </c>
      <c r="W301" s="26"/>
      <c r="X301" s="26"/>
      <c r="Y301" s="313">
        <v>45449.42386574074</v>
      </c>
      <c r="Z301" s="313">
        <v>45450.377025462964</v>
      </c>
      <c r="AA301" s="26"/>
      <c r="AB301" s="26" t="s">
        <v>1188</v>
      </c>
      <c r="AC301" s="26">
        <v>75803</v>
      </c>
      <c r="AD301" s="26">
        <v>13030</v>
      </c>
      <c r="AE301" s="26" t="s">
        <v>10297</v>
      </c>
      <c r="AF301" s="26" t="s">
        <v>10299</v>
      </c>
      <c r="AG301" s="26" t="s">
        <v>16</v>
      </c>
    </row>
    <row r="302" spans="1:33" ht="26.4" x14ac:dyDescent="0.3">
      <c r="A302" s="26"/>
      <c r="B302" s="26" t="s">
        <v>10297</v>
      </c>
      <c r="C302" s="26" t="s">
        <v>34</v>
      </c>
      <c r="D302" s="26" t="s">
        <v>379</v>
      </c>
      <c r="E302" s="26" t="s">
        <v>1193</v>
      </c>
      <c r="F302" s="26" t="s">
        <v>1194</v>
      </c>
      <c r="G302" s="26" t="s">
        <v>1195</v>
      </c>
      <c r="H302" s="26" t="s">
        <v>37</v>
      </c>
      <c r="I302" s="26" t="s">
        <v>8878</v>
      </c>
      <c r="J302" s="26" t="s">
        <v>8878</v>
      </c>
      <c r="K302" s="26" t="s">
        <v>8878</v>
      </c>
      <c r="L302" s="26" t="s">
        <v>8878</v>
      </c>
      <c r="M302" s="26" t="s">
        <v>10298</v>
      </c>
      <c r="N302" s="26" t="s">
        <v>162</v>
      </c>
      <c r="O302" s="26" t="s">
        <v>8878</v>
      </c>
      <c r="P302" s="26"/>
      <c r="Q302" s="26"/>
      <c r="R302" s="26"/>
      <c r="S302" s="26"/>
      <c r="T302" s="26"/>
      <c r="U302" s="26" t="s">
        <v>8878</v>
      </c>
      <c r="V302" s="26" t="s">
        <v>8878</v>
      </c>
      <c r="W302" s="26"/>
      <c r="X302" s="26"/>
      <c r="Y302" s="313">
        <v>45449.425370370373</v>
      </c>
      <c r="Z302" s="313">
        <v>45452.962569444448</v>
      </c>
      <c r="AA302" s="26"/>
      <c r="AB302" s="26" t="s">
        <v>1196</v>
      </c>
      <c r="AC302" s="26">
        <v>92949</v>
      </c>
      <c r="AD302" s="26">
        <v>11610</v>
      </c>
      <c r="AE302" s="26" t="s">
        <v>10297</v>
      </c>
      <c r="AF302" s="26" t="s">
        <v>10299</v>
      </c>
      <c r="AG302" s="26" t="s">
        <v>378</v>
      </c>
    </row>
    <row r="303" spans="1:33" ht="118.8" x14ac:dyDescent="0.3">
      <c r="A303" s="26"/>
      <c r="B303" s="26" t="s">
        <v>10297</v>
      </c>
      <c r="C303" s="26" t="s">
        <v>34</v>
      </c>
      <c r="D303" s="26" t="s">
        <v>772</v>
      </c>
      <c r="E303" s="26" t="s">
        <v>1197</v>
      </c>
      <c r="F303" s="26" t="s">
        <v>1198</v>
      </c>
      <c r="G303" s="26" t="s">
        <v>1195</v>
      </c>
      <c r="H303" s="26" t="s">
        <v>37</v>
      </c>
      <c r="I303" s="26" t="s">
        <v>8878</v>
      </c>
      <c r="J303" s="26" t="s">
        <v>8878</v>
      </c>
      <c r="K303" s="26" t="s">
        <v>8878</v>
      </c>
      <c r="L303" s="26" t="s">
        <v>8878</v>
      </c>
      <c r="M303" s="26" t="s">
        <v>10298</v>
      </c>
      <c r="N303" s="26" t="s">
        <v>162</v>
      </c>
      <c r="O303" s="26" t="s">
        <v>889</v>
      </c>
      <c r="P303" s="26"/>
      <c r="Q303" s="26"/>
      <c r="R303" s="26"/>
      <c r="S303" s="26" t="s">
        <v>10369</v>
      </c>
      <c r="T303" s="26"/>
      <c r="U303" s="26" t="s">
        <v>8878</v>
      </c>
      <c r="V303" s="26" t="s">
        <v>8878</v>
      </c>
      <c r="W303" s="26"/>
      <c r="X303" s="26"/>
      <c r="Y303" s="313">
        <v>45449.426516203705</v>
      </c>
      <c r="Z303" s="313">
        <v>45452.962569444448</v>
      </c>
      <c r="AA303" s="26"/>
      <c r="AB303" s="26" t="s">
        <v>1196</v>
      </c>
      <c r="AC303" s="26">
        <v>92949</v>
      </c>
      <c r="AD303" s="26">
        <v>2010</v>
      </c>
      <c r="AE303" s="26" t="s">
        <v>10297</v>
      </c>
      <c r="AF303" s="26" t="s">
        <v>10299</v>
      </c>
      <c r="AG303" s="26" t="s">
        <v>378</v>
      </c>
    </row>
    <row r="304" spans="1:33" ht="26.4" x14ac:dyDescent="0.3">
      <c r="A304" s="26"/>
      <c r="B304" s="26" t="s">
        <v>10297</v>
      </c>
      <c r="C304" s="26" t="s">
        <v>34</v>
      </c>
      <c r="D304" s="26" t="s">
        <v>298</v>
      </c>
      <c r="E304" s="26" t="s">
        <v>1199</v>
      </c>
      <c r="F304" s="26" t="s">
        <v>1200</v>
      </c>
      <c r="G304" s="26" t="s">
        <v>1195</v>
      </c>
      <c r="H304" s="26" t="s">
        <v>37</v>
      </c>
      <c r="I304" s="26" t="s">
        <v>8878</v>
      </c>
      <c r="J304" s="26" t="s">
        <v>8878</v>
      </c>
      <c r="K304" s="26" t="s">
        <v>8878</v>
      </c>
      <c r="L304" s="26" t="s">
        <v>8878</v>
      </c>
      <c r="M304" s="26" t="s">
        <v>10298</v>
      </c>
      <c r="N304" s="26" t="s">
        <v>162</v>
      </c>
      <c r="O304" s="26" t="s">
        <v>8878</v>
      </c>
      <c r="P304" s="26"/>
      <c r="Q304" s="26"/>
      <c r="R304" s="26"/>
      <c r="S304" s="26"/>
      <c r="T304" s="26"/>
      <c r="U304" s="26" t="s">
        <v>8878</v>
      </c>
      <c r="V304" s="26" t="s">
        <v>8878</v>
      </c>
      <c r="W304" s="26"/>
      <c r="X304" s="26"/>
      <c r="Y304" s="313">
        <v>45449.427997685183</v>
      </c>
      <c r="Z304" s="313">
        <v>45452.962569444448</v>
      </c>
      <c r="AA304" s="26"/>
      <c r="AB304" s="26" t="s">
        <v>1196</v>
      </c>
      <c r="AC304" s="26">
        <v>92949</v>
      </c>
      <c r="AD304" s="26">
        <v>11330</v>
      </c>
      <c r="AE304" s="26" t="s">
        <v>10297</v>
      </c>
      <c r="AF304" s="26" t="s">
        <v>10299</v>
      </c>
      <c r="AG304" s="26" t="s">
        <v>378</v>
      </c>
    </row>
    <row r="305" spans="1:33" ht="26.4" x14ac:dyDescent="0.3">
      <c r="A305" s="26"/>
      <c r="B305" s="26" t="s">
        <v>10297</v>
      </c>
      <c r="C305" s="26" t="s">
        <v>34</v>
      </c>
      <c r="D305" s="26" t="s">
        <v>1205</v>
      </c>
      <c r="E305" s="26" t="s">
        <v>1201</v>
      </c>
      <c r="F305" s="26" t="s">
        <v>1202</v>
      </c>
      <c r="G305" s="26" t="s">
        <v>1203</v>
      </c>
      <c r="H305" s="26" t="s">
        <v>244</v>
      </c>
      <c r="I305" s="26" t="s">
        <v>8878</v>
      </c>
      <c r="J305" s="26" t="s">
        <v>8878</v>
      </c>
      <c r="K305" s="26" t="s">
        <v>8878</v>
      </c>
      <c r="L305" s="26" t="s">
        <v>8878</v>
      </c>
      <c r="M305" s="26" t="s">
        <v>10298</v>
      </c>
      <c r="N305" s="26" t="s">
        <v>162</v>
      </c>
      <c r="O305" s="26" t="s">
        <v>1206</v>
      </c>
      <c r="P305" s="26"/>
      <c r="Q305" s="26"/>
      <c r="R305" s="26"/>
      <c r="S305" s="26"/>
      <c r="T305" s="26"/>
      <c r="U305" s="26" t="s">
        <v>8878</v>
      </c>
      <c r="V305" s="26" t="s">
        <v>8878</v>
      </c>
      <c r="W305" s="26"/>
      <c r="X305" s="26"/>
      <c r="Y305" s="313">
        <v>45449.451956018522</v>
      </c>
      <c r="Z305" s="313">
        <v>45453.818530092591</v>
      </c>
      <c r="AA305" s="26"/>
      <c r="AB305" s="26" t="s">
        <v>1204</v>
      </c>
      <c r="AC305" s="26">
        <v>105108</v>
      </c>
      <c r="AD305" s="26">
        <v>11640</v>
      </c>
      <c r="AE305" s="26" t="s">
        <v>10297</v>
      </c>
      <c r="AF305" s="26" t="s">
        <v>10299</v>
      </c>
      <c r="AG305" s="26"/>
    </row>
    <row r="306" spans="1:33" ht="39.6" x14ac:dyDescent="0.3">
      <c r="A306" s="26"/>
      <c r="B306" s="26" t="s">
        <v>10297</v>
      </c>
      <c r="C306" s="26" t="s">
        <v>34</v>
      </c>
      <c r="D306" s="26" t="s">
        <v>1210</v>
      </c>
      <c r="E306" s="26" t="s">
        <v>1207</v>
      </c>
      <c r="F306" s="26" t="s">
        <v>1208</v>
      </c>
      <c r="G306" s="26" t="s">
        <v>87</v>
      </c>
      <c r="H306" s="26" t="s">
        <v>244</v>
      </c>
      <c r="I306" s="26" t="s">
        <v>8878</v>
      </c>
      <c r="J306" s="26" t="s">
        <v>8878</v>
      </c>
      <c r="K306" s="26" t="s">
        <v>8878</v>
      </c>
      <c r="L306" s="26" t="s">
        <v>8878</v>
      </c>
      <c r="M306" s="26" t="s">
        <v>10298</v>
      </c>
      <c r="N306" s="26" t="s">
        <v>142</v>
      </c>
      <c r="O306" s="26" t="s">
        <v>1211</v>
      </c>
      <c r="P306" s="26"/>
      <c r="Q306" s="26"/>
      <c r="R306" s="26"/>
      <c r="S306" s="26" t="s">
        <v>10303</v>
      </c>
      <c r="T306" s="26"/>
      <c r="U306" s="26" t="s">
        <v>8878</v>
      </c>
      <c r="V306" s="26" t="s">
        <v>8878</v>
      </c>
      <c r="W306" s="26"/>
      <c r="X306" s="26"/>
      <c r="Y306" s="313">
        <v>45449.470613425925</v>
      </c>
      <c r="Z306" s="313">
        <v>45453.818530092591</v>
      </c>
      <c r="AA306" s="26"/>
      <c r="AB306" s="26" t="s">
        <v>1209</v>
      </c>
      <c r="AC306" s="26">
        <v>84086</v>
      </c>
      <c r="AD306" s="26">
        <v>11650</v>
      </c>
      <c r="AE306" s="26" t="s">
        <v>10297</v>
      </c>
      <c r="AF306" s="26" t="s">
        <v>10299</v>
      </c>
      <c r="AG306" s="26"/>
    </row>
    <row r="307" spans="1:33" ht="39.6" x14ac:dyDescent="0.3">
      <c r="A307" s="26" t="s">
        <v>413</v>
      </c>
      <c r="B307" s="26" t="s">
        <v>10297</v>
      </c>
      <c r="C307" s="26" t="s">
        <v>70</v>
      </c>
      <c r="D307" s="26" t="s">
        <v>1210</v>
      </c>
      <c r="E307" s="26" t="s">
        <v>1212</v>
      </c>
      <c r="F307" s="26" t="s">
        <v>1213</v>
      </c>
      <c r="G307" s="26" t="s">
        <v>249</v>
      </c>
      <c r="H307" s="26" t="s">
        <v>274</v>
      </c>
      <c r="I307" s="26" t="s">
        <v>8878</v>
      </c>
      <c r="J307" s="26" t="s">
        <v>8878</v>
      </c>
      <c r="K307" s="26" t="s">
        <v>8878</v>
      </c>
      <c r="L307" s="26" t="s">
        <v>8878</v>
      </c>
      <c r="M307" s="26" t="s">
        <v>10298</v>
      </c>
      <c r="N307" s="26" t="s">
        <v>142</v>
      </c>
      <c r="O307" s="26" t="s">
        <v>1211</v>
      </c>
      <c r="P307" s="26"/>
      <c r="Q307" s="26"/>
      <c r="R307" s="26"/>
      <c r="S307" s="26"/>
      <c r="T307" s="26"/>
      <c r="U307" s="26" t="s">
        <v>8878</v>
      </c>
      <c r="V307" s="26" t="s">
        <v>8878</v>
      </c>
      <c r="W307" s="26"/>
      <c r="X307" s="26"/>
      <c r="Y307" s="313">
        <v>45449.470613425925</v>
      </c>
      <c r="Z307" s="313">
        <v>45453.818530092591</v>
      </c>
      <c r="AA307" s="26"/>
      <c r="AB307" s="26" t="s">
        <v>1209</v>
      </c>
      <c r="AC307" s="26">
        <v>84086</v>
      </c>
      <c r="AD307" s="26">
        <v>14460</v>
      </c>
      <c r="AE307" s="26" t="s">
        <v>10297</v>
      </c>
      <c r="AF307" s="26" t="s">
        <v>10299</v>
      </c>
      <c r="AG307" s="26" t="s">
        <v>16</v>
      </c>
    </row>
    <row r="308" spans="1:33" ht="39.6" x14ac:dyDescent="0.3">
      <c r="A308" s="26" t="s">
        <v>1217</v>
      </c>
      <c r="B308" s="26" t="s">
        <v>10297</v>
      </c>
      <c r="C308" s="26" t="s">
        <v>367</v>
      </c>
      <c r="D308" s="26" t="s">
        <v>188</v>
      </c>
      <c r="E308" s="26" t="s">
        <v>1214</v>
      </c>
      <c r="F308" s="26" t="s">
        <v>1215</v>
      </c>
      <c r="G308" s="26" t="s">
        <v>249</v>
      </c>
      <c r="H308" s="26" t="s">
        <v>366</v>
      </c>
      <c r="I308" s="26" t="s">
        <v>8878</v>
      </c>
      <c r="J308" s="26" t="s">
        <v>8878</v>
      </c>
      <c r="K308" s="26" t="s">
        <v>8878</v>
      </c>
      <c r="L308" s="26" t="s">
        <v>8878</v>
      </c>
      <c r="M308" s="26" t="s">
        <v>10298</v>
      </c>
      <c r="N308" s="26" t="s">
        <v>162</v>
      </c>
      <c r="O308" s="26" t="s">
        <v>8878</v>
      </c>
      <c r="P308" s="26"/>
      <c r="Q308" s="26"/>
      <c r="R308" s="26" t="s">
        <v>1216</v>
      </c>
      <c r="S308" s="26" t="s">
        <v>10370</v>
      </c>
      <c r="T308" s="26"/>
      <c r="U308" s="26" t="s">
        <v>8878</v>
      </c>
      <c r="V308" s="26" t="s">
        <v>8878</v>
      </c>
      <c r="W308" s="26"/>
      <c r="X308" s="26"/>
      <c r="Y308" s="313">
        <v>45449.470613425925</v>
      </c>
      <c r="Z308" s="313">
        <v>45453.818530092591</v>
      </c>
      <c r="AA308" s="26"/>
      <c r="AB308" s="26" t="s">
        <v>1209</v>
      </c>
      <c r="AC308" s="26">
        <v>84086</v>
      </c>
      <c r="AD308" s="26">
        <v>1300</v>
      </c>
      <c r="AE308" s="26" t="s">
        <v>10297</v>
      </c>
      <c r="AF308" s="26" t="s">
        <v>10299</v>
      </c>
      <c r="AG308" s="26" t="s">
        <v>16</v>
      </c>
    </row>
    <row r="309" spans="1:33" ht="39.6" x14ac:dyDescent="0.3">
      <c r="A309" s="26" t="s">
        <v>187</v>
      </c>
      <c r="B309" s="26" t="s">
        <v>10297</v>
      </c>
      <c r="C309" s="26" t="s">
        <v>34</v>
      </c>
      <c r="D309" s="26" t="s">
        <v>188</v>
      </c>
      <c r="E309" s="26" t="s">
        <v>1218</v>
      </c>
      <c r="F309" s="26" t="s">
        <v>1219</v>
      </c>
      <c r="G309" s="26" t="s">
        <v>1220</v>
      </c>
      <c r="H309" s="26" t="s">
        <v>37</v>
      </c>
      <c r="I309" s="26" t="s">
        <v>8878</v>
      </c>
      <c r="J309" s="26" t="s">
        <v>8878</v>
      </c>
      <c r="K309" s="26" t="s">
        <v>8878</v>
      </c>
      <c r="L309" s="26" t="s">
        <v>8878</v>
      </c>
      <c r="M309" s="26" t="s">
        <v>10298</v>
      </c>
      <c r="N309" s="26" t="s">
        <v>162</v>
      </c>
      <c r="O309" s="26" t="s">
        <v>8878</v>
      </c>
      <c r="P309" s="26"/>
      <c r="Q309" s="26"/>
      <c r="R309" s="26"/>
      <c r="S309" s="26"/>
      <c r="T309" s="26"/>
      <c r="U309" s="26" t="s">
        <v>8878</v>
      </c>
      <c r="V309" s="26" t="s">
        <v>8878</v>
      </c>
      <c r="W309" s="26"/>
      <c r="X309" s="26"/>
      <c r="Y309" s="313">
        <v>45449.470613425925</v>
      </c>
      <c r="Z309" s="313">
        <v>45453.818530092591</v>
      </c>
      <c r="AA309" s="26"/>
      <c r="AB309" s="26" t="s">
        <v>1209</v>
      </c>
      <c r="AC309" s="26">
        <v>84086</v>
      </c>
      <c r="AD309" s="26">
        <v>110</v>
      </c>
      <c r="AE309" s="26" t="s">
        <v>10297</v>
      </c>
      <c r="AF309" s="26" t="s">
        <v>10299</v>
      </c>
      <c r="AG309" s="26" t="s">
        <v>16</v>
      </c>
    </row>
    <row r="310" spans="1:33" ht="26.4" x14ac:dyDescent="0.3">
      <c r="A310" s="26"/>
      <c r="B310" s="26" t="s">
        <v>10297</v>
      </c>
      <c r="C310" s="26" t="s">
        <v>736</v>
      </c>
      <c r="D310" s="26" t="s">
        <v>1225</v>
      </c>
      <c r="E310" s="26" t="s">
        <v>1221</v>
      </c>
      <c r="F310" s="26" t="s">
        <v>1222</v>
      </c>
      <c r="G310" s="26" t="s">
        <v>1223</v>
      </c>
      <c r="H310" s="26" t="s">
        <v>37</v>
      </c>
      <c r="I310" s="26" t="s">
        <v>8878</v>
      </c>
      <c r="J310" s="26" t="s">
        <v>8878</v>
      </c>
      <c r="K310" s="26" t="s">
        <v>8878</v>
      </c>
      <c r="L310" s="26" t="s">
        <v>8878</v>
      </c>
      <c r="M310" s="26" t="s">
        <v>10298</v>
      </c>
      <c r="N310" s="26" t="s">
        <v>162</v>
      </c>
      <c r="O310" s="26" t="s">
        <v>1226</v>
      </c>
      <c r="P310" s="26"/>
      <c r="Q310" s="26"/>
      <c r="R310" s="26"/>
      <c r="S310" s="26" t="s">
        <v>10371</v>
      </c>
      <c r="T310" s="26"/>
      <c r="U310" s="26" t="s">
        <v>8878</v>
      </c>
      <c r="V310" s="26" t="s">
        <v>8878</v>
      </c>
      <c r="W310" s="26"/>
      <c r="X310" s="26"/>
      <c r="Y310" s="313">
        <v>45449.530914351853</v>
      </c>
      <c r="Z310" s="313">
        <v>45452.962569444448</v>
      </c>
      <c r="AA310" s="26"/>
      <c r="AB310" s="26" t="s">
        <v>1224</v>
      </c>
      <c r="AC310" s="26">
        <v>66311</v>
      </c>
      <c r="AD310" s="26">
        <v>14950</v>
      </c>
      <c r="AE310" s="26" t="s">
        <v>10297</v>
      </c>
      <c r="AF310" s="26" t="s">
        <v>10299</v>
      </c>
      <c r="AG310" s="26" t="s">
        <v>38</v>
      </c>
    </row>
    <row r="311" spans="1:33" ht="26.4" x14ac:dyDescent="0.3">
      <c r="A311" s="26"/>
      <c r="B311" s="26" t="s">
        <v>10297</v>
      </c>
      <c r="C311" s="26" t="s">
        <v>19</v>
      </c>
      <c r="D311" s="26" t="s">
        <v>989</v>
      </c>
      <c r="E311" s="26" t="s">
        <v>1227</v>
      </c>
      <c r="F311" s="26" t="s">
        <v>1228</v>
      </c>
      <c r="G311" s="26" t="s">
        <v>1184</v>
      </c>
      <c r="H311" s="26" t="s">
        <v>37</v>
      </c>
      <c r="I311" s="26" t="s">
        <v>8878</v>
      </c>
      <c r="J311" s="26" t="s">
        <v>8878</v>
      </c>
      <c r="K311" s="26" t="s">
        <v>8878</v>
      </c>
      <c r="L311" s="26" t="s">
        <v>8878</v>
      </c>
      <c r="M311" s="26" t="s">
        <v>10298</v>
      </c>
      <c r="N311" s="26" t="s">
        <v>8878</v>
      </c>
      <c r="O311" s="26" t="s">
        <v>8878</v>
      </c>
      <c r="P311" s="26" t="s">
        <v>1229</v>
      </c>
      <c r="Q311" s="26"/>
      <c r="R311" s="26"/>
      <c r="S311" s="26"/>
      <c r="T311" s="26"/>
      <c r="U311" s="26" t="s">
        <v>8878</v>
      </c>
      <c r="V311" s="26" t="s">
        <v>8878</v>
      </c>
      <c r="W311" s="26"/>
      <c r="X311" s="26"/>
      <c r="Y311" s="313">
        <v>45449.556828703702</v>
      </c>
      <c r="Z311" s="313">
        <v>45453.952708333331</v>
      </c>
      <c r="AA311" s="26"/>
      <c r="AB311" s="26" t="s">
        <v>932</v>
      </c>
      <c r="AC311" s="26">
        <v>12696</v>
      </c>
      <c r="AD311" s="26">
        <v>15440</v>
      </c>
      <c r="AE311" s="26" t="s">
        <v>10297</v>
      </c>
      <c r="AF311" s="26" t="s">
        <v>10299</v>
      </c>
      <c r="AG311" s="26" t="s">
        <v>701</v>
      </c>
    </row>
    <row r="312" spans="1:33" ht="26.4" x14ac:dyDescent="0.3">
      <c r="A312" s="26"/>
      <c r="B312" s="26" t="s">
        <v>10297</v>
      </c>
      <c r="C312" s="26" t="s">
        <v>736</v>
      </c>
      <c r="D312" s="26" t="s">
        <v>1235</v>
      </c>
      <c r="E312" s="26" t="s">
        <v>1230</v>
      </c>
      <c r="F312" s="26" t="s">
        <v>1231</v>
      </c>
      <c r="G312" s="26" t="s">
        <v>1232</v>
      </c>
      <c r="H312" s="26" t="s">
        <v>1234</v>
      </c>
      <c r="I312" s="26" t="s">
        <v>8878</v>
      </c>
      <c r="J312" s="26" t="s">
        <v>8878</v>
      </c>
      <c r="K312" s="26" t="s">
        <v>8878</v>
      </c>
      <c r="L312" s="26" t="s">
        <v>8878</v>
      </c>
      <c r="M312" s="26" t="s">
        <v>10298</v>
      </c>
      <c r="N312" s="26" t="s">
        <v>162</v>
      </c>
      <c r="O312" s="26" t="s">
        <v>8878</v>
      </c>
      <c r="P312" s="26"/>
      <c r="Q312" s="26"/>
      <c r="R312" s="26"/>
      <c r="S312" s="26"/>
      <c r="T312" s="26"/>
      <c r="U312" s="26" t="s">
        <v>8878</v>
      </c>
      <c r="V312" s="26" t="s">
        <v>8878</v>
      </c>
      <c r="W312" s="26"/>
      <c r="X312" s="26"/>
      <c r="Y312" s="313">
        <v>45449.562754629631</v>
      </c>
      <c r="Z312" s="313">
        <v>45453.853298611109</v>
      </c>
      <c r="AA312" s="26"/>
      <c r="AB312" s="26" t="s">
        <v>1233</v>
      </c>
      <c r="AC312" s="26">
        <v>106058</v>
      </c>
      <c r="AD312" s="26">
        <v>11710</v>
      </c>
      <c r="AE312" s="26" t="s">
        <v>10297</v>
      </c>
      <c r="AF312" s="26" t="s">
        <v>10299</v>
      </c>
      <c r="AG312" s="26" t="s">
        <v>16</v>
      </c>
    </row>
    <row r="313" spans="1:33" ht="26.4" x14ac:dyDescent="0.3">
      <c r="A313" s="26"/>
      <c r="B313" s="26" t="s">
        <v>10297</v>
      </c>
      <c r="C313" s="26" t="s">
        <v>34</v>
      </c>
      <c r="D313" s="26" t="s">
        <v>379</v>
      </c>
      <c r="E313" s="26" t="s">
        <v>1236</v>
      </c>
      <c r="F313" s="26" t="s">
        <v>1237</v>
      </c>
      <c r="G313" s="26" t="s">
        <v>249</v>
      </c>
      <c r="H313" s="26" t="s">
        <v>37</v>
      </c>
      <c r="I313" s="26" t="s">
        <v>8878</v>
      </c>
      <c r="J313" s="26" t="s">
        <v>8878</v>
      </c>
      <c r="K313" s="26" t="s">
        <v>8878</v>
      </c>
      <c r="L313" s="26" t="s">
        <v>8878</v>
      </c>
      <c r="M313" s="26" t="s">
        <v>10298</v>
      </c>
      <c r="N313" s="26" t="s">
        <v>162</v>
      </c>
      <c r="O313" s="26" t="s">
        <v>8878</v>
      </c>
      <c r="P313" s="26"/>
      <c r="Q313" s="26"/>
      <c r="R313" s="26" t="s">
        <v>1239</v>
      </c>
      <c r="S313" s="26"/>
      <c r="T313" s="26"/>
      <c r="U313" s="26" t="s">
        <v>8878</v>
      </c>
      <c r="V313" s="26" t="s">
        <v>8878</v>
      </c>
      <c r="W313" s="26"/>
      <c r="X313" s="26"/>
      <c r="Y313" s="313">
        <v>45449.643645833334</v>
      </c>
      <c r="Z313" s="313">
        <v>45453.818530092591</v>
      </c>
      <c r="AA313" s="26"/>
      <c r="AB313" s="26" t="s">
        <v>1238</v>
      </c>
      <c r="AC313" s="26">
        <v>69936</v>
      </c>
      <c r="AD313" s="26">
        <v>11720</v>
      </c>
      <c r="AE313" s="26" t="s">
        <v>10297</v>
      </c>
      <c r="AF313" s="26" t="s">
        <v>10299</v>
      </c>
      <c r="AG313" s="26" t="s">
        <v>701</v>
      </c>
    </row>
    <row r="314" spans="1:33" ht="39.6" x14ac:dyDescent="0.3">
      <c r="A314" s="26"/>
      <c r="B314" s="26" t="s">
        <v>10297</v>
      </c>
      <c r="C314" s="26" t="s">
        <v>34</v>
      </c>
      <c r="D314" s="26" t="s">
        <v>1243</v>
      </c>
      <c r="E314" s="26" t="s">
        <v>1240</v>
      </c>
      <c r="F314" s="26" t="s">
        <v>1241</v>
      </c>
      <c r="G314" s="26" t="s">
        <v>937</v>
      </c>
      <c r="H314" s="26" t="s">
        <v>244</v>
      </c>
      <c r="I314" s="26" t="s">
        <v>8878</v>
      </c>
      <c r="J314" s="26" t="s">
        <v>8878</v>
      </c>
      <c r="K314" s="26" t="s">
        <v>8878</v>
      </c>
      <c r="L314" s="26" t="s">
        <v>8878</v>
      </c>
      <c r="M314" s="26" t="s">
        <v>10298</v>
      </c>
      <c r="N314" s="26" t="s">
        <v>162</v>
      </c>
      <c r="O314" s="26" t="s">
        <v>163</v>
      </c>
      <c r="P314" s="26"/>
      <c r="Q314" s="26"/>
      <c r="R314" s="26"/>
      <c r="S314" s="26" t="s">
        <v>10372</v>
      </c>
      <c r="T314" s="26"/>
      <c r="U314" s="26" t="s">
        <v>8878</v>
      </c>
      <c r="V314" s="26" t="s">
        <v>8878</v>
      </c>
      <c r="W314" s="26"/>
      <c r="X314" s="26"/>
      <c r="Y314" s="313">
        <v>45449.684259259258</v>
      </c>
      <c r="Z314" s="313">
        <v>45453.818530092591</v>
      </c>
      <c r="AA314" s="26"/>
      <c r="AB314" s="26" t="s">
        <v>1242</v>
      </c>
      <c r="AC314" s="26">
        <v>46692</v>
      </c>
      <c r="AD314" s="26">
        <v>11730</v>
      </c>
      <c r="AE314" s="26" t="s">
        <v>10297</v>
      </c>
      <c r="AF314" s="26" t="s">
        <v>10299</v>
      </c>
      <c r="AG314" s="26"/>
    </row>
    <row r="315" spans="1:33" ht="26.4" x14ac:dyDescent="0.3">
      <c r="A315" s="26"/>
      <c r="B315" s="26" t="s">
        <v>10297</v>
      </c>
      <c r="C315" s="26" t="s">
        <v>34</v>
      </c>
      <c r="D315" s="26" t="s">
        <v>1247</v>
      </c>
      <c r="E315" s="26" t="s">
        <v>1244</v>
      </c>
      <c r="F315" s="26" t="s">
        <v>1245</v>
      </c>
      <c r="G315" s="26" t="s">
        <v>937</v>
      </c>
      <c r="H315" s="26" t="s">
        <v>244</v>
      </c>
      <c r="I315" s="26" t="s">
        <v>8878</v>
      </c>
      <c r="J315" s="26" t="s">
        <v>8878</v>
      </c>
      <c r="K315" s="26" t="s">
        <v>8878</v>
      </c>
      <c r="L315" s="26" t="s">
        <v>8878</v>
      </c>
      <c r="M315" s="26" t="s">
        <v>10298</v>
      </c>
      <c r="N315" s="26" t="s">
        <v>142</v>
      </c>
      <c r="O315" s="26" t="s">
        <v>1248</v>
      </c>
      <c r="P315" s="26"/>
      <c r="Q315" s="26"/>
      <c r="R315" s="26"/>
      <c r="S315" s="26" t="s">
        <v>10302</v>
      </c>
      <c r="T315" s="26"/>
      <c r="U315" s="26" t="s">
        <v>8878</v>
      </c>
      <c r="V315" s="26" t="s">
        <v>8878</v>
      </c>
      <c r="W315" s="26"/>
      <c r="X315" s="26"/>
      <c r="Y315" s="313">
        <v>45449.740393518521</v>
      </c>
      <c r="Z315" s="313">
        <v>45453.818530092591</v>
      </c>
      <c r="AA315" s="26"/>
      <c r="AB315" s="26" t="s">
        <v>1246</v>
      </c>
      <c r="AC315" s="26">
        <v>72346</v>
      </c>
      <c r="AD315" s="26">
        <v>11740</v>
      </c>
      <c r="AE315" s="26" t="s">
        <v>10297</v>
      </c>
      <c r="AF315" s="26" t="s">
        <v>10299</v>
      </c>
      <c r="AG315" s="26"/>
    </row>
    <row r="316" spans="1:33" ht="39.6" x14ac:dyDescent="0.3">
      <c r="A316" s="26"/>
      <c r="B316" s="26" t="s">
        <v>10297</v>
      </c>
      <c r="C316" s="26" t="s">
        <v>34</v>
      </c>
      <c r="D316" s="26" t="s">
        <v>594</v>
      </c>
      <c r="E316" s="26" t="s">
        <v>1249</v>
      </c>
      <c r="F316" s="26" t="s">
        <v>1250</v>
      </c>
      <c r="G316" s="26" t="s">
        <v>124</v>
      </c>
      <c r="H316" s="26" t="s">
        <v>244</v>
      </c>
      <c r="I316" s="26" t="s">
        <v>8878</v>
      </c>
      <c r="J316" s="26" t="s">
        <v>8878</v>
      </c>
      <c r="K316" s="26" t="s">
        <v>8878</v>
      </c>
      <c r="L316" s="26" t="s">
        <v>8878</v>
      </c>
      <c r="M316" s="26" t="s">
        <v>10298</v>
      </c>
      <c r="N316" s="26" t="s">
        <v>142</v>
      </c>
      <c r="O316" s="26" t="s">
        <v>595</v>
      </c>
      <c r="P316" s="26"/>
      <c r="Q316" s="26"/>
      <c r="R316" s="26" t="s">
        <v>1252</v>
      </c>
      <c r="S316" s="26"/>
      <c r="T316" s="26"/>
      <c r="U316" s="26" t="s">
        <v>8878</v>
      </c>
      <c r="V316" s="26" t="s">
        <v>8878</v>
      </c>
      <c r="W316" s="26"/>
      <c r="X316" s="26"/>
      <c r="Y316" s="313">
        <v>45449.744502314818</v>
      </c>
      <c r="Z316" s="313">
        <v>45452.060752314814</v>
      </c>
      <c r="AA316" s="26"/>
      <c r="AB316" s="26" t="s">
        <v>1251</v>
      </c>
      <c r="AC316" s="26">
        <v>102945</v>
      </c>
      <c r="AD316" s="26">
        <v>9970</v>
      </c>
      <c r="AE316" s="26" t="s">
        <v>10297</v>
      </c>
      <c r="AF316" s="26" t="s">
        <v>10299</v>
      </c>
      <c r="AG316" s="26"/>
    </row>
    <row r="317" spans="1:33" ht="39.6" x14ac:dyDescent="0.3">
      <c r="A317" s="26" t="s">
        <v>1255</v>
      </c>
      <c r="B317" s="26" t="s">
        <v>10297</v>
      </c>
      <c r="C317" s="26" t="s">
        <v>19</v>
      </c>
      <c r="D317" s="26" t="s">
        <v>188</v>
      </c>
      <c r="E317" s="26" t="s">
        <v>1253</v>
      </c>
      <c r="F317" s="26" t="s">
        <v>1254</v>
      </c>
      <c r="G317" s="26" t="s">
        <v>743</v>
      </c>
      <c r="H317" s="26" t="s">
        <v>366</v>
      </c>
      <c r="I317" s="26" t="s">
        <v>8878</v>
      </c>
      <c r="J317" s="26" t="s">
        <v>8878</v>
      </c>
      <c r="K317" s="26" t="s">
        <v>8878</v>
      </c>
      <c r="L317" s="26" t="s">
        <v>8878</v>
      </c>
      <c r="M317" s="26" t="s">
        <v>10298</v>
      </c>
      <c r="N317" s="26" t="s">
        <v>162</v>
      </c>
      <c r="O317" s="26" t="s">
        <v>8878</v>
      </c>
      <c r="P317" s="26" t="s">
        <v>1256</v>
      </c>
      <c r="Q317" s="26"/>
      <c r="R317" s="26"/>
      <c r="S317" s="26" t="s">
        <v>10373</v>
      </c>
      <c r="T317" s="26"/>
      <c r="U317" s="26" t="s">
        <v>8878</v>
      </c>
      <c r="V317" s="26" t="s">
        <v>8878</v>
      </c>
      <c r="W317" s="26"/>
      <c r="X317" s="26"/>
      <c r="Y317" s="313">
        <v>45449.768796296295</v>
      </c>
      <c r="Z317" s="313">
        <v>45453.818530092591</v>
      </c>
      <c r="AA317" s="26"/>
      <c r="AB317" s="26" t="s">
        <v>744</v>
      </c>
      <c r="AC317" s="26">
        <v>63414</v>
      </c>
      <c r="AD317" s="26">
        <v>5600</v>
      </c>
      <c r="AE317" s="26" t="s">
        <v>10297</v>
      </c>
      <c r="AF317" s="26" t="s">
        <v>10299</v>
      </c>
      <c r="AG317" s="26" t="s">
        <v>16</v>
      </c>
    </row>
    <row r="318" spans="1:33" ht="26.4" x14ac:dyDescent="0.3">
      <c r="A318" s="26"/>
      <c r="B318" s="26" t="s">
        <v>10297</v>
      </c>
      <c r="C318" s="26" t="s">
        <v>34</v>
      </c>
      <c r="D318" s="26" t="s">
        <v>772</v>
      </c>
      <c r="E318" s="26" t="s">
        <v>1257</v>
      </c>
      <c r="F318" s="26" t="s">
        <v>1258</v>
      </c>
      <c r="G318" s="26" t="s">
        <v>249</v>
      </c>
      <c r="H318" s="26" t="s">
        <v>37</v>
      </c>
      <c r="I318" s="26" t="s">
        <v>8878</v>
      </c>
      <c r="J318" s="26" t="s">
        <v>8878</v>
      </c>
      <c r="K318" s="26" t="s">
        <v>8878</v>
      </c>
      <c r="L318" s="26" t="s">
        <v>8878</v>
      </c>
      <c r="M318" s="26" t="s">
        <v>10298</v>
      </c>
      <c r="N318" s="26" t="s">
        <v>8878</v>
      </c>
      <c r="O318" s="26" t="s">
        <v>8878</v>
      </c>
      <c r="P318" s="26"/>
      <c r="Q318" s="26"/>
      <c r="R318" s="26"/>
      <c r="S318" s="26"/>
      <c r="T318" s="26"/>
      <c r="U318" s="26" t="s">
        <v>8878</v>
      </c>
      <c r="V318" s="26" t="s">
        <v>8878</v>
      </c>
      <c r="W318" s="26"/>
      <c r="X318" s="26"/>
      <c r="Y318" s="313">
        <v>45449.772847222222</v>
      </c>
      <c r="Z318" s="313">
        <v>45453.818530092591</v>
      </c>
      <c r="AA318" s="26"/>
      <c r="AB318" s="26" t="s">
        <v>1259</v>
      </c>
      <c r="AC318" s="26">
        <v>69967</v>
      </c>
      <c r="AD318" s="26">
        <v>11770</v>
      </c>
      <c r="AE318" s="26" t="s">
        <v>10297</v>
      </c>
      <c r="AF318" s="26" t="s">
        <v>10299</v>
      </c>
      <c r="AG318" s="26" t="s">
        <v>378</v>
      </c>
    </row>
    <row r="319" spans="1:33" ht="26.4" x14ac:dyDescent="0.3">
      <c r="A319" s="26" t="s">
        <v>1264</v>
      </c>
      <c r="B319" s="26" t="s">
        <v>10297</v>
      </c>
      <c r="C319" s="26" t="s">
        <v>19</v>
      </c>
      <c r="D319" s="26" t="s">
        <v>1235</v>
      </c>
      <c r="E319" s="26" t="s">
        <v>1260</v>
      </c>
      <c r="F319" s="26" t="s">
        <v>1261</v>
      </c>
      <c r="G319" s="26" t="s">
        <v>10374</v>
      </c>
      <c r="H319" s="26" t="s">
        <v>1234</v>
      </c>
      <c r="I319" s="26" t="s">
        <v>8878</v>
      </c>
      <c r="J319" s="26" t="s">
        <v>8878</v>
      </c>
      <c r="K319" s="26" t="s">
        <v>8878</v>
      </c>
      <c r="L319" s="26" t="s">
        <v>8878</v>
      </c>
      <c r="M319" s="26" t="s">
        <v>10298</v>
      </c>
      <c r="N319" s="26" t="s">
        <v>162</v>
      </c>
      <c r="O319" s="26" t="s">
        <v>8878</v>
      </c>
      <c r="P319" s="26" t="s">
        <v>1265</v>
      </c>
      <c r="Q319" s="26"/>
      <c r="R319" s="26" t="s">
        <v>1263</v>
      </c>
      <c r="S319" s="26" t="s">
        <v>10375</v>
      </c>
      <c r="T319" s="26"/>
      <c r="U319" s="26" t="s">
        <v>8878</v>
      </c>
      <c r="V319" s="26" t="s">
        <v>8878</v>
      </c>
      <c r="W319" s="26"/>
      <c r="X319" s="26"/>
      <c r="Y319" s="313">
        <v>45449.79241898148</v>
      </c>
      <c r="Z319" s="313">
        <v>45453.853298611109</v>
      </c>
      <c r="AA319" s="26"/>
      <c r="AB319" s="26" t="s">
        <v>1262</v>
      </c>
      <c r="AC319" s="26">
        <v>68789</v>
      </c>
      <c r="AD319" s="26">
        <v>2010</v>
      </c>
      <c r="AE319" s="26" t="s">
        <v>10297</v>
      </c>
      <c r="AF319" s="26" t="s">
        <v>10299</v>
      </c>
      <c r="AG319" s="26" t="s">
        <v>16</v>
      </c>
    </row>
    <row r="320" spans="1:33" ht="409.2" x14ac:dyDescent="0.3">
      <c r="A320" s="26"/>
      <c r="B320" s="26" t="s">
        <v>10297</v>
      </c>
      <c r="C320" s="26" t="s">
        <v>34</v>
      </c>
      <c r="D320" s="26" t="s">
        <v>298</v>
      </c>
      <c r="E320" s="26" t="s">
        <v>1266</v>
      </c>
      <c r="F320" s="26" t="s">
        <v>1267</v>
      </c>
      <c r="G320" s="26" t="s">
        <v>10374</v>
      </c>
      <c r="H320" s="26" t="s">
        <v>37</v>
      </c>
      <c r="I320" s="26" t="s">
        <v>8878</v>
      </c>
      <c r="J320" s="26" t="s">
        <v>8878</v>
      </c>
      <c r="K320" s="26" t="s">
        <v>8878</v>
      </c>
      <c r="L320" s="26" t="s">
        <v>8878</v>
      </c>
      <c r="M320" s="26" t="s">
        <v>10298</v>
      </c>
      <c r="N320" s="26" t="s">
        <v>162</v>
      </c>
      <c r="O320" s="26" t="s">
        <v>299</v>
      </c>
      <c r="P320" s="26"/>
      <c r="Q320" s="26"/>
      <c r="R320" s="26"/>
      <c r="S320" s="26" t="s">
        <v>10376</v>
      </c>
      <c r="T320" s="26"/>
      <c r="U320" s="26" t="s">
        <v>8878</v>
      </c>
      <c r="V320" s="26" t="s">
        <v>8878</v>
      </c>
      <c r="W320" s="26"/>
      <c r="X320" s="26"/>
      <c r="Y320" s="313">
        <v>45449.794675925928</v>
      </c>
      <c r="Z320" s="313">
        <v>45453.853298611109</v>
      </c>
      <c r="AA320" s="26"/>
      <c r="AB320" s="26" t="s">
        <v>1262</v>
      </c>
      <c r="AC320" s="26">
        <v>68789</v>
      </c>
      <c r="AD320" s="26">
        <v>1030</v>
      </c>
      <c r="AE320" s="26" t="s">
        <v>10297</v>
      </c>
      <c r="AF320" s="26" t="s">
        <v>10299</v>
      </c>
      <c r="AG320" s="26" t="s">
        <v>378</v>
      </c>
    </row>
    <row r="321" spans="1:33" ht="26.4" x14ac:dyDescent="0.3">
      <c r="A321" s="26"/>
      <c r="B321" s="26" t="s">
        <v>10297</v>
      </c>
      <c r="C321" s="26" t="s">
        <v>34</v>
      </c>
      <c r="D321" s="26" t="s">
        <v>772</v>
      </c>
      <c r="E321" s="26" t="s">
        <v>1268</v>
      </c>
      <c r="F321" s="26" t="s">
        <v>1269</v>
      </c>
      <c r="G321" s="26" t="s">
        <v>1270</v>
      </c>
      <c r="H321" s="26" t="s">
        <v>37</v>
      </c>
      <c r="I321" s="26" t="s">
        <v>8878</v>
      </c>
      <c r="J321" s="26" t="s">
        <v>8878</v>
      </c>
      <c r="K321" s="26" t="s">
        <v>8878</v>
      </c>
      <c r="L321" s="26" t="s">
        <v>8878</v>
      </c>
      <c r="M321" s="26" t="s">
        <v>10298</v>
      </c>
      <c r="N321" s="26" t="s">
        <v>162</v>
      </c>
      <c r="O321" s="26" t="s">
        <v>8878</v>
      </c>
      <c r="P321" s="26"/>
      <c r="Q321" s="26"/>
      <c r="R321" s="26"/>
      <c r="S321" s="26"/>
      <c r="T321" s="26"/>
      <c r="U321" s="26" t="s">
        <v>8878</v>
      </c>
      <c r="V321" s="26" t="s">
        <v>8878</v>
      </c>
      <c r="W321" s="26"/>
      <c r="X321" s="26"/>
      <c r="Y321" s="313">
        <v>45449.887141203704</v>
      </c>
      <c r="Z321" s="313">
        <v>45453.818530092591</v>
      </c>
      <c r="AA321" s="26"/>
      <c r="AB321" s="26" t="s">
        <v>1271</v>
      </c>
      <c r="AC321" s="26">
        <v>93880</v>
      </c>
      <c r="AD321" s="26">
        <v>11800</v>
      </c>
      <c r="AE321" s="26" t="s">
        <v>10297</v>
      </c>
      <c r="AF321" s="26" t="s">
        <v>10299</v>
      </c>
      <c r="AG321" s="26" t="s">
        <v>378</v>
      </c>
    </row>
    <row r="322" spans="1:33" ht="26.4" x14ac:dyDescent="0.3">
      <c r="A322" s="26"/>
      <c r="B322" s="26" t="s">
        <v>10297</v>
      </c>
      <c r="C322" s="26" t="s">
        <v>34</v>
      </c>
      <c r="D322" s="26" t="s">
        <v>298</v>
      </c>
      <c r="E322" s="26" t="s">
        <v>1272</v>
      </c>
      <c r="F322" s="26" t="s">
        <v>1273</v>
      </c>
      <c r="G322" s="26" t="s">
        <v>1270</v>
      </c>
      <c r="H322" s="26" t="s">
        <v>37</v>
      </c>
      <c r="I322" s="26" t="s">
        <v>8878</v>
      </c>
      <c r="J322" s="26" t="s">
        <v>8878</v>
      </c>
      <c r="K322" s="26" t="s">
        <v>8878</v>
      </c>
      <c r="L322" s="26" t="s">
        <v>8878</v>
      </c>
      <c r="M322" s="26" t="s">
        <v>10298</v>
      </c>
      <c r="N322" s="26" t="s">
        <v>162</v>
      </c>
      <c r="O322" s="26" t="s">
        <v>8878</v>
      </c>
      <c r="P322" s="26"/>
      <c r="Q322" s="26"/>
      <c r="R322" s="26"/>
      <c r="S322" s="26"/>
      <c r="T322" s="26"/>
      <c r="U322" s="26" t="s">
        <v>8878</v>
      </c>
      <c r="V322" s="26" t="s">
        <v>8878</v>
      </c>
      <c r="W322" s="26"/>
      <c r="X322" s="26"/>
      <c r="Y322" s="313">
        <v>45449.888275462959</v>
      </c>
      <c r="Z322" s="313">
        <v>45453.818530092591</v>
      </c>
      <c r="AA322" s="26"/>
      <c r="AB322" s="26" t="s">
        <v>1271</v>
      </c>
      <c r="AC322" s="26">
        <v>93880</v>
      </c>
      <c r="AD322" s="26">
        <v>11790</v>
      </c>
      <c r="AE322" s="26" t="s">
        <v>10297</v>
      </c>
      <c r="AF322" s="26" t="s">
        <v>10299</v>
      </c>
      <c r="AG322" s="26" t="s">
        <v>378</v>
      </c>
    </row>
    <row r="323" spans="1:33" ht="39.6" x14ac:dyDescent="0.3">
      <c r="A323" s="26"/>
      <c r="B323" s="26" t="s">
        <v>10297</v>
      </c>
      <c r="C323" s="26" t="s">
        <v>34</v>
      </c>
      <c r="D323" s="26" t="s">
        <v>772</v>
      </c>
      <c r="E323" s="26" t="s">
        <v>1274</v>
      </c>
      <c r="F323" s="26" t="s">
        <v>1275</v>
      </c>
      <c r="G323" s="26" t="s">
        <v>1276</v>
      </c>
      <c r="H323" s="26" t="s">
        <v>244</v>
      </c>
      <c r="I323" s="26" t="s">
        <v>8878</v>
      </c>
      <c r="J323" s="26" t="s">
        <v>8878</v>
      </c>
      <c r="K323" s="26" t="s">
        <v>8878</v>
      </c>
      <c r="L323" s="26" t="s">
        <v>8878</v>
      </c>
      <c r="M323" s="26" t="s">
        <v>10298</v>
      </c>
      <c r="N323" s="26" t="s">
        <v>162</v>
      </c>
      <c r="O323" s="26" t="s">
        <v>889</v>
      </c>
      <c r="P323" s="26"/>
      <c r="Q323" s="26"/>
      <c r="R323" s="26"/>
      <c r="S323" s="26"/>
      <c r="T323" s="26"/>
      <c r="U323" s="26" t="s">
        <v>8878</v>
      </c>
      <c r="V323" s="26" t="s">
        <v>8878</v>
      </c>
      <c r="W323" s="26"/>
      <c r="X323" s="26"/>
      <c r="Y323" s="313">
        <v>45449.900636574072</v>
      </c>
      <c r="Z323" s="313">
        <v>45453.853298611109</v>
      </c>
      <c r="AA323" s="26"/>
      <c r="AB323" s="26" t="s">
        <v>1277</v>
      </c>
      <c r="AC323" s="26">
        <v>80329</v>
      </c>
      <c r="AD323" s="26">
        <v>100</v>
      </c>
      <c r="AE323" s="26" t="s">
        <v>10297</v>
      </c>
      <c r="AF323" s="26" t="s">
        <v>10299</v>
      </c>
      <c r="AG323" s="26"/>
    </row>
    <row r="324" spans="1:33" ht="52.8" x14ac:dyDescent="0.3">
      <c r="A324" s="26" t="s">
        <v>1280</v>
      </c>
      <c r="B324" s="26" t="s">
        <v>10297</v>
      </c>
      <c r="C324" s="26" t="s">
        <v>19</v>
      </c>
      <c r="D324" s="26" t="s">
        <v>772</v>
      </c>
      <c r="E324" s="26" t="s">
        <v>1278</v>
      </c>
      <c r="F324" s="26" t="s">
        <v>1279</v>
      </c>
      <c r="G324" s="26" t="s">
        <v>937</v>
      </c>
      <c r="H324" s="26" t="s">
        <v>274</v>
      </c>
      <c r="I324" s="26" t="s">
        <v>8878</v>
      </c>
      <c r="J324" s="26" t="s">
        <v>8878</v>
      </c>
      <c r="K324" s="26" t="s">
        <v>8878</v>
      </c>
      <c r="L324" s="26" t="s">
        <v>8878</v>
      </c>
      <c r="M324" s="26" t="s">
        <v>10298</v>
      </c>
      <c r="N324" s="26" t="s">
        <v>162</v>
      </c>
      <c r="O324" s="26" t="s">
        <v>889</v>
      </c>
      <c r="P324" s="26" t="s">
        <v>1281</v>
      </c>
      <c r="Q324" s="26"/>
      <c r="R324" s="26" t="s">
        <v>10377</v>
      </c>
      <c r="S324" s="26"/>
      <c r="T324" s="26"/>
      <c r="U324" s="26" t="s">
        <v>8878</v>
      </c>
      <c r="V324" s="26" t="s">
        <v>8878</v>
      </c>
      <c r="W324" s="26"/>
      <c r="X324" s="26"/>
      <c r="Y324" s="313">
        <v>45449.903425925928</v>
      </c>
      <c r="Z324" s="313">
        <v>45453.853298611109</v>
      </c>
      <c r="AA324" s="26"/>
      <c r="AB324" s="26" t="s">
        <v>1277</v>
      </c>
      <c r="AC324" s="26">
        <v>80329</v>
      </c>
      <c r="AD324" s="26">
        <v>15070</v>
      </c>
      <c r="AE324" s="26" t="s">
        <v>10297</v>
      </c>
      <c r="AF324" s="26" t="s">
        <v>10299</v>
      </c>
      <c r="AG324" s="26"/>
    </row>
    <row r="325" spans="1:33" ht="39.6" x14ac:dyDescent="0.3">
      <c r="A325" s="26"/>
      <c r="B325" s="26" t="s">
        <v>10297</v>
      </c>
      <c r="C325" s="26" t="s">
        <v>34</v>
      </c>
      <c r="D325" s="26" t="s">
        <v>1287</v>
      </c>
      <c r="E325" s="26" t="s">
        <v>1282</v>
      </c>
      <c r="F325" s="26" t="s">
        <v>1283</v>
      </c>
      <c r="G325" s="26" t="s">
        <v>1284</v>
      </c>
      <c r="H325" s="26" t="s">
        <v>244</v>
      </c>
      <c r="I325" s="26" t="s">
        <v>8878</v>
      </c>
      <c r="J325" s="26" t="s">
        <v>8878</v>
      </c>
      <c r="K325" s="26" t="s">
        <v>8878</v>
      </c>
      <c r="L325" s="26" t="s">
        <v>8878</v>
      </c>
      <c r="M325" s="26" t="s">
        <v>10298</v>
      </c>
      <c r="N325" s="26" t="s">
        <v>142</v>
      </c>
      <c r="O325" s="26" t="s">
        <v>1288</v>
      </c>
      <c r="P325" s="26"/>
      <c r="Q325" s="26"/>
      <c r="R325" s="26" t="s">
        <v>1286</v>
      </c>
      <c r="S325" s="26"/>
      <c r="T325" s="26"/>
      <c r="U325" s="26" t="s">
        <v>8878</v>
      </c>
      <c r="V325" s="26" t="s">
        <v>8878</v>
      </c>
      <c r="W325" s="26"/>
      <c r="X325" s="26"/>
      <c r="Y325" s="313">
        <v>45449.909120370372</v>
      </c>
      <c r="Z325" s="313">
        <v>45453.952708333331</v>
      </c>
      <c r="AA325" s="26"/>
      <c r="AB325" s="26" t="s">
        <v>1285</v>
      </c>
      <c r="AC325" s="26">
        <v>46454</v>
      </c>
      <c r="AD325" s="26">
        <v>11840</v>
      </c>
      <c r="AE325" s="26" t="s">
        <v>10297</v>
      </c>
      <c r="AF325" s="26" t="s">
        <v>10299</v>
      </c>
      <c r="AG325" s="26"/>
    </row>
    <row r="326" spans="1:33" ht="39.6" x14ac:dyDescent="0.3">
      <c r="A326" s="26" t="s">
        <v>1280</v>
      </c>
      <c r="B326" s="26" t="s">
        <v>10299</v>
      </c>
      <c r="C326" s="26" t="s">
        <v>218</v>
      </c>
      <c r="D326" s="26" t="s">
        <v>1287</v>
      </c>
      <c r="E326" s="26" t="s">
        <v>1289</v>
      </c>
      <c r="F326" s="26" t="s">
        <v>1290</v>
      </c>
      <c r="G326" s="26" t="s">
        <v>1284</v>
      </c>
      <c r="H326" s="26" t="s">
        <v>274</v>
      </c>
      <c r="I326" s="26" t="s">
        <v>8878</v>
      </c>
      <c r="J326" s="26" t="s">
        <v>8878</v>
      </c>
      <c r="K326" s="26" t="s">
        <v>8878</v>
      </c>
      <c r="L326" s="26" t="s">
        <v>8878</v>
      </c>
      <c r="M326" s="26" t="s">
        <v>10298</v>
      </c>
      <c r="N326" s="26" t="s">
        <v>142</v>
      </c>
      <c r="O326" s="26" t="s">
        <v>1291</v>
      </c>
      <c r="P326" s="26"/>
      <c r="Q326" s="26"/>
      <c r="R326" s="26"/>
      <c r="S326" s="26"/>
      <c r="T326" s="26"/>
      <c r="U326" s="26" t="s">
        <v>8878</v>
      </c>
      <c r="V326" s="26" t="s">
        <v>8878</v>
      </c>
      <c r="W326" s="26"/>
      <c r="X326" s="26"/>
      <c r="Y326" s="313">
        <v>45449.912754629629</v>
      </c>
      <c r="Z326" s="26"/>
      <c r="AA326" s="26"/>
      <c r="AB326" s="26" t="s">
        <v>1285</v>
      </c>
      <c r="AC326" s="26">
        <v>46454</v>
      </c>
      <c r="AD326" s="26">
        <v>11860</v>
      </c>
      <c r="AE326" s="26" t="s">
        <v>10297</v>
      </c>
      <c r="AF326" s="26" t="s">
        <v>10297</v>
      </c>
      <c r="AG326" s="26" t="s">
        <v>16</v>
      </c>
    </row>
    <row r="327" spans="1:33" ht="39.6" x14ac:dyDescent="0.3">
      <c r="A327" s="26" t="s">
        <v>1280</v>
      </c>
      <c r="B327" s="26" t="s">
        <v>10297</v>
      </c>
      <c r="C327" s="26" t="s">
        <v>70</v>
      </c>
      <c r="D327" s="26" t="s">
        <v>1287</v>
      </c>
      <c r="E327" s="26" t="s">
        <v>1292</v>
      </c>
      <c r="F327" s="26" t="s">
        <v>1290</v>
      </c>
      <c r="G327" s="26" t="s">
        <v>1284</v>
      </c>
      <c r="H327" s="26" t="s">
        <v>274</v>
      </c>
      <c r="I327" s="26" t="s">
        <v>8878</v>
      </c>
      <c r="J327" s="26" t="s">
        <v>8878</v>
      </c>
      <c r="K327" s="26" t="s">
        <v>8878</v>
      </c>
      <c r="L327" s="26" t="s">
        <v>8878</v>
      </c>
      <c r="M327" s="26" t="s">
        <v>10298</v>
      </c>
      <c r="N327" s="26" t="s">
        <v>142</v>
      </c>
      <c r="O327" s="26" t="s">
        <v>1291</v>
      </c>
      <c r="P327" s="26"/>
      <c r="Q327" s="26"/>
      <c r="R327" s="26"/>
      <c r="S327" s="26"/>
      <c r="T327" s="26"/>
      <c r="U327" s="26" t="s">
        <v>8878</v>
      </c>
      <c r="V327" s="26" t="s">
        <v>8878</v>
      </c>
      <c r="W327" s="26"/>
      <c r="X327" s="26"/>
      <c r="Y327" s="313">
        <v>45449.920162037037</v>
      </c>
      <c r="Z327" s="313">
        <v>45453.952708333331</v>
      </c>
      <c r="AA327" s="26"/>
      <c r="AB327" s="26" t="s">
        <v>1285</v>
      </c>
      <c r="AC327" s="26">
        <v>46454</v>
      </c>
      <c r="AD327" s="26">
        <v>14250</v>
      </c>
      <c r="AE327" s="26" t="s">
        <v>10297</v>
      </c>
      <c r="AF327" s="26" t="s">
        <v>10299</v>
      </c>
      <c r="AG327" s="26" t="s">
        <v>16</v>
      </c>
    </row>
    <row r="328" spans="1:33" ht="39.6" x14ac:dyDescent="0.3">
      <c r="A328" s="26"/>
      <c r="B328" s="26" t="s">
        <v>10297</v>
      </c>
      <c r="C328" s="26" t="s">
        <v>218</v>
      </c>
      <c r="D328" s="26" t="s">
        <v>964</v>
      </c>
      <c r="E328" s="26" t="s">
        <v>1293</v>
      </c>
      <c r="F328" s="26" t="s">
        <v>1294</v>
      </c>
      <c r="G328" s="26" t="s">
        <v>1295</v>
      </c>
      <c r="H328" s="26" t="s">
        <v>37</v>
      </c>
      <c r="I328" s="26" t="s">
        <v>8878</v>
      </c>
      <c r="J328" s="26" t="s">
        <v>8878</v>
      </c>
      <c r="K328" s="26" t="s">
        <v>8878</v>
      </c>
      <c r="L328" s="26" t="s">
        <v>8878</v>
      </c>
      <c r="M328" s="26" t="s">
        <v>10298</v>
      </c>
      <c r="N328" s="26" t="s">
        <v>142</v>
      </c>
      <c r="O328" s="26" t="s">
        <v>965</v>
      </c>
      <c r="P328" s="26"/>
      <c r="Q328" s="26"/>
      <c r="R328" s="26"/>
      <c r="S328" s="26" t="s">
        <v>10378</v>
      </c>
      <c r="T328" s="26"/>
      <c r="U328" s="26" t="s">
        <v>8878</v>
      </c>
      <c r="V328" s="26" t="s">
        <v>8878</v>
      </c>
      <c r="W328" s="26"/>
      <c r="X328" s="26"/>
      <c r="Y328" s="313">
        <v>45449.937152777777</v>
      </c>
      <c r="Z328" s="313">
        <v>45452.060752314814</v>
      </c>
      <c r="AA328" s="26"/>
      <c r="AB328" s="26" t="s">
        <v>1296</v>
      </c>
      <c r="AC328" s="26">
        <v>86471</v>
      </c>
      <c r="AD328" s="26">
        <v>15390</v>
      </c>
      <c r="AE328" s="26" t="s">
        <v>10297</v>
      </c>
      <c r="AF328" s="26" t="s">
        <v>10297</v>
      </c>
      <c r="AG328" s="26" t="s">
        <v>378</v>
      </c>
    </row>
    <row r="329" spans="1:33" ht="26.4" x14ac:dyDescent="0.3">
      <c r="A329" s="26"/>
      <c r="B329" s="26" t="s">
        <v>10297</v>
      </c>
      <c r="C329" s="26" t="s">
        <v>736</v>
      </c>
      <c r="D329" s="26" t="s">
        <v>188</v>
      </c>
      <c r="E329" s="26" t="s">
        <v>1297</v>
      </c>
      <c r="F329" s="26" t="s">
        <v>1298</v>
      </c>
      <c r="G329" s="26" t="s">
        <v>1299</v>
      </c>
      <c r="H329" s="26" t="s">
        <v>37</v>
      </c>
      <c r="I329" s="26" t="s">
        <v>8878</v>
      </c>
      <c r="J329" s="26" t="s">
        <v>8878</v>
      </c>
      <c r="K329" s="26" t="s">
        <v>8878</v>
      </c>
      <c r="L329" s="26" t="s">
        <v>8878</v>
      </c>
      <c r="M329" s="26" t="s">
        <v>10298</v>
      </c>
      <c r="N329" s="26" t="s">
        <v>162</v>
      </c>
      <c r="O329" s="26" t="s">
        <v>8878</v>
      </c>
      <c r="P329" s="26"/>
      <c r="Q329" s="26"/>
      <c r="R329" s="26" t="s">
        <v>1301</v>
      </c>
      <c r="S329" s="26"/>
      <c r="T329" s="26"/>
      <c r="U329" s="26" t="s">
        <v>8878</v>
      </c>
      <c r="V329" s="26" t="s">
        <v>8878</v>
      </c>
      <c r="W329" s="26"/>
      <c r="X329" s="26"/>
      <c r="Y329" s="313">
        <v>45449.948865740742</v>
      </c>
      <c r="Z329" s="313">
        <v>45450.701296296298</v>
      </c>
      <c r="AA329" s="26"/>
      <c r="AB329" s="26" t="s">
        <v>1300</v>
      </c>
      <c r="AC329" s="26">
        <v>77119</v>
      </c>
      <c r="AD329" s="26">
        <v>8230</v>
      </c>
      <c r="AE329" s="26" t="s">
        <v>10297</v>
      </c>
      <c r="AF329" s="26" t="s">
        <v>10299</v>
      </c>
      <c r="AG329" s="26" t="s">
        <v>378</v>
      </c>
    </row>
    <row r="330" spans="1:33" ht="79.2" x14ac:dyDescent="0.3">
      <c r="A330" s="26" t="s">
        <v>1054</v>
      </c>
      <c r="B330" s="26" t="s">
        <v>10297</v>
      </c>
      <c r="C330" s="26" t="s">
        <v>19</v>
      </c>
      <c r="D330" s="26" t="s">
        <v>922</v>
      </c>
      <c r="E330" s="26" t="s">
        <v>1302</v>
      </c>
      <c r="F330" s="26" t="s">
        <v>10379</v>
      </c>
      <c r="G330" s="26" t="s">
        <v>1303</v>
      </c>
      <c r="H330" s="26" t="s">
        <v>366</v>
      </c>
      <c r="I330" s="26" t="s">
        <v>8878</v>
      </c>
      <c r="J330" s="26" t="s">
        <v>8878</v>
      </c>
      <c r="K330" s="26" t="s">
        <v>8878</v>
      </c>
      <c r="L330" s="26" t="s">
        <v>8878</v>
      </c>
      <c r="M330" s="26" t="s">
        <v>10298</v>
      </c>
      <c r="N330" s="26" t="s">
        <v>162</v>
      </c>
      <c r="O330" s="26" t="s">
        <v>8878</v>
      </c>
      <c r="P330" s="26" t="s">
        <v>1304</v>
      </c>
      <c r="Q330" s="26"/>
      <c r="R330" s="26"/>
      <c r="S330" s="26" t="s">
        <v>10380</v>
      </c>
      <c r="T330" s="26"/>
      <c r="U330" s="26" t="s">
        <v>8878</v>
      </c>
      <c r="V330" s="26" t="s">
        <v>8878</v>
      </c>
      <c r="W330" s="26"/>
      <c r="X330" s="26"/>
      <c r="Y330" s="313">
        <v>45449.963159722225</v>
      </c>
      <c r="Z330" s="313">
        <v>45453.818530092591</v>
      </c>
      <c r="AA330" s="26"/>
      <c r="AB330" s="26" t="s">
        <v>893</v>
      </c>
      <c r="AC330" s="26">
        <v>33638</v>
      </c>
      <c r="AD330" s="26">
        <v>1030</v>
      </c>
      <c r="AE330" s="26" t="s">
        <v>10297</v>
      </c>
      <c r="AF330" s="26" t="s">
        <v>10299</v>
      </c>
      <c r="AG330" s="26" t="s">
        <v>16</v>
      </c>
    </row>
    <row r="331" spans="1:33" ht="26.4" x14ac:dyDescent="0.3">
      <c r="A331" s="26" t="s">
        <v>1054</v>
      </c>
      <c r="B331" s="26" t="s">
        <v>10297</v>
      </c>
      <c r="C331" s="26" t="s">
        <v>34</v>
      </c>
      <c r="D331" s="26" t="s">
        <v>922</v>
      </c>
      <c r="E331" s="26" t="s">
        <v>1305</v>
      </c>
      <c r="F331" s="26" t="s">
        <v>1306</v>
      </c>
      <c r="G331" s="26" t="s">
        <v>1303</v>
      </c>
      <c r="H331" s="26" t="s">
        <v>37</v>
      </c>
      <c r="I331" s="26" t="s">
        <v>8878</v>
      </c>
      <c r="J331" s="26" t="s">
        <v>8878</v>
      </c>
      <c r="K331" s="26" t="s">
        <v>8878</v>
      </c>
      <c r="L331" s="26" t="s">
        <v>8878</v>
      </c>
      <c r="M331" s="26" t="s">
        <v>10298</v>
      </c>
      <c r="N331" s="26" t="s">
        <v>162</v>
      </c>
      <c r="O331" s="26" t="s">
        <v>8878</v>
      </c>
      <c r="P331" s="26"/>
      <c r="Q331" s="26"/>
      <c r="R331" s="26"/>
      <c r="S331" s="26"/>
      <c r="T331" s="26"/>
      <c r="U331" s="26" t="s">
        <v>8878</v>
      </c>
      <c r="V331" s="26" t="s">
        <v>8878</v>
      </c>
      <c r="W331" s="26"/>
      <c r="X331" s="26"/>
      <c r="Y331" s="313">
        <v>45449.964641203704</v>
      </c>
      <c r="Z331" s="313">
        <v>45453.818530092591</v>
      </c>
      <c r="AA331" s="26"/>
      <c r="AB331" s="26" t="s">
        <v>893</v>
      </c>
      <c r="AC331" s="26">
        <v>33638</v>
      </c>
      <c r="AD331" s="26">
        <v>1020</v>
      </c>
      <c r="AE331" s="26" t="s">
        <v>10297</v>
      </c>
      <c r="AF331" s="26" t="s">
        <v>10299</v>
      </c>
      <c r="AG331" s="26"/>
    </row>
    <row r="332" spans="1:33" ht="26.4" x14ac:dyDescent="0.3">
      <c r="A332" s="26"/>
      <c r="B332" s="26" t="s">
        <v>10297</v>
      </c>
      <c r="C332" s="26" t="s">
        <v>34</v>
      </c>
      <c r="D332" s="26" t="s">
        <v>464</v>
      </c>
      <c r="E332" s="26" t="s">
        <v>1307</v>
      </c>
      <c r="F332" s="26" t="s">
        <v>1308</v>
      </c>
      <c r="G332" s="26" t="s">
        <v>1309</v>
      </c>
      <c r="H332" s="26" t="s">
        <v>244</v>
      </c>
      <c r="I332" s="26" t="s">
        <v>8878</v>
      </c>
      <c r="J332" s="26" t="s">
        <v>8878</v>
      </c>
      <c r="K332" s="26" t="s">
        <v>8878</v>
      </c>
      <c r="L332" s="26" t="s">
        <v>8878</v>
      </c>
      <c r="M332" s="26" t="s">
        <v>10298</v>
      </c>
      <c r="N332" s="26" t="s">
        <v>292</v>
      </c>
      <c r="O332" s="26" t="s">
        <v>465</v>
      </c>
      <c r="P332" s="26"/>
      <c r="Q332" s="26"/>
      <c r="R332" s="26"/>
      <c r="S332" s="26"/>
      <c r="T332" s="26"/>
      <c r="U332" s="26" t="s">
        <v>8878</v>
      </c>
      <c r="V332" s="26" t="s">
        <v>8878</v>
      </c>
      <c r="W332" s="26"/>
      <c r="X332" s="26"/>
      <c r="Y332" s="313">
        <v>45449.976770833331</v>
      </c>
      <c r="Z332" s="313">
        <v>45449.987083333333</v>
      </c>
      <c r="AA332" s="26"/>
      <c r="AB332" s="26" t="s">
        <v>1310</v>
      </c>
      <c r="AC332" s="26">
        <v>102059</v>
      </c>
      <c r="AD332" s="26">
        <v>9550</v>
      </c>
      <c r="AE332" s="26" t="s">
        <v>10297</v>
      </c>
      <c r="AF332" s="26" t="s">
        <v>10299</v>
      </c>
      <c r="AG332" s="26"/>
    </row>
    <row r="333" spans="1:33" ht="26.4" x14ac:dyDescent="0.3">
      <c r="A333" s="26" t="s">
        <v>1314</v>
      </c>
      <c r="B333" s="26" t="s">
        <v>10297</v>
      </c>
      <c r="C333" s="26" t="s">
        <v>34</v>
      </c>
      <c r="D333" s="26" t="s">
        <v>188</v>
      </c>
      <c r="E333" s="26" t="s">
        <v>1311</v>
      </c>
      <c r="F333" s="26" t="s">
        <v>1312</v>
      </c>
      <c r="G333" s="26" t="s">
        <v>1313</v>
      </c>
      <c r="H333" s="26" t="s">
        <v>37</v>
      </c>
      <c r="I333" s="26" t="s">
        <v>8878</v>
      </c>
      <c r="J333" s="26" t="s">
        <v>8878</v>
      </c>
      <c r="K333" s="26" t="s">
        <v>8878</v>
      </c>
      <c r="L333" s="26" t="s">
        <v>8878</v>
      </c>
      <c r="M333" s="26" t="s">
        <v>10298</v>
      </c>
      <c r="N333" s="26" t="s">
        <v>162</v>
      </c>
      <c r="O333" s="26" t="s">
        <v>8878</v>
      </c>
      <c r="P333" s="26"/>
      <c r="Q333" s="26"/>
      <c r="R333" s="26"/>
      <c r="S333" s="26"/>
      <c r="T333" s="26"/>
      <c r="U333" s="26" t="s">
        <v>8878</v>
      </c>
      <c r="V333" s="26" t="s">
        <v>8878</v>
      </c>
      <c r="W333" s="26"/>
      <c r="X333" s="26"/>
      <c r="Y333" s="313">
        <v>45479.00509259259</v>
      </c>
      <c r="Z333" s="313">
        <v>45453.818530092591</v>
      </c>
      <c r="AA333" s="26"/>
      <c r="AB333" s="26" t="s">
        <v>401</v>
      </c>
      <c r="AC333" s="26">
        <v>70298</v>
      </c>
      <c r="AD333" s="26">
        <v>8500</v>
      </c>
      <c r="AE333" s="26" t="s">
        <v>10297</v>
      </c>
      <c r="AF333" s="26" t="s">
        <v>10299</v>
      </c>
      <c r="AG333" s="26" t="s">
        <v>701</v>
      </c>
    </row>
    <row r="334" spans="1:33" ht="26.4" x14ac:dyDescent="0.3">
      <c r="A334" s="26"/>
      <c r="B334" s="26" t="s">
        <v>10297</v>
      </c>
      <c r="C334" s="26" t="s">
        <v>34</v>
      </c>
      <c r="D334" s="26" t="s">
        <v>350</v>
      </c>
      <c r="E334" s="26" t="s">
        <v>1315</v>
      </c>
      <c r="F334" s="26" t="s">
        <v>1316</v>
      </c>
      <c r="G334" s="26" t="s">
        <v>1045</v>
      </c>
      <c r="H334" s="26" t="s">
        <v>37</v>
      </c>
      <c r="I334" s="26" t="s">
        <v>8878</v>
      </c>
      <c r="J334" s="26" t="s">
        <v>8878</v>
      </c>
      <c r="K334" s="26" t="s">
        <v>8878</v>
      </c>
      <c r="L334" s="26" t="s">
        <v>8878</v>
      </c>
      <c r="M334" s="26" t="s">
        <v>10298</v>
      </c>
      <c r="N334" s="26" t="s">
        <v>162</v>
      </c>
      <c r="O334" s="26" t="s">
        <v>8878</v>
      </c>
      <c r="P334" s="26"/>
      <c r="Q334" s="26"/>
      <c r="R334" s="26"/>
      <c r="S334" s="26"/>
      <c r="T334" s="26"/>
      <c r="U334" s="26" t="s">
        <v>8878</v>
      </c>
      <c r="V334" s="26" t="s">
        <v>8878</v>
      </c>
      <c r="W334" s="26"/>
      <c r="X334" s="26"/>
      <c r="Y334" s="313">
        <v>45479.012465277781</v>
      </c>
      <c r="Z334" s="313">
        <v>45453.95753472222</v>
      </c>
      <c r="AA334" s="26"/>
      <c r="AB334" s="26" t="s">
        <v>1317</v>
      </c>
      <c r="AC334" s="26">
        <v>57198</v>
      </c>
      <c r="AD334" s="26">
        <v>1020</v>
      </c>
      <c r="AE334" s="26" t="s">
        <v>10297</v>
      </c>
      <c r="AF334" s="26" t="s">
        <v>10299</v>
      </c>
      <c r="AG334" s="26" t="s">
        <v>378</v>
      </c>
    </row>
    <row r="335" spans="1:33" ht="26.4" x14ac:dyDescent="0.3">
      <c r="A335" s="26"/>
      <c r="B335" s="26" t="s">
        <v>10297</v>
      </c>
      <c r="C335" s="26" t="s">
        <v>34</v>
      </c>
      <c r="D335" s="26" t="s">
        <v>750</v>
      </c>
      <c r="E335" s="26" t="s">
        <v>1318</v>
      </c>
      <c r="F335" s="26" t="s">
        <v>1319</v>
      </c>
      <c r="G335" s="26" t="s">
        <v>1045</v>
      </c>
      <c r="H335" s="26" t="s">
        <v>37</v>
      </c>
      <c r="I335" s="26" t="s">
        <v>8878</v>
      </c>
      <c r="J335" s="26" t="s">
        <v>8878</v>
      </c>
      <c r="K335" s="26" t="s">
        <v>8878</v>
      </c>
      <c r="L335" s="26" t="s">
        <v>8878</v>
      </c>
      <c r="M335" s="26" t="s">
        <v>10298</v>
      </c>
      <c r="N335" s="26" t="s">
        <v>162</v>
      </c>
      <c r="O335" s="26" t="s">
        <v>8878</v>
      </c>
      <c r="P335" s="26"/>
      <c r="Q335" s="26"/>
      <c r="R335" s="26"/>
      <c r="S335" s="26"/>
      <c r="T335" s="26"/>
      <c r="U335" s="26" t="s">
        <v>8878</v>
      </c>
      <c r="V335" s="26" t="s">
        <v>8878</v>
      </c>
      <c r="W335" s="26"/>
      <c r="X335" s="26"/>
      <c r="Y335" s="313">
        <v>45479.012465277781</v>
      </c>
      <c r="Z335" s="313">
        <v>45453.95753472222</v>
      </c>
      <c r="AA335" s="26"/>
      <c r="AB335" s="26" t="s">
        <v>1317</v>
      </c>
      <c r="AC335" s="26">
        <v>57198</v>
      </c>
      <c r="AD335" s="26">
        <v>11940</v>
      </c>
      <c r="AE335" s="26" t="s">
        <v>10297</v>
      </c>
      <c r="AF335" s="26" t="s">
        <v>10299</v>
      </c>
      <c r="AG335" s="26" t="s">
        <v>378</v>
      </c>
    </row>
    <row r="336" spans="1:33" ht="26.4" x14ac:dyDescent="0.3">
      <c r="A336" s="26" t="s">
        <v>275</v>
      </c>
      <c r="B336" s="26" t="s">
        <v>10297</v>
      </c>
      <c r="C336" s="26" t="s">
        <v>70</v>
      </c>
      <c r="D336" s="26" t="s">
        <v>917</v>
      </c>
      <c r="E336" s="26" t="s">
        <v>1320</v>
      </c>
      <c r="F336" s="26" t="s">
        <v>1321</v>
      </c>
      <c r="G336" s="26" t="s">
        <v>1322</v>
      </c>
      <c r="H336" s="26" t="s">
        <v>366</v>
      </c>
      <c r="I336" s="26" t="s">
        <v>8878</v>
      </c>
      <c r="J336" s="26" t="s">
        <v>8878</v>
      </c>
      <c r="K336" s="26" t="s">
        <v>8878</v>
      </c>
      <c r="L336" s="26" t="s">
        <v>8878</v>
      </c>
      <c r="M336" s="26" t="s">
        <v>10298</v>
      </c>
      <c r="N336" s="26" t="s">
        <v>142</v>
      </c>
      <c r="O336" s="26" t="s">
        <v>8878</v>
      </c>
      <c r="P336" s="26"/>
      <c r="Q336" s="26"/>
      <c r="R336" s="26" t="s">
        <v>1324</v>
      </c>
      <c r="S336" s="26"/>
      <c r="T336" s="26"/>
      <c r="U336" s="26" t="s">
        <v>8878</v>
      </c>
      <c r="V336" s="26" t="s">
        <v>8878</v>
      </c>
      <c r="W336" s="26"/>
      <c r="X336" s="26"/>
      <c r="Y336" s="313">
        <v>45479.029618055552</v>
      </c>
      <c r="Z336" s="313">
        <v>45453.818530092591</v>
      </c>
      <c r="AA336" s="26"/>
      <c r="AB336" s="26" t="s">
        <v>1323</v>
      </c>
      <c r="AC336" s="26">
        <v>58560</v>
      </c>
      <c r="AD336" s="26">
        <v>11950</v>
      </c>
      <c r="AE336" s="26" t="s">
        <v>10297</v>
      </c>
      <c r="AF336" s="26" t="s">
        <v>10299</v>
      </c>
      <c r="AG336" s="26" t="s">
        <v>16</v>
      </c>
    </row>
    <row r="337" spans="1:33" ht="39.6" x14ac:dyDescent="0.3">
      <c r="A337" s="26"/>
      <c r="B337" s="26" t="s">
        <v>10297</v>
      </c>
      <c r="C337" s="26" t="s">
        <v>34</v>
      </c>
      <c r="D337" s="26" t="s">
        <v>441</v>
      </c>
      <c r="E337" s="26" t="s">
        <v>1325</v>
      </c>
      <c r="F337" s="26" t="s">
        <v>1326</v>
      </c>
      <c r="G337" s="26" t="s">
        <v>1327</v>
      </c>
      <c r="H337" s="26" t="s">
        <v>244</v>
      </c>
      <c r="I337" s="26" t="s">
        <v>8878</v>
      </c>
      <c r="J337" s="26" t="s">
        <v>8878</v>
      </c>
      <c r="K337" s="26" t="s">
        <v>8878</v>
      </c>
      <c r="L337" s="26" t="s">
        <v>8878</v>
      </c>
      <c r="M337" s="26" t="s">
        <v>10298</v>
      </c>
      <c r="N337" s="26" t="s">
        <v>292</v>
      </c>
      <c r="O337" s="26" t="s">
        <v>442</v>
      </c>
      <c r="P337" s="26"/>
      <c r="Q337" s="26"/>
      <c r="R337" s="26"/>
      <c r="S337" s="26"/>
      <c r="T337" s="26"/>
      <c r="U337" s="26" t="s">
        <v>8878</v>
      </c>
      <c r="V337" s="26" t="s">
        <v>8878</v>
      </c>
      <c r="W337" s="26"/>
      <c r="X337" s="26"/>
      <c r="Y337" s="313">
        <v>45479.029618055552</v>
      </c>
      <c r="Z337" s="313">
        <v>45453.818530092591</v>
      </c>
      <c r="AA337" s="26"/>
      <c r="AB337" s="26" t="s">
        <v>1323</v>
      </c>
      <c r="AC337" s="26">
        <v>58560</v>
      </c>
      <c r="AD337" s="26">
        <v>9470</v>
      </c>
      <c r="AE337" s="26" t="s">
        <v>10297</v>
      </c>
      <c r="AF337" s="26" t="s">
        <v>10299</v>
      </c>
      <c r="AG337" s="26"/>
    </row>
    <row r="338" spans="1:33" ht="26.4" x14ac:dyDescent="0.3">
      <c r="A338" s="26" t="s">
        <v>275</v>
      </c>
      <c r="B338" s="26" t="s">
        <v>10297</v>
      </c>
      <c r="C338" s="26" t="s">
        <v>70</v>
      </c>
      <c r="D338" s="26" t="s">
        <v>606</v>
      </c>
      <c r="E338" s="26" t="s">
        <v>1328</v>
      </c>
      <c r="F338" s="26" t="s">
        <v>1329</v>
      </c>
      <c r="G338" s="26" t="s">
        <v>1327</v>
      </c>
      <c r="H338" s="26" t="s">
        <v>274</v>
      </c>
      <c r="I338" s="26" t="s">
        <v>8878</v>
      </c>
      <c r="J338" s="26" t="s">
        <v>8878</v>
      </c>
      <c r="K338" s="26" t="s">
        <v>8878</v>
      </c>
      <c r="L338" s="26" t="s">
        <v>8878</v>
      </c>
      <c r="M338" s="26" t="s">
        <v>10298</v>
      </c>
      <c r="N338" s="26" t="s">
        <v>142</v>
      </c>
      <c r="O338" s="26" t="s">
        <v>607</v>
      </c>
      <c r="P338" s="26"/>
      <c r="Q338" s="26"/>
      <c r="R338" s="26"/>
      <c r="S338" s="26"/>
      <c r="T338" s="26"/>
      <c r="U338" s="26" t="s">
        <v>8878</v>
      </c>
      <c r="V338" s="26" t="s">
        <v>8878</v>
      </c>
      <c r="W338" s="26"/>
      <c r="X338" s="26"/>
      <c r="Y338" s="313">
        <v>45479.029618055552</v>
      </c>
      <c r="Z338" s="313">
        <v>45453.818530092591</v>
      </c>
      <c r="AA338" s="26"/>
      <c r="AB338" s="26" t="s">
        <v>1323</v>
      </c>
      <c r="AC338" s="26">
        <v>58560</v>
      </c>
      <c r="AD338" s="26">
        <v>11980</v>
      </c>
      <c r="AE338" s="26" t="s">
        <v>10297</v>
      </c>
      <c r="AF338" s="26" t="s">
        <v>10299</v>
      </c>
      <c r="AG338" s="26" t="s">
        <v>16</v>
      </c>
    </row>
    <row r="339" spans="1:33" ht="26.4" x14ac:dyDescent="0.3">
      <c r="A339" s="26"/>
      <c r="B339" s="26" t="s">
        <v>10297</v>
      </c>
      <c r="C339" s="26" t="s">
        <v>34</v>
      </c>
      <c r="D339" s="26" t="s">
        <v>606</v>
      </c>
      <c r="E339" s="26" t="s">
        <v>1330</v>
      </c>
      <c r="F339" s="26" t="s">
        <v>1331</v>
      </c>
      <c r="G339" s="26" t="s">
        <v>124</v>
      </c>
      <c r="H339" s="26" t="s">
        <v>244</v>
      </c>
      <c r="I339" s="26" t="s">
        <v>8878</v>
      </c>
      <c r="J339" s="26" t="s">
        <v>8878</v>
      </c>
      <c r="K339" s="26" t="s">
        <v>8878</v>
      </c>
      <c r="L339" s="26" t="s">
        <v>8878</v>
      </c>
      <c r="M339" s="26" t="s">
        <v>10298</v>
      </c>
      <c r="N339" s="26" t="s">
        <v>142</v>
      </c>
      <c r="O339" s="26" t="s">
        <v>607</v>
      </c>
      <c r="P339" s="26"/>
      <c r="Q339" s="26"/>
      <c r="R339" s="26"/>
      <c r="S339" s="26"/>
      <c r="T339" s="26"/>
      <c r="U339" s="26" t="s">
        <v>8878</v>
      </c>
      <c r="V339" s="26" t="s">
        <v>8878</v>
      </c>
      <c r="W339" s="26"/>
      <c r="X339" s="26"/>
      <c r="Y339" s="313">
        <v>45479.029618055552</v>
      </c>
      <c r="Z339" s="313">
        <v>45453.818530092591</v>
      </c>
      <c r="AA339" s="26"/>
      <c r="AB339" s="26" t="s">
        <v>1323</v>
      </c>
      <c r="AC339" s="26">
        <v>58560</v>
      </c>
      <c r="AD339" s="26">
        <v>10000</v>
      </c>
      <c r="AE339" s="26" t="s">
        <v>10297</v>
      </c>
      <c r="AF339" s="26" t="s">
        <v>10299</v>
      </c>
      <c r="AG339" s="26"/>
    </row>
    <row r="340" spans="1:33" ht="26.4" x14ac:dyDescent="0.3">
      <c r="A340" s="26" t="s">
        <v>275</v>
      </c>
      <c r="B340" s="26" t="s">
        <v>10297</v>
      </c>
      <c r="C340" s="26" t="s">
        <v>70</v>
      </c>
      <c r="D340" s="26" t="s">
        <v>568</v>
      </c>
      <c r="E340" s="26" t="s">
        <v>1332</v>
      </c>
      <c r="F340" s="26" t="s">
        <v>1333</v>
      </c>
      <c r="G340" s="26" t="s">
        <v>1327</v>
      </c>
      <c r="H340" s="26" t="s">
        <v>274</v>
      </c>
      <c r="I340" s="26" t="s">
        <v>8878</v>
      </c>
      <c r="J340" s="26" t="s">
        <v>8878</v>
      </c>
      <c r="K340" s="26" t="s">
        <v>8878</v>
      </c>
      <c r="L340" s="26" t="s">
        <v>8878</v>
      </c>
      <c r="M340" s="26" t="s">
        <v>10298</v>
      </c>
      <c r="N340" s="26" t="s">
        <v>142</v>
      </c>
      <c r="O340" s="26" t="s">
        <v>569</v>
      </c>
      <c r="P340" s="26"/>
      <c r="Q340" s="26"/>
      <c r="R340" s="26"/>
      <c r="S340" s="26"/>
      <c r="T340" s="26"/>
      <c r="U340" s="26" t="s">
        <v>8878</v>
      </c>
      <c r="V340" s="26" t="s">
        <v>8878</v>
      </c>
      <c r="W340" s="26"/>
      <c r="X340" s="26"/>
      <c r="Y340" s="313">
        <v>45479.029618055552</v>
      </c>
      <c r="Z340" s="313">
        <v>45453.818530092591</v>
      </c>
      <c r="AA340" s="26"/>
      <c r="AB340" s="26" t="s">
        <v>1323</v>
      </c>
      <c r="AC340" s="26">
        <v>58560</v>
      </c>
      <c r="AD340" s="26">
        <v>12000</v>
      </c>
      <c r="AE340" s="26" t="s">
        <v>10297</v>
      </c>
      <c r="AF340" s="26" t="s">
        <v>10299</v>
      </c>
      <c r="AG340" s="26" t="s">
        <v>16</v>
      </c>
    </row>
    <row r="341" spans="1:33" ht="39.6" x14ac:dyDescent="0.3">
      <c r="A341" s="26" t="s">
        <v>331</v>
      </c>
      <c r="B341" s="26" t="s">
        <v>10297</v>
      </c>
      <c r="C341" s="26" t="s">
        <v>19</v>
      </c>
      <c r="D341" s="26" t="s">
        <v>568</v>
      </c>
      <c r="E341" s="26" t="s">
        <v>1334</v>
      </c>
      <c r="F341" s="26" t="s">
        <v>1335</v>
      </c>
      <c r="G341" s="26" t="s">
        <v>124</v>
      </c>
      <c r="H341" s="26" t="s">
        <v>244</v>
      </c>
      <c r="I341" s="26" t="s">
        <v>8878</v>
      </c>
      <c r="J341" s="26" t="s">
        <v>8878</v>
      </c>
      <c r="K341" s="26" t="s">
        <v>8878</v>
      </c>
      <c r="L341" s="26" t="s">
        <v>8878</v>
      </c>
      <c r="M341" s="26" t="s">
        <v>10298</v>
      </c>
      <c r="N341" s="26" t="s">
        <v>142</v>
      </c>
      <c r="O341" s="26" t="s">
        <v>569</v>
      </c>
      <c r="P341" s="26" t="s">
        <v>1336</v>
      </c>
      <c r="Q341" s="26"/>
      <c r="R341" s="26"/>
      <c r="S341" s="26" t="s">
        <v>10381</v>
      </c>
      <c r="T341" s="26"/>
      <c r="U341" s="26" t="s">
        <v>8878</v>
      </c>
      <c r="V341" s="26" t="s">
        <v>8878</v>
      </c>
      <c r="W341" s="26"/>
      <c r="X341" s="26"/>
      <c r="Y341" s="313">
        <v>45479.029618055552</v>
      </c>
      <c r="Z341" s="313">
        <v>45453.818530092591</v>
      </c>
      <c r="AA341" s="26"/>
      <c r="AB341" s="26" t="s">
        <v>1323</v>
      </c>
      <c r="AC341" s="26">
        <v>58560</v>
      </c>
      <c r="AD341" s="26">
        <v>9880</v>
      </c>
      <c r="AE341" s="26" t="s">
        <v>10297</v>
      </c>
      <c r="AF341" s="26" t="s">
        <v>10299</v>
      </c>
      <c r="AG341" s="26"/>
    </row>
    <row r="342" spans="1:33" ht="26.4" x14ac:dyDescent="0.3">
      <c r="A342" s="26"/>
      <c r="B342" s="26" t="s">
        <v>10297</v>
      </c>
      <c r="C342" s="26" t="s">
        <v>34</v>
      </c>
      <c r="D342" s="26" t="s">
        <v>580</v>
      </c>
      <c r="E342" s="26" t="s">
        <v>1337</v>
      </c>
      <c r="F342" s="26" t="s">
        <v>1338</v>
      </c>
      <c r="G342" s="26" t="s">
        <v>124</v>
      </c>
      <c r="H342" s="26" t="s">
        <v>244</v>
      </c>
      <c r="I342" s="26" t="s">
        <v>8878</v>
      </c>
      <c r="J342" s="26" t="s">
        <v>8878</v>
      </c>
      <c r="K342" s="26" t="s">
        <v>8878</v>
      </c>
      <c r="L342" s="26" t="s">
        <v>8878</v>
      </c>
      <c r="M342" s="26" t="s">
        <v>10298</v>
      </c>
      <c r="N342" s="26" t="s">
        <v>142</v>
      </c>
      <c r="O342" s="26" t="s">
        <v>581</v>
      </c>
      <c r="P342" s="26"/>
      <c r="Q342" s="26"/>
      <c r="R342" s="26"/>
      <c r="S342" s="26"/>
      <c r="T342" s="26"/>
      <c r="U342" s="26" t="s">
        <v>8878</v>
      </c>
      <c r="V342" s="26" t="s">
        <v>8878</v>
      </c>
      <c r="W342" s="26"/>
      <c r="X342" s="26"/>
      <c r="Y342" s="313">
        <v>45479.029618055552</v>
      </c>
      <c r="Z342" s="313">
        <v>45453.818530092591</v>
      </c>
      <c r="AA342" s="26"/>
      <c r="AB342" s="26" t="s">
        <v>1323</v>
      </c>
      <c r="AC342" s="26">
        <v>58560</v>
      </c>
      <c r="AD342" s="26">
        <v>9920</v>
      </c>
      <c r="AE342" s="26" t="s">
        <v>10297</v>
      </c>
      <c r="AF342" s="26" t="s">
        <v>10299</v>
      </c>
      <c r="AG342" s="26"/>
    </row>
    <row r="343" spans="1:33" ht="26.4" x14ac:dyDescent="0.3">
      <c r="A343" s="26"/>
      <c r="B343" s="26" t="s">
        <v>10297</v>
      </c>
      <c r="C343" s="26" t="s">
        <v>736</v>
      </c>
      <c r="D343" s="26" t="s">
        <v>735</v>
      </c>
      <c r="E343" s="26" t="s">
        <v>1339</v>
      </c>
      <c r="F343" s="26" t="s">
        <v>1340</v>
      </c>
      <c r="G343" s="26" t="s">
        <v>1327</v>
      </c>
      <c r="H343" s="26" t="s">
        <v>37</v>
      </c>
      <c r="I343" s="26" t="s">
        <v>8878</v>
      </c>
      <c r="J343" s="26" t="s">
        <v>8878</v>
      </c>
      <c r="K343" s="26" t="s">
        <v>8878</v>
      </c>
      <c r="L343" s="26" t="s">
        <v>8878</v>
      </c>
      <c r="M343" s="26" t="s">
        <v>10298</v>
      </c>
      <c r="N343" s="26" t="s">
        <v>162</v>
      </c>
      <c r="O343" s="26" t="s">
        <v>8878</v>
      </c>
      <c r="P343" s="26"/>
      <c r="Q343" s="26"/>
      <c r="R343" s="26"/>
      <c r="S343" s="26"/>
      <c r="T343" s="26"/>
      <c r="U343" s="26" t="s">
        <v>8878</v>
      </c>
      <c r="V343" s="26" t="s">
        <v>8878</v>
      </c>
      <c r="W343" s="26"/>
      <c r="X343" s="26"/>
      <c r="Y343" s="313">
        <v>45479.029618055552</v>
      </c>
      <c r="Z343" s="313">
        <v>45453.818530092591</v>
      </c>
      <c r="AA343" s="26"/>
      <c r="AB343" s="26" t="s">
        <v>1323</v>
      </c>
      <c r="AC343" s="26">
        <v>58560</v>
      </c>
      <c r="AD343" s="26">
        <v>12020</v>
      </c>
      <c r="AE343" s="26" t="s">
        <v>10297</v>
      </c>
      <c r="AF343" s="26" t="s">
        <v>10299</v>
      </c>
      <c r="AG343" s="26" t="s">
        <v>378</v>
      </c>
    </row>
    <row r="344" spans="1:33" ht="26.4" x14ac:dyDescent="0.3">
      <c r="A344" s="26" t="s">
        <v>424</v>
      </c>
      <c r="B344" s="26" t="s">
        <v>10297</v>
      </c>
      <c r="C344" s="26" t="s">
        <v>367</v>
      </c>
      <c r="D344" s="26" t="s">
        <v>188</v>
      </c>
      <c r="E344" s="26" t="s">
        <v>1341</v>
      </c>
      <c r="F344" s="26" t="s">
        <v>1342</v>
      </c>
      <c r="G344" s="26" t="s">
        <v>1327</v>
      </c>
      <c r="H344" s="26" t="s">
        <v>366</v>
      </c>
      <c r="I344" s="26" t="s">
        <v>8878</v>
      </c>
      <c r="J344" s="26" t="s">
        <v>8878</v>
      </c>
      <c r="K344" s="26" t="s">
        <v>8878</v>
      </c>
      <c r="L344" s="26" t="s">
        <v>8878</v>
      </c>
      <c r="M344" s="26" t="s">
        <v>10298</v>
      </c>
      <c r="N344" s="26" t="s">
        <v>162</v>
      </c>
      <c r="O344" s="26" t="s">
        <v>8878</v>
      </c>
      <c r="P344" s="26"/>
      <c r="Q344" s="26"/>
      <c r="R344" s="26"/>
      <c r="S344" s="26" t="s">
        <v>10382</v>
      </c>
      <c r="T344" s="26"/>
      <c r="U344" s="26" t="s">
        <v>8878</v>
      </c>
      <c r="V344" s="26" t="s">
        <v>8878</v>
      </c>
      <c r="W344" s="26"/>
      <c r="X344" s="26"/>
      <c r="Y344" s="313">
        <v>45479.029618055552</v>
      </c>
      <c r="Z344" s="313">
        <v>45453.818530092591</v>
      </c>
      <c r="AA344" s="26"/>
      <c r="AB344" s="26" t="s">
        <v>1323</v>
      </c>
      <c r="AC344" s="26">
        <v>58560</v>
      </c>
      <c r="AD344" s="26">
        <v>4200</v>
      </c>
      <c r="AE344" s="26" t="s">
        <v>10297</v>
      </c>
      <c r="AF344" s="26" t="s">
        <v>10299</v>
      </c>
      <c r="AG344" s="26" t="s">
        <v>16</v>
      </c>
    </row>
    <row r="345" spans="1:33" ht="26.4" x14ac:dyDescent="0.3">
      <c r="A345" s="26" t="s">
        <v>912</v>
      </c>
      <c r="B345" s="26" t="s">
        <v>10297</v>
      </c>
      <c r="C345" s="26" t="s">
        <v>367</v>
      </c>
      <c r="D345" s="26" t="s">
        <v>188</v>
      </c>
      <c r="E345" s="26" t="s">
        <v>1343</v>
      </c>
      <c r="F345" s="26" t="s">
        <v>1344</v>
      </c>
      <c r="G345" s="26" t="s">
        <v>1345</v>
      </c>
      <c r="H345" s="26" t="s">
        <v>366</v>
      </c>
      <c r="I345" s="26" t="s">
        <v>8878</v>
      </c>
      <c r="J345" s="26" t="s">
        <v>8878</v>
      </c>
      <c r="K345" s="26" t="s">
        <v>8878</v>
      </c>
      <c r="L345" s="26" t="s">
        <v>8878</v>
      </c>
      <c r="M345" s="26" t="s">
        <v>10298</v>
      </c>
      <c r="N345" s="26" t="s">
        <v>162</v>
      </c>
      <c r="O345" s="26" t="s">
        <v>8878</v>
      </c>
      <c r="P345" s="26"/>
      <c r="Q345" s="26"/>
      <c r="R345" s="26"/>
      <c r="S345" s="26" t="s">
        <v>10355</v>
      </c>
      <c r="T345" s="26"/>
      <c r="U345" s="26" t="s">
        <v>8878</v>
      </c>
      <c r="V345" s="26" t="s">
        <v>8878</v>
      </c>
      <c r="W345" s="26"/>
      <c r="X345" s="26"/>
      <c r="Y345" s="313">
        <v>45479.029618055552</v>
      </c>
      <c r="Z345" s="313">
        <v>45453.818530092591</v>
      </c>
      <c r="AA345" s="26"/>
      <c r="AB345" s="26" t="s">
        <v>1323</v>
      </c>
      <c r="AC345" s="26">
        <v>58560</v>
      </c>
      <c r="AD345" s="26">
        <v>2700</v>
      </c>
      <c r="AE345" s="26" t="s">
        <v>10297</v>
      </c>
      <c r="AF345" s="26" t="s">
        <v>10299</v>
      </c>
      <c r="AG345" s="26" t="s">
        <v>16</v>
      </c>
    </row>
    <row r="346" spans="1:33" ht="26.4" x14ac:dyDescent="0.3">
      <c r="A346" s="26" t="s">
        <v>1314</v>
      </c>
      <c r="B346" s="26" t="s">
        <v>10297</v>
      </c>
      <c r="C346" s="26" t="s">
        <v>19</v>
      </c>
      <c r="D346" s="26" t="s">
        <v>188</v>
      </c>
      <c r="E346" s="26" t="s">
        <v>1346</v>
      </c>
      <c r="F346" s="26" t="s">
        <v>1347</v>
      </c>
      <c r="G346" s="26" t="s">
        <v>1348</v>
      </c>
      <c r="H346" s="26" t="s">
        <v>366</v>
      </c>
      <c r="I346" s="26" t="s">
        <v>8878</v>
      </c>
      <c r="J346" s="26" t="s">
        <v>8878</v>
      </c>
      <c r="K346" s="26" t="s">
        <v>8878</v>
      </c>
      <c r="L346" s="26" t="s">
        <v>8878</v>
      </c>
      <c r="M346" s="26" t="s">
        <v>10298</v>
      </c>
      <c r="N346" s="26" t="s">
        <v>162</v>
      </c>
      <c r="O346" s="26" t="s">
        <v>8878</v>
      </c>
      <c r="P346" s="26" t="s">
        <v>1349</v>
      </c>
      <c r="Q346" s="26"/>
      <c r="R346" s="26"/>
      <c r="S346" s="26"/>
      <c r="T346" s="26"/>
      <c r="U346" s="26" t="s">
        <v>8878</v>
      </c>
      <c r="V346" s="26" t="s">
        <v>8878</v>
      </c>
      <c r="W346" s="26"/>
      <c r="X346" s="26"/>
      <c r="Y346" s="313">
        <v>45479.029618055552</v>
      </c>
      <c r="Z346" s="313">
        <v>45453.818530092591</v>
      </c>
      <c r="AA346" s="26"/>
      <c r="AB346" s="26" t="s">
        <v>1323</v>
      </c>
      <c r="AC346" s="26">
        <v>58560</v>
      </c>
      <c r="AD346" s="26">
        <v>8530</v>
      </c>
      <c r="AE346" s="26" t="s">
        <v>10297</v>
      </c>
      <c r="AF346" s="26" t="s">
        <v>10299</v>
      </c>
      <c r="AG346" s="26" t="s">
        <v>16</v>
      </c>
    </row>
    <row r="347" spans="1:33" ht="26.4" x14ac:dyDescent="0.3">
      <c r="A347" s="26"/>
      <c r="B347" s="26" t="s">
        <v>10297</v>
      </c>
      <c r="C347" s="26" t="s">
        <v>34</v>
      </c>
      <c r="D347" s="26" t="s">
        <v>350</v>
      </c>
      <c r="E347" s="26" t="s">
        <v>1350</v>
      </c>
      <c r="F347" s="26" t="s">
        <v>1351</v>
      </c>
      <c r="G347" s="26" t="s">
        <v>1327</v>
      </c>
      <c r="H347" s="26" t="s">
        <v>244</v>
      </c>
      <c r="I347" s="26" t="s">
        <v>8878</v>
      </c>
      <c r="J347" s="26" t="s">
        <v>8878</v>
      </c>
      <c r="K347" s="26" t="s">
        <v>8878</v>
      </c>
      <c r="L347" s="26" t="s">
        <v>8878</v>
      </c>
      <c r="M347" s="26" t="s">
        <v>10298</v>
      </c>
      <c r="N347" s="26" t="s">
        <v>162</v>
      </c>
      <c r="O347" s="26" t="s">
        <v>870</v>
      </c>
      <c r="P347" s="26"/>
      <c r="Q347" s="26"/>
      <c r="R347" s="26"/>
      <c r="S347" s="26"/>
      <c r="T347" s="26"/>
      <c r="U347" s="26" t="s">
        <v>8878</v>
      </c>
      <c r="V347" s="26" t="s">
        <v>8878</v>
      </c>
      <c r="W347" s="26"/>
      <c r="X347" s="26"/>
      <c r="Y347" s="313">
        <v>45479.029618055552</v>
      </c>
      <c r="Z347" s="313">
        <v>45453.818530092591</v>
      </c>
      <c r="AA347" s="26"/>
      <c r="AB347" s="26" t="s">
        <v>1323</v>
      </c>
      <c r="AC347" s="26">
        <v>58560</v>
      </c>
      <c r="AD347" s="26">
        <v>100</v>
      </c>
      <c r="AE347" s="26" t="s">
        <v>10297</v>
      </c>
      <c r="AF347" s="26" t="s">
        <v>10299</v>
      </c>
      <c r="AG347" s="26"/>
    </row>
    <row r="348" spans="1:33" ht="26.4" x14ac:dyDescent="0.3">
      <c r="A348" s="26"/>
      <c r="B348" s="26" t="s">
        <v>10297</v>
      </c>
      <c r="C348" s="26" t="s">
        <v>34</v>
      </c>
      <c r="D348" s="26" t="s">
        <v>750</v>
      </c>
      <c r="E348" s="26" t="s">
        <v>1352</v>
      </c>
      <c r="F348" s="26" t="s">
        <v>1353</v>
      </c>
      <c r="G348" s="26" t="s">
        <v>1327</v>
      </c>
      <c r="H348" s="26" t="s">
        <v>37</v>
      </c>
      <c r="I348" s="26" t="s">
        <v>8878</v>
      </c>
      <c r="J348" s="26" t="s">
        <v>8878</v>
      </c>
      <c r="K348" s="26" t="s">
        <v>8878</v>
      </c>
      <c r="L348" s="26" t="s">
        <v>8878</v>
      </c>
      <c r="M348" s="26" t="s">
        <v>10298</v>
      </c>
      <c r="N348" s="26" t="s">
        <v>162</v>
      </c>
      <c r="O348" s="26" t="s">
        <v>751</v>
      </c>
      <c r="P348" s="26"/>
      <c r="Q348" s="26"/>
      <c r="R348" s="26"/>
      <c r="S348" s="26"/>
      <c r="T348" s="26"/>
      <c r="U348" s="26" t="s">
        <v>8878</v>
      </c>
      <c r="V348" s="26" t="s">
        <v>8878</v>
      </c>
      <c r="W348" s="26"/>
      <c r="X348" s="26"/>
      <c r="Y348" s="313">
        <v>45479.029618055552</v>
      </c>
      <c r="Z348" s="313">
        <v>45453.818530092591</v>
      </c>
      <c r="AA348" s="26"/>
      <c r="AB348" s="26" t="s">
        <v>1323</v>
      </c>
      <c r="AC348" s="26">
        <v>58560</v>
      </c>
      <c r="AD348" s="26">
        <v>12070</v>
      </c>
      <c r="AE348" s="26" t="s">
        <v>10297</v>
      </c>
      <c r="AF348" s="26" t="s">
        <v>10299</v>
      </c>
      <c r="AG348" s="26" t="s">
        <v>378</v>
      </c>
    </row>
    <row r="349" spans="1:33" ht="26.4" x14ac:dyDescent="0.3">
      <c r="A349" s="26"/>
      <c r="B349" s="26" t="s">
        <v>10297</v>
      </c>
      <c r="C349" s="26" t="s">
        <v>34</v>
      </c>
      <c r="D349" s="26" t="s">
        <v>379</v>
      </c>
      <c r="E349" s="26" t="s">
        <v>1354</v>
      </c>
      <c r="F349" s="26" t="s">
        <v>1355</v>
      </c>
      <c r="G349" s="26" t="s">
        <v>1327</v>
      </c>
      <c r="H349" s="26" t="s">
        <v>37</v>
      </c>
      <c r="I349" s="26" t="s">
        <v>8878</v>
      </c>
      <c r="J349" s="26" t="s">
        <v>8878</v>
      </c>
      <c r="K349" s="26" t="s">
        <v>8878</v>
      </c>
      <c r="L349" s="26" t="s">
        <v>8878</v>
      </c>
      <c r="M349" s="26" t="s">
        <v>10298</v>
      </c>
      <c r="N349" s="26" t="s">
        <v>162</v>
      </c>
      <c r="O349" s="26" t="s">
        <v>380</v>
      </c>
      <c r="P349" s="26"/>
      <c r="Q349" s="26"/>
      <c r="R349" s="26"/>
      <c r="S349" s="26"/>
      <c r="T349" s="26"/>
      <c r="U349" s="26" t="s">
        <v>8878</v>
      </c>
      <c r="V349" s="26" t="s">
        <v>8878</v>
      </c>
      <c r="W349" s="26"/>
      <c r="X349" s="26"/>
      <c r="Y349" s="313">
        <v>45479.029618055552</v>
      </c>
      <c r="Z349" s="313">
        <v>45453.818530092591</v>
      </c>
      <c r="AA349" s="26"/>
      <c r="AB349" s="26" t="s">
        <v>1323</v>
      </c>
      <c r="AC349" s="26">
        <v>58560</v>
      </c>
      <c r="AD349" s="26">
        <v>2000</v>
      </c>
      <c r="AE349" s="26" t="s">
        <v>10297</v>
      </c>
      <c r="AF349" s="26" t="s">
        <v>10299</v>
      </c>
      <c r="AG349" s="26" t="s">
        <v>378</v>
      </c>
    </row>
    <row r="350" spans="1:33" ht="145.19999999999999" x14ac:dyDescent="0.3">
      <c r="A350" s="26"/>
      <c r="B350" s="26" t="s">
        <v>10297</v>
      </c>
      <c r="C350" s="26" t="s">
        <v>34</v>
      </c>
      <c r="D350" s="26" t="s">
        <v>772</v>
      </c>
      <c r="E350" s="26" t="s">
        <v>1356</v>
      </c>
      <c r="F350" s="26" t="s">
        <v>1357</v>
      </c>
      <c r="G350" s="26" t="s">
        <v>1327</v>
      </c>
      <c r="H350" s="26" t="s">
        <v>37</v>
      </c>
      <c r="I350" s="26" t="s">
        <v>8878</v>
      </c>
      <c r="J350" s="26" t="s">
        <v>8878</v>
      </c>
      <c r="K350" s="26" t="s">
        <v>8878</v>
      </c>
      <c r="L350" s="26" t="s">
        <v>8878</v>
      </c>
      <c r="M350" s="26" t="s">
        <v>10298</v>
      </c>
      <c r="N350" s="26" t="s">
        <v>162</v>
      </c>
      <c r="O350" s="26" t="s">
        <v>889</v>
      </c>
      <c r="P350" s="26"/>
      <c r="Q350" s="26"/>
      <c r="R350" s="26"/>
      <c r="S350" s="26" t="s">
        <v>10383</v>
      </c>
      <c r="T350" s="26"/>
      <c r="U350" s="26" t="s">
        <v>8878</v>
      </c>
      <c r="V350" s="26" t="s">
        <v>8878</v>
      </c>
      <c r="W350" s="26"/>
      <c r="X350" s="26"/>
      <c r="Y350" s="313">
        <v>45479.029618055552</v>
      </c>
      <c r="Z350" s="313">
        <v>45453.818530092591</v>
      </c>
      <c r="AA350" s="26"/>
      <c r="AB350" s="26" t="s">
        <v>1323</v>
      </c>
      <c r="AC350" s="26">
        <v>58560</v>
      </c>
      <c r="AD350" s="26">
        <v>1000</v>
      </c>
      <c r="AE350" s="26" t="s">
        <v>10297</v>
      </c>
      <c r="AF350" s="26" t="s">
        <v>10299</v>
      </c>
      <c r="AG350" s="26" t="s">
        <v>378</v>
      </c>
    </row>
    <row r="351" spans="1:33" ht="26.4" x14ac:dyDescent="0.3">
      <c r="A351" s="26"/>
      <c r="B351" s="26" t="s">
        <v>10297</v>
      </c>
      <c r="C351" s="26" t="s">
        <v>34</v>
      </c>
      <c r="D351" s="26" t="s">
        <v>298</v>
      </c>
      <c r="E351" s="26" t="s">
        <v>1358</v>
      </c>
      <c r="F351" s="26" t="s">
        <v>1359</v>
      </c>
      <c r="G351" s="26" t="s">
        <v>1327</v>
      </c>
      <c r="H351" s="26" t="s">
        <v>37</v>
      </c>
      <c r="I351" s="26" t="s">
        <v>8878</v>
      </c>
      <c r="J351" s="26" t="s">
        <v>8878</v>
      </c>
      <c r="K351" s="26" t="s">
        <v>8878</v>
      </c>
      <c r="L351" s="26" t="s">
        <v>8878</v>
      </c>
      <c r="M351" s="26" t="s">
        <v>10298</v>
      </c>
      <c r="N351" s="26" t="s">
        <v>162</v>
      </c>
      <c r="O351" s="26" t="s">
        <v>299</v>
      </c>
      <c r="P351" s="26"/>
      <c r="Q351" s="26"/>
      <c r="R351" s="26"/>
      <c r="S351" s="26"/>
      <c r="T351" s="26"/>
      <c r="U351" s="26" t="s">
        <v>8878</v>
      </c>
      <c r="V351" s="26" t="s">
        <v>8878</v>
      </c>
      <c r="W351" s="26"/>
      <c r="X351" s="26"/>
      <c r="Y351" s="313">
        <v>45479.029618055552</v>
      </c>
      <c r="Z351" s="313">
        <v>45453.818530092591</v>
      </c>
      <c r="AA351" s="26"/>
      <c r="AB351" s="26" t="s">
        <v>1323</v>
      </c>
      <c r="AC351" s="26">
        <v>58560</v>
      </c>
      <c r="AD351" s="26">
        <v>11810</v>
      </c>
      <c r="AE351" s="26" t="s">
        <v>10297</v>
      </c>
      <c r="AF351" s="26" t="s">
        <v>10299</v>
      </c>
      <c r="AG351" s="26" t="s">
        <v>378</v>
      </c>
    </row>
    <row r="352" spans="1:33" ht="26.4" x14ac:dyDescent="0.3">
      <c r="A352" s="26"/>
      <c r="B352" s="26" t="s">
        <v>10297</v>
      </c>
      <c r="C352" s="26" t="s">
        <v>34</v>
      </c>
      <c r="D352" s="26" t="s">
        <v>298</v>
      </c>
      <c r="E352" s="26" t="s">
        <v>1360</v>
      </c>
      <c r="F352" s="26" t="s">
        <v>1361</v>
      </c>
      <c r="G352" s="26" t="s">
        <v>1327</v>
      </c>
      <c r="H352" s="26" t="s">
        <v>37</v>
      </c>
      <c r="I352" s="26" t="s">
        <v>8878</v>
      </c>
      <c r="J352" s="26" t="s">
        <v>8878</v>
      </c>
      <c r="K352" s="26" t="s">
        <v>8878</v>
      </c>
      <c r="L352" s="26" t="s">
        <v>8878</v>
      </c>
      <c r="M352" s="26" t="s">
        <v>10298</v>
      </c>
      <c r="N352" s="26" t="s">
        <v>162</v>
      </c>
      <c r="O352" s="26" t="s">
        <v>299</v>
      </c>
      <c r="P352" s="26"/>
      <c r="Q352" s="26"/>
      <c r="R352" s="26"/>
      <c r="S352" s="26"/>
      <c r="T352" s="26"/>
      <c r="U352" s="26" t="s">
        <v>8878</v>
      </c>
      <c r="V352" s="26" t="s">
        <v>8878</v>
      </c>
      <c r="W352" s="26"/>
      <c r="X352" s="26"/>
      <c r="Y352" s="313">
        <v>45479.029618055552</v>
      </c>
      <c r="Z352" s="313">
        <v>45453.818530092591</v>
      </c>
      <c r="AA352" s="26"/>
      <c r="AB352" s="26" t="s">
        <v>1323</v>
      </c>
      <c r="AC352" s="26">
        <v>58560</v>
      </c>
      <c r="AD352" s="26">
        <v>12100</v>
      </c>
      <c r="AE352" s="26" t="s">
        <v>10297</v>
      </c>
      <c r="AF352" s="26" t="s">
        <v>10299</v>
      </c>
      <c r="AG352" s="26" t="s">
        <v>378</v>
      </c>
    </row>
    <row r="353" spans="1:33" ht="237.6" x14ac:dyDescent="0.3">
      <c r="A353" s="26"/>
      <c r="B353" s="26" t="s">
        <v>10297</v>
      </c>
      <c r="C353" s="26" t="s">
        <v>34</v>
      </c>
      <c r="D353" s="26" t="s">
        <v>298</v>
      </c>
      <c r="E353" s="26" t="s">
        <v>1362</v>
      </c>
      <c r="F353" s="26" t="s">
        <v>1363</v>
      </c>
      <c r="G353" s="26" t="s">
        <v>1327</v>
      </c>
      <c r="H353" s="26" t="s">
        <v>37</v>
      </c>
      <c r="I353" s="26" t="s">
        <v>8878</v>
      </c>
      <c r="J353" s="26" t="s">
        <v>8878</v>
      </c>
      <c r="K353" s="26" t="s">
        <v>8878</v>
      </c>
      <c r="L353" s="26" t="s">
        <v>8878</v>
      </c>
      <c r="M353" s="26" t="s">
        <v>10298</v>
      </c>
      <c r="N353" s="26" t="s">
        <v>162</v>
      </c>
      <c r="O353" s="26" t="s">
        <v>299</v>
      </c>
      <c r="P353" s="26"/>
      <c r="Q353" s="26"/>
      <c r="R353" s="26"/>
      <c r="S353" s="26" t="s">
        <v>10384</v>
      </c>
      <c r="T353" s="26"/>
      <c r="U353" s="26" t="s">
        <v>8878</v>
      </c>
      <c r="V353" s="26" t="s">
        <v>8878</v>
      </c>
      <c r="W353" s="26"/>
      <c r="X353" s="26"/>
      <c r="Y353" s="313">
        <v>45479.029618055552</v>
      </c>
      <c r="Z353" s="313">
        <v>45453.818530092591</v>
      </c>
      <c r="AA353" s="26"/>
      <c r="AB353" s="26" t="s">
        <v>1323</v>
      </c>
      <c r="AC353" s="26">
        <v>58560</v>
      </c>
      <c r="AD353" s="26">
        <v>1040</v>
      </c>
      <c r="AE353" s="26" t="s">
        <v>10297</v>
      </c>
      <c r="AF353" s="26" t="s">
        <v>10299</v>
      </c>
      <c r="AG353" s="26" t="s">
        <v>378</v>
      </c>
    </row>
    <row r="354" spans="1:33" ht="26.4" x14ac:dyDescent="0.3">
      <c r="A354" s="26" t="s">
        <v>408</v>
      </c>
      <c r="B354" s="26" t="s">
        <v>10297</v>
      </c>
      <c r="C354" s="26" t="s">
        <v>70</v>
      </c>
      <c r="D354" s="26" t="s">
        <v>1366</v>
      </c>
      <c r="E354" s="26" t="s">
        <v>1364</v>
      </c>
      <c r="F354" s="26" t="s">
        <v>1365</v>
      </c>
      <c r="G354" s="26" t="s">
        <v>1327</v>
      </c>
      <c r="H354" s="26" t="s">
        <v>274</v>
      </c>
      <c r="I354" s="26" t="s">
        <v>8878</v>
      </c>
      <c r="J354" s="26" t="s">
        <v>8878</v>
      </c>
      <c r="K354" s="26" t="s">
        <v>8878</v>
      </c>
      <c r="L354" s="26" t="s">
        <v>8878</v>
      </c>
      <c r="M354" s="26" t="s">
        <v>10298</v>
      </c>
      <c r="N354" s="26" t="s">
        <v>162</v>
      </c>
      <c r="O354" s="26" t="s">
        <v>1367</v>
      </c>
      <c r="P354" s="26"/>
      <c r="Q354" s="26"/>
      <c r="R354" s="26"/>
      <c r="S354" s="26"/>
      <c r="T354" s="26"/>
      <c r="U354" s="26" t="s">
        <v>8878</v>
      </c>
      <c r="V354" s="26" t="s">
        <v>8878</v>
      </c>
      <c r="W354" s="26"/>
      <c r="X354" s="26"/>
      <c r="Y354" s="313">
        <v>45479.029618055552</v>
      </c>
      <c r="Z354" s="313">
        <v>45453.818530092591</v>
      </c>
      <c r="AA354" s="26"/>
      <c r="AB354" s="26" t="s">
        <v>1323</v>
      </c>
      <c r="AC354" s="26">
        <v>58560</v>
      </c>
      <c r="AD354" s="26">
        <v>12130</v>
      </c>
      <c r="AE354" s="26" t="s">
        <v>10297</v>
      </c>
      <c r="AF354" s="26" t="s">
        <v>10299</v>
      </c>
      <c r="AG354" s="26" t="s">
        <v>16</v>
      </c>
    </row>
    <row r="355" spans="1:33" ht="26.4" x14ac:dyDescent="0.3">
      <c r="A355" s="26"/>
      <c r="B355" s="26" t="s">
        <v>10297</v>
      </c>
      <c r="C355" s="26" t="s">
        <v>34</v>
      </c>
      <c r="D355" s="26" t="s">
        <v>1366</v>
      </c>
      <c r="E355" s="26" t="s">
        <v>1368</v>
      </c>
      <c r="F355" s="26" t="s">
        <v>1369</v>
      </c>
      <c r="G355" s="26" t="s">
        <v>1327</v>
      </c>
      <c r="H355" s="26" t="s">
        <v>244</v>
      </c>
      <c r="I355" s="26" t="s">
        <v>8878</v>
      </c>
      <c r="J355" s="26" t="s">
        <v>8878</v>
      </c>
      <c r="K355" s="26" t="s">
        <v>8878</v>
      </c>
      <c r="L355" s="26" t="s">
        <v>8878</v>
      </c>
      <c r="M355" s="26" t="s">
        <v>10298</v>
      </c>
      <c r="N355" s="26" t="s">
        <v>162</v>
      </c>
      <c r="O355" s="26" t="s">
        <v>1367</v>
      </c>
      <c r="P355" s="26"/>
      <c r="Q355" s="26"/>
      <c r="R355" s="26"/>
      <c r="S355" s="26"/>
      <c r="T355" s="26"/>
      <c r="U355" s="26" t="s">
        <v>8878</v>
      </c>
      <c r="V355" s="26" t="s">
        <v>8878</v>
      </c>
      <c r="W355" s="26"/>
      <c r="X355" s="26"/>
      <c r="Y355" s="313">
        <v>45479.029618055552</v>
      </c>
      <c r="Z355" s="313">
        <v>45453.818530092591</v>
      </c>
      <c r="AA355" s="26"/>
      <c r="AB355" s="26" t="s">
        <v>1323</v>
      </c>
      <c r="AC355" s="26">
        <v>58560</v>
      </c>
      <c r="AD355" s="26">
        <v>12140</v>
      </c>
      <c r="AE355" s="26" t="s">
        <v>10297</v>
      </c>
      <c r="AF355" s="26" t="s">
        <v>10299</v>
      </c>
      <c r="AG355" s="26"/>
    </row>
    <row r="356" spans="1:33" ht="26.4" x14ac:dyDescent="0.3">
      <c r="A356" s="26"/>
      <c r="B356" s="26" t="s">
        <v>10297</v>
      </c>
      <c r="C356" s="26" t="s">
        <v>736</v>
      </c>
      <c r="D356" s="26" t="s">
        <v>735</v>
      </c>
      <c r="E356" s="26" t="s">
        <v>1370</v>
      </c>
      <c r="F356" s="26" t="s">
        <v>1371</v>
      </c>
      <c r="G356" s="26" t="s">
        <v>1372</v>
      </c>
      <c r="H356" s="26" t="s">
        <v>37</v>
      </c>
      <c r="I356" s="26" t="s">
        <v>8878</v>
      </c>
      <c r="J356" s="26" t="s">
        <v>8878</v>
      </c>
      <c r="K356" s="26" t="s">
        <v>8878</v>
      </c>
      <c r="L356" s="26" t="s">
        <v>8878</v>
      </c>
      <c r="M356" s="26" t="s">
        <v>10298</v>
      </c>
      <c r="N356" s="26" t="s">
        <v>8878</v>
      </c>
      <c r="O356" s="26" t="s">
        <v>8878</v>
      </c>
      <c r="P356" s="26"/>
      <c r="Q356" s="26"/>
      <c r="R356" s="26"/>
      <c r="S356" s="26"/>
      <c r="T356" s="26"/>
      <c r="U356" s="26" t="s">
        <v>8878</v>
      </c>
      <c r="V356" s="26" t="s">
        <v>8878</v>
      </c>
      <c r="W356" s="26"/>
      <c r="X356" s="26"/>
      <c r="Y356" s="313">
        <v>45479.065127314818</v>
      </c>
      <c r="Z356" s="313">
        <v>45453.818530092591</v>
      </c>
      <c r="AA356" s="26"/>
      <c r="AB356" s="26" t="s">
        <v>1373</v>
      </c>
      <c r="AC356" s="26">
        <v>88022</v>
      </c>
      <c r="AD356" s="26">
        <v>12150</v>
      </c>
      <c r="AE356" s="26" t="s">
        <v>10297</v>
      </c>
      <c r="AF356" s="26" t="s">
        <v>10299</v>
      </c>
      <c r="AG356" s="26"/>
    </row>
    <row r="357" spans="1:33" ht="26.4" x14ac:dyDescent="0.3">
      <c r="A357" s="26" t="s">
        <v>420</v>
      </c>
      <c r="B357" s="26" t="s">
        <v>10297</v>
      </c>
      <c r="C357" s="26" t="s">
        <v>19</v>
      </c>
      <c r="D357" s="26" t="s">
        <v>188</v>
      </c>
      <c r="E357" s="26" t="s">
        <v>1374</v>
      </c>
      <c r="F357" s="26" t="s">
        <v>1375</v>
      </c>
      <c r="G357" s="26" t="s">
        <v>1376</v>
      </c>
      <c r="H357" s="26" t="s">
        <v>366</v>
      </c>
      <c r="I357" s="26" t="s">
        <v>8878</v>
      </c>
      <c r="J357" s="26" t="s">
        <v>8878</v>
      </c>
      <c r="K357" s="26" t="s">
        <v>8878</v>
      </c>
      <c r="L357" s="26" t="s">
        <v>8878</v>
      </c>
      <c r="M357" s="26" t="s">
        <v>10298</v>
      </c>
      <c r="N357" s="26" t="s">
        <v>162</v>
      </c>
      <c r="O357" s="26" t="s">
        <v>8878</v>
      </c>
      <c r="P357" s="26" t="s">
        <v>1378</v>
      </c>
      <c r="Q357" s="26"/>
      <c r="R357" s="26"/>
      <c r="S357" s="26"/>
      <c r="T357" s="26"/>
      <c r="U357" s="26" t="s">
        <v>8878</v>
      </c>
      <c r="V357" s="26" t="s">
        <v>8878</v>
      </c>
      <c r="W357" s="26"/>
      <c r="X357" s="26"/>
      <c r="Y357" s="313">
        <v>45479.07402777778</v>
      </c>
      <c r="Z357" s="313">
        <v>45453.818530092591</v>
      </c>
      <c r="AA357" s="26"/>
      <c r="AB357" s="26" t="s">
        <v>1377</v>
      </c>
      <c r="AC357" s="26">
        <v>104062</v>
      </c>
      <c r="AD357" s="26">
        <v>7000</v>
      </c>
      <c r="AE357" s="26" t="s">
        <v>10297</v>
      </c>
      <c r="AF357" s="26" t="s">
        <v>10299</v>
      </c>
      <c r="AG357" s="26" t="s">
        <v>16</v>
      </c>
    </row>
    <row r="358" spans="1:33" ht="26.4" x14ac:dyDescent="0.3">
      <c r="A358" s="26" t="s">
        <v>1054</v>
      </c>
      <c r="B358" s="26" t="s">
        <v>10297</v>
      </c>
      <c r="C358" s="26" t="s">
        <v>34</v>
      </c>
      <c r="D358" s="26" t="s">
        <v>922</v>
      </c>
      <c r="E358" s="26" t="s">
        <v>1379</v>
      </c>
      <c r="F358" s="26" t="s">
        <v>1380</v>
      </c>
      <c r="G358" s="26" t="s">
        <v>1372</v>
      </c>
      <c r="H358" s="26" t="s">
        <v>37</v>
      </c>
      <c r="I358" s="26" t="s">
        <v>8878</v>
      </c>
      <c r="J358" s="26" t="s">
        <v>8878</v>
      </c>
      <c r="K358" s="26" t="s">
        <v>8878</v>
      </c>
      <c r="L358" s="26" t="s">
        <v>8878</v>
      </c>
      <c r="M358" s="26" t="s">
        <v>10298</v>
      </c>
      <c r="N358" s="26" t="s">
        <v>162</v>
      </c>
      <c r="O358" s="26" t="s">
        <v>8878</v>
      </c>
      <c r="P358" s="26"/>
      <c r="Q358" s="26"/>
      <c r="R358" s="26"/>
      <c r="S358" s="26"/>
      <c r="T358" s="26"/>
      <c r="U358" s="26" t="s">
        <v>8878</v>
      </c>
      <c r="V358" s="26" t="s">
        <v>8878</v>
      </c>
      <c r="W358" s="26"/>
      <c r="X358" s="26"/>
      <c r="Y358" s="313">
        <v>45479.079201388886</v>
      </c>
      <c r="Z358" s="313">
        <v>45453.818530092591</v>
      </c>
      <c r="AA358" s="26"/>
      <c r="AB358" s="26" t="s">
        <v>1381</v>
      </c>
      <c r="AC358" s="26">
        <v>70742</v>
      </c>
      <c r="AD358" s="26">
        <v>1010</v>
      </c>
      <c r="AE358" s="26" t="s">
        <v>10297</v>
      </c>
      <c r="AF358" s="26" t="s">
        <v>10299</v>
      </c>
      <c r="AG358" s="26" t="s">
        <v>378</v>
      </c>
    </row>
    <row r="359" spans="1:33" ht="26.4" x14ac:dyDescent="0.3">
      <c r="A359" s="26" t="s">
        <v>1217</v>
      </c>
      <c r="B359" s="26" t="s">
        <v>10297</v>
      </c>
      <c r="C359" s="26" t="s">
        <v>367</v>
      </c>
      <c r="D359" s="26" t="s">
        <v>188</v>
      </c>
      <c r="E359" s="26" t="s">
        <v>1382</v>
      </c>
      <c r="F359" s="26" t="s">
        <v>10385</v>
      </c>
      <c r="G359" s="26" t="s">
        <v>1383</v>
      </c>
      <c r="H359" s="26" t="s">
        <v>366</v>
      </c>
      <c r="I359" s="26" t="s">
        <v>8878</v>
      </c>
      <c r="J359" s="26" t="s">
        <v>8878</v>
      </c>
      <c r="K359" s="26" t="s">
        <v>8878</v>
      </c>
      <c r="L359" s="26" t="s">
        <v>8878</v>
      </c>
      <c r="M359" s="26" t="s">
        <v>10298</v>
      </c>
      <c r="N359" s="26" t="s">
        <v>162</v>
      </c>
      <c r="O359" s="26" t="s">
        <v>8878</v>
      </c>
      <c r="P359" s="26"/>
      <c r="Q359" s="26"/>
      <c r="R359" s="26"/>
      <c r="S359" s="26" t="s">
        <v>10370</v>
      </c>
      <c r="T359" s="26"/>
      <c r="U359" s="26" t="s">
        <v>8878</v>
      </c>
      <c r="V359" s="26" t="s">
        <v>8878</v>
      </c>
      <c r="W359" s="26"/>
      <c r="X359" s="26"/>
      <c r="Y359" s="313">
        <v>45479.108553240738</v>
      </c>
      <c r="Z359" s="313">
        <v>45453.818530092591</v>
      </c>
      <c r="AA359" s="26"/>
      <c r="AB359" s="26" t="s">
        <v>1384</v>
      </c>
      <c r="AC359" s="26">
        <v>61837</v>
      </c>
      <c r="AD359" s="26">
        <v>1100</v>
      </c>
      <c r="AE359" s="26" t="s">
        <v>10297</v>
      </c>
      <c r="AF359" s="26" t="s">
        <v>10299</v>
      </c>
      <c r="AG359" s="26" t="s">
        <v>16</v>
      </c>
    </row>
    <row r="360" spans="1:33" ht="39.6" x14ac:dyDescent="0.3">
      <c r="A360" s="26"/>
      <c r="B360" s="26" t="s">
        <v>10297</v>
      </c>
      <c r="C360" s="26" t="s">
        <v>34</v>
      </c>
      <c r="D360" s="26" t="s">
        <v>1388</v>
      </c>
      <c r="E360" s="26" t="s">
        <v>1386</v>
      </c>
      <c r="F360" s="26" t="s">
        <v>1387</v>
      </c>
      <c r="G360" s="26" t="s">
        <v>87</v>
      </c>
      <c r="H360" s="26" t="s">
        <v>244</v>
      </c>
      <c r="I360" s="26" t="s">
        <v>8878</v>
      </c>
      <c r="J360" s="26" t="s">
        <v>8878</v>
      </c>
      <c r="K360" s="26" t="s">
        <v>8878</v>
      </c>
      <c r="L360" s="26" t="s">
        <v>8878</v>
      </c>
      <c r="M360" s="26" t="s">
        <v>10298</v>
      </c>
      <c r="N360" s="26" t="s">
        <v>142</v>
      </c>
      <c r="O360" s="26" t="s">
        <v>1389</v>
      </c>
      <c r="P360" s="26"/>
      <c r="Q360" s="26"/>
      <c r="R360" s="26"/>
      <c r="S360" s="26" t="s">
        <v>10321</v>
      </c>
      <c r="T360" s="26"/>
      <c r="U360" s="26" t="s">
        <v>8878</v>
      </c>
      <c r="V360" s="26" t="s">
        <v>8878</v>
      </c>
      <c r="W360" s="26"/>
      <c r="X360" s="26"/>
      <c r="Y360" s="313">
        <v>45479.117696759262</v>
      </c>
      <c r="Z360" s="313">
        <v>45453.818530092591</v>
      </c>
      <c r="AA360" s="26"/>
      <c r="AB360" s="26" t="s">
        <v>1384</v>
      </c>
      <c r="AC360" s="26">
        <v>61837</v>
      </c>
      <c r="AD360" s="26">
        <v>12190</v>
      </c>
      <c r="AE360" s="26" t="s">
        <v>10297</v>
      </c>
      <c r="AF360" s="26" t="s">
        <v>10299</v>
      </c>
      <c r="AG360" s="26"/>
    </row>
    <row r="361" spans="1:33" ht="39.6" x14ac:dyDescent="0.3">
      <c r="A361" s="26"/>
      <c r="B361" s="26" t="s">
        <v>10297</v>
      </c>
      <c r="C361" s="26" t="s">
        <v>34</v>
      </c>
      <c r="D361" s="26" t="s">
        <v>1160</v>
      </c>
      <c r="E361" s="26" t="s">
        <v>1390</v>
      </c>
      <c r="F361" s="26" t="s">
        <v>1391</v>
      </c>
      <c r="G361" s="26" t="s">
        <v>1045</v>
      </c>
      <c r="H361" s="26" t="s">
        <v>37</v>
      </c>
      <c r="I361" s="26" t="s">
        <v>8878</v>
      </c>
      <c r="J361" s="26" t="s">
        <v>8878</v>
      </c>
      <c r="K361" s="26" t="s">
        <v>8878</v>
      </c>
      <c r="L361" s="26" t="s">
        <v>8878</v>
      </c>
      <c r="M361" s="26" t="s">
        <v>10298</v>
      </c>
      <c r="N361" s="26" t="s">
        <v>162</v>
      </c>
      <c r="O361" s="26" t="s">
        <v>1161</v>
      </c>
      <c r="P361" s="26"/>
      <c r="Q361" s="26"/>
      <c r="R361" s="26"/>
      <c r="S361" s="26" t="s">
        <v>10386</v>
      </c>
      <c r="T361" s="26"/>
      <c r="U361" s="26" t="s">
        <v>8878</v>
      </c>
      <c r="V361" s="26" t="s">
        <v>8878</v>
      </c>
      <c r="W361" s="26"/>
      <c r="X361" s="26"/>
      <c r="Y361" s="313">
        <v>45479.120891203704</v>
      </c>
      <c r="Z361" s="313">
        <v>45453.818530092591</v>
      </c>
      <c r="AA361" s="26"/>
      <c r="AB361" s="26" t="s">
        <v>1392</v>
      </c>
      <c r="AC361" s="26">
        <v>43117</v>
      </c>
      <c r="AD361" s="26">
        <v>12200</v>
      </c>
      <c r="AE361" s="26" t="s">
        <v>10297</v>
      </c>
      <c r="AF361" s="26" t="s">
        <v>10299</v>
      </c>
      <c r="AG361" s="26" t="s">
        <v>701</v>
      </c>
    </row>
    <row r="362" spans="1:33" ht="409.6" x14ac:dyDescent="0.3">
      <c r="A362" s="26"/>
      <c r="B362" s="26" t="s">
        <v>10297</v>
      </c>
      <c r="C362" s="26" t="s">
        <v>34</v>
      </c>
      <c r="D362" s="26">
        <v>14</v>
      </c>
      <c r="E362" s="26" t="s">
        <v>1393</v>
      </c>
      <c r="F362" s="26" t="s">
        <v>1394</v>
      </c>
      <c r="G362" s="26" t="s">
        <v>1045</v>
      </c>
      <c r="H362" s="26" t="s">
        <v>37</v>
      </c>
      <c r="I362" s="26" t="s">
        <v>8878</v>
      </c>
      <c r="J362" s="26" t="s">
        <v>8878</v>
      </c>
      <c r="K362" s="26" t="s">
        <v>8878</v>
      </c>
      <c r="L362" s="26" t="s">
        <v>8878</v>
      </c>
      <c r="M362" s="26" t="s">
        <v>10298</v>
      </c>
      <c r="N362" s="26" t="s">
        <v>8878</v>
      </c>
      <c r="O362" s="26" t="s">
        <v>8878</v>
      </c>
      <c r="P362" s="26"/>
      <c r="Q362" s="26"/>
      <c r="R362" s="26"/>
      <c r="S362" s="26" t="s">
        <v>10387</v>
      </c>
      <c r="T362" s="26"/>
      <c r="U362" s="26" t="s">
        <v>8878</v>
      </c>
      <c r="V362" s="26" t="s">
        <v>8878</v>
      </c>
      <c r="W362" s="26"/>
      <c r="X362" s="26"/>
      <c r="Y362" s="313">
        <v>45479.122395833336</v>
      </c>
      <c r="Z362" s="313">
        <v>45453.818530092591</v>
      </c>
      <c r="AA362" s="26"/>
      <c r="AB362" s="26" t="s">
        <v>1392</v>
      </c>
      <c r="AC362" s="26">
        <v>43117</v>
      </c>
      <c r="AD362" s="26">
        <v>12210</v>
      </c>
      <c r="AE362" s="26" t="s">
        <v>10297</v>
      </c>
      <c r="AF362" s="26" t="s">
        <v>10299</v>
      </c>
      <c r="AG362" s="26" t="s">
        <v>16</v>
      </c>
    </row>
    <row r="363" spans="1:33" ht="39.6" x14ac:dyDescent="0.3">
      <c r="A363" s="26" t="s">
        <v>413</v>
      </c>
      <c r="B363" s="26" t="s">
        <v>10297</v>
      </c>
      <c r="C363" s="26" t="s">
        <v>70</v>
      </c>
      <c r="D363" s="26" t="s">
        <v>1399</v>
      </c>
      <c r="E363" s="26" t="s">
        <v>1395</v>
      </c>
      <c r="F363" s="26" t="s">
        <v>1396</v>
      </c>
      <c r="G363" s="26" t="s">
        <v>898</v>
      </c>
      <c r="H363" s="26" t="s">
        <v>274</v>
      </c>
      <c r="I363" s="26" t="s">
        <v>8878</v>
      </c>
      <c r="J363" s="26" t="s">
        <v>8878</v>
      </c>
      <c r="K363" s="26" t="s">
        <v>8878</v>
      </c>
      <c r="L363" s="26" t="s">
        <v>8878</v>
      </c>
      <c r="M363" s="26" t="s">
        <v>10298</v>
      </c>
      <c r="N363" s="26" t="s">
        <v>142</v>
      </c>
      <c r="O363" s="26" t="s">
        <v>1400</v>
      </c>
      <c r="P363" s="26"/>
      <c r="Q363" s="26"/>
      <c r="R363" s="26"/>
      <c r="S363" s="26"/>
      <c r="T363" s="26"/>
      <c r="U363" s="26" t="s">
        <v>8878</v>
      </c>
      <c r="V363" s="26" t="s">
        <v>8878</v>
      </c>
      <c r="W363" s="26"/>
      <c r="X363" s="26"/>
      <c r="Y363" s="313">
        <v>45479.124548611115</v>
      </c>
      <c r="Z363" s="313">
        <v>45453.818530092591</v>
      </c>
      <c r="AA363" s="26"/>
      <c r="AB363" s="26" t="s">
        <v>1397</v>
      </c>
      <c r="AC363" s="26">
        <v>43891</v>
      </c>
      <c r="AD363" s="26">
        <v>14510</v>
      </c>
      <c r="AE363" s="26" t="s">
        <v>10297</v>
      </c>
      <c r="AF363" s="26" t="s">
        <v>10299</v>
      </c>
      <c r="AG363" s="26" t="s">
        <v>16</v>
      </c>
    </row>
    <row r="364" spans="1:33" ht="39.6" x14ac:dyDescent="0.3">
      <c r="A364" s="26"/>
      <c r="B364" s="26" t="s">
        <v>10297</v>
      </c>
      <c r="C364" s="26" t="s">
        <v>34</v>
      </c>
      <c r="D364" s="26" t="s">
        <v>1399</v>
      </c>
      <c r="E364" s="26" t="s">
        <v>1401</v>
      </c>
      <c r="F364" s="26" t="s">
        <v>1402</v>
      </c>
      <c r="G364" s="26" t="s">
        <v>898</v>
      </c>
      <c r="H364" s="26" t="s">
        <v>244</v>
      </c>
      <c r="I364" s="26" t="s">
        <v>8878</v>
      </c>
      <c r="J364" s="26" t="s">
        <v>8878</v>
      </c>
      <c r="K364" s="26" t="s">
        <v>8878</v>
      </c>
      <c r="L364" s="26" t="s">
        <v>8878</v>
      </c>
      <c r="M364" s="26" t="s">
        <v>10298</v>
      </c>
      <c r="N364" s="26" t="s">
        <v>142</v>
      </c>
      <c r="O364" s="26" t="s">
        <v>1403</v>
      </c>
      <c r="P364" s="26"/>
      <c r="Q364" s="26"/>
      <c r="R364" s="26"/>
      <c r="S364" s="26" t="s">
        <v>10303</v>
      </c>
      <c r="T364" s="26"/>
      <c r="U364" s="26" t="s">
        <v>8878</v>
      </c>
      <c r="V364" s="26" t="s">
        <v>8878</v>
      </c>
      <c r="W364" s="26"/>
      <c r="X364" s="26"/>
      <c r="Y364" s="313">
        <v>45479.124548611115</v>
      </c>
      <c r="Z364" s="313">
        <v>45453.818530092591</v>
      </c>
      <c r="AA364" s="26"/>
      <c r="AB364" s="26" t="s">
        <v>1397</v>
      </c>
      <c r="AC364" s="26">
        <v>43891</v>
      </c>
      <c r="AD364" s="26">
        <v>12220</v>
      </c>
      <c r="AE364" s="26" t="s">
        <v>10297</v>
      </c>
      <c r="AF364" s="26" t="s">
        <v>10299</v>
      </c>
      <c r="AG364" s="26"/>
    </row>
    <row r="365" spans="1:33" ht="39.6" x14ac:dyDescent="0.3">
      <c r="A365" s="26" t="s">
        <v>408</v>
      </c>
      <c r="B365" s="26" t="s">
        <v>10297</v>
      </c>
      <c r="C365" s="26" t="s">
        <v>70</v>
      </c>
      <c r="D365" s="26" t="s">
        <v>1399</v>
      </c>
      <c r="E365" s="26" t="s">
        <v>1404</v>
      </c>
      <c r="F365" s="26" t="s">
        <v>1405</v>
      </c>
      <c r="G365" s="26" t="s">
        <v>898</v>
      </c>
      <c r="H365" s="26" t="s">
        <v>762</v>
      </c>
      <c r="I365" s="26" t="s">
        <v>1407</v>
      </c>
      <c r="J365" s="26" t="s">
        <v>8878</v>
      </c>
      <c r="K365" s="26" t="s">
        <v>8878</v>
      </c>
      <c r="L365" s="26" t="s">
        <v>8878</v>
      </c>
      <c r="M365" s="26" t="s">
        <v>765</v>
      </c>
      <c r="N365" s="26" t="s">
        <v>142</v>
      </c>
      <c r="O365" s="26" t="s">
        <v>1403</v>
      </c>
      <c r="P365" s="26"/>
      <c r="Q365" s="26"/>
      <c r="R365" s="26" t="s">
        <v>1406</v>
      </c>
      <c r="S365" s="26"/>
      <c r="T365" s="26"/>
      <c r="U365" s="26" t="s">
        <v>8878</v>
      </c>
      <c r="V365" s="26" t="s">
        <v>8878</v>
      </c>
      <c r="W365" s="26"/>
      <c r="X365" s="26"/>
      <c r="Y365" s="313">
        <v>45479.124548611115</v>
      </c>
      <c r="Z365" s="313">
        <v>45453.818530092591</v>
      </c>
      <c r="AA365" s="26"/>
      <c r="AB365" s="26" t="s">
        <v>1397</v>
      </c>
      <c r="AC365" s="26">
        <v>43891</v>
      </c>
      <c r="AD365" s="26">
        <v>12240</v>
      </c>
      <c r="AE365" s="26" t="s">
        <v>10297</v>
      </c>
      <c r="AF365" s="26" t="s">
        <v>10299</v>
      </c>
      <c r="AG365" s="26" t="s">
        <v>16</v>
      </c>
    </row>
    <row r="366" spans="1:33" ht="39.6" x14ac:dyDescent="0.3">
      <c r="A366" s="26" t="s">
        <v>413</v>
      </c>
      <c r="B366" s="26" t="s">
        <v>10297</v>
      </c>
      <c r="C366" s="26" t="s">
        <v>70</v>
      </c>
      <c r="D366" s="26" t="s">
        <v>1411</v>
      </c>
      <c r="E366" s="26" t="s">
        <v>1408</v>
      </c>
      <c r="F366" s="26" t="s">
        <v>1409</v>
      </c>
      <c r="G366" s="26" t="s">
        <v>898</v>
      </c>
      <c r="H366" s="26" t="s">
        <v>274</v>
      </c>
      <c r="I366" s="26" t="s">
        <v>8878</v>
      </c>
      <c r="J366" s="26" t="s">
        <v>8878</v>
      </c>
      <c r="K366" s="26" t="s">
        <v>8878</v>
      </c>
      <c r="L366" s="26" t="s">
        <v>8878</v>
      </c>
      <c r="M366" s="26" t="s">
        <v>10298</v>
      </c>
      <c r="N366" s="26" t="s">
        <v>142</v>
      </c>
      <c r="O366" s="26" t="s">
        <v>1412</v>
      </c>
      <c r="P366" s="26"/>
      <c r="Q366" s="26"/>
      <c r="R366" s="26"/>
      <c r="S366" s="26"/>
      <c r="T366" s="26"/>
      <c r="U366" s="26" t="s">
        <v>8878</v>
      </c>
      <c r="V366" s="26" t="s">
        <v>8878</v>
      </c>
      <c r="W366" s="26"/>
      <c r="X366" s="26"/>
      <c r="Y366" s="313">
        <v>45479.124571759261</v>
      </c>
      <c r="Z366" s="313">
        <v>45453.818530092591</v>
      </c>
      <c r="AA366" s="26"/>
      <c r="AB366" s="26" t="s">
        <v>1397</v>
      </c>
      <c r="AC366" s="26">
        <v>43891</v>
      </c>
      <c r="AD366" s="26">
        <v>14480</v>
      </c>
      <c r="AE366" s="26" t="s">
        <v>10297</v>
      </c>
      <c r="AF366" s="26" t="s">
        <v>10299</v>
      </c>
      <c r="AG366" s="26" t="s">
        <v>16</v>
      </c>
    </row>
    <row r="367" spans="1:33" ht="52.8" x14ac:dyDescent="0.3">
      <c r="A367" s="26"/>
      <c r="B367" s="26" t="s">
        <v>10297</v>
      </c>
      <c r="C367" s="26" t="s">
        <v>34</v>
      </c>
      <c r="D367" s="26" t="s">
        <v>1411</v>
      </c>
      <c r="E367" s="26" t="s">
        <v>1413</v>
      </c>
      <c r="F367" s="26" t="s">
        <v>1414</v>
      </c>
      <c r="G367" s="26" t="s">
        <v>898</v>
      </c>
      <c r="H367" s="26" t="s">
        <v>244</v>
      </c>
      <c r="I367" s="26" t="s">
        <v>8878</v>
      </c>
      <c r="J367" s="26" t="s">
        <v>8878</v>
      </c>
      <c r="K367" s="26" t="s">
        <v>8878</v>
      </c>
      <c r="L367" s="26" t="s">
        <v>8878</v>
      </c>
      <c r="M367" s="26" t="s">
        <v>10298</v>
      </c>
      <c r="N367" s="26" t="s">
        <v>142</v>
      </c>
      <c r="O367" s="26" t="s">
        <v>1412</v>
      </c>
      <c r="P367" s="26"/>
      <c r="Q367" s="26"/>
      <c r="R367" s="26"/>
      <c r="S367" s="26" t="s">
        <v>10303</v>
      </c>
      <c r="T367" s="26"/>
      <c r="U367" s="26" t="s">
        <v>8878</v>
      </c>
      <c r="V367" s="26" t="s">
        <v>8878</v>
      </c>
      <c r="W367" s="26"/>
      <c r="X367" s="26"/>
      <c r="Y367" s="313">
        <v>45479.124571759261</v>
      </c>
      <c r="Z367" s="313">
        <v>45453.818530092591</v>
      </c>
      <c r="AA367" s="26"/>
      <c r="AB367" s="26" t="s">
        <v>1397</v>
      </c>
      <c r="AC367" s="26">
        <v>43891</v>
      </c>
      <c r="AD367" s="26">
        <v>12250</v>
      </c>
      <c r="AE367" s="26" t="s">
        <v>10297</v>
      </c>
      <c r="AF367" s="26" t="s">
        <v>10299</v>
      </c>
      <c r="AG367" s="26"/>
    </row>
    <row r="368" spans="1:33" ht="26.4" x14ac:dyDescent="0.3">
      <c r="A368" s="26" t="s">
        <v>912</v>
      </c>
      <c r="B368" s="26" t="s">
        <v>10297</v>
      </c>
      <c r="C368" s="26" t="s">
        <v>367</v>
      </c>
      <c r="D368" s="26" t="s">
        <v>188</v>
      </c>
      <c r="E368" s="26" t="s">
        <v>1415</v>
      </c>
      <c r="F368" s="26" t="s">
        <v>1416</v>
      </c>
      <c r="G368" s="26" t="s">
        <v>898</v>
      </c>
      <c r="H368" s="26" t="s">
        <v>366</v>
      </c>
      <c r="I368" s="26" t="s">
        <v>8878</v>
      </c>
      <c r="J368" s="26" t="s">
        <v>8878</v>
      </c>
      <c r="K368" s="26" t="s">
        <v>8878</v>
      </c>
      <c r="L368" s="26" t="s">
        <v>8878</v>
      </c>
      <c r="M368" s="26" t="s">
        <v>10298</v>
      </c>
      <c r="N368" s="26" t="s">
        <v>162</v>
      </c>
      <c r="O368" s="26" t="s">
        <v>8878</v>
      </c>
      <c r="P368" s="26"/>
      <c r="Q368" s="26"/>
      <c r="R368" s="26"/>
      <c r="S368" s="26" t="s">
        <v>10355</v>
      </c>
      <c r="T368" s="26"/>
      <c r="U368" s="26" t="s">
        <v>8878</v>
      </c>
      <c r="V368" s="26" t="s">
        <v>8878</v>
      </c>
      <c r="W368" s="26"/>
      <c r="X368" s="26"/>
      <c r="Y368" s="313">
        <v>45479.124571759261</v>
      </c>
      <c r="Z368" s="313">
        <v>45453.818530092591</v>
      </c>
      <c r="AA368" s="26"/>
      <c r="AB368" s="26" t="s">
        <v>1397</v>
      </c>
      <c r="AC368" s="26">
        <v>43891</v>
      </c>
      <c r="AD368" s="26">
        <v>2200</v>
      </c>
      <c r="AE368" s="26" t="s">
        <v>10297</v>
      </c>
      <c r="AF368" s="26" t="s">
        <v>10299</v>
      </c>
      <c r="AG368" s="26" t="s">
        <v>16</v>
      </c>
    </row>
    <row r="369" spans="1:33" ht="39.6" x14ac:dyDescent="0.3">
      <c r="A369" s="26" t="s">
        <v>1217</v>
      </c>
      <c r="B369" s="26" t="s">
        <v>10297</v>
      </c>
      <c r="C369" s="26" t="s">
        <v>367</v>
      </c>
      <c r="D369" s="26" t="s">
        <v>188</v>
      </c>
      <c r="E369" s="26" t="s">
        <v>1418</v>
      </c>
      <c r="F369" s="26" t="s">
        <v>1419</v>
      </c>
      <c r="G369" s="26" t="s">
        <v>898</v>
      </c>
      <c r="H369" s="26" t="s">
        <v>366</v>
      </c>
      <c r="I369" s="26" t="s">
        <v>8878</v>
      </c>
      <c r="J369" s="26" t="s">
        <v>8878</v>
      </c>
      <c r="K369" s="26" t="s">
        <v>8878</v>
      </c>
      <c r="L369" s="26" t="s">
        <v>8878</v>
      </c>
      <c r="M369" s="26" t="s">
        <v>10298</v>
      </c>
      <c r="N369" s="26" t="s">
        <v>162</v>
      </c>
      <c r="O369" s="26" t="s">
        <v>8878</v>
      </c>
      <c r="P369" s="26"/>
      <c r="Q369" s="26"/>
      <c r="R369" s="26"/>
      <c r="S369" s="26" t="s">
        <v>10370</v>
      </c>
      <c r="T369" s="26"/>
      <c r="U369" s="26" t="s">
        <v>8878</v>
      </c>
      <c r="V369" s="26" t="s">
        <v>8878</v>
      </c>
      <c r="W369" s="26"/>
      <c r="X369" s="26"/>
      <c r="Y369" s="313">
        <v>45479.124571759261</v>
      </c>
      <c r="Z369" s="313">
        <v>45453.818530092591</v>
      </c>
      <c r="AA369" s="26"/>
      <c r="AB369" s="26" t="s">
        <v>1397</v>
      </c>
      <c r="AC369" s="26">
        <v>43891</v>
      </c>
      <c r="AD369" s="26">
        <v>1500</v>
      </c>
      <c r="AE369" s="26" t="s">
        <v>10297</v>
      </c>
      <c r="AF369" s="26" t="s">
        <v>10299</v>
      </c>
      <c r="AG369" s="26" t="s">
        <v>16</v>
      </c>
    </row>
    <row r="370" spans="1:33" ht="39.6" x14ac:dyDescent="0.3">
      <c r="A370" s="26" t="s">
        <v>739</v>
      </c>
      <c r="B370" s="26" t="s">
        <v>10297</v>
      </c>
      <c r="C370" s="26" t="s">
        <v>34</v>
      </c>
      <c r="D370" s="26" t="s">
        <v>188</v>
      </c>
      <c r="E370" s="26" t="s">
        <v>1420</v>
      </c>
      <c r="F370" s="26" t="s">
        <v>1421</v>
      </c>
      <c r="G370" s="26" t="s">
        <v>1422</v>
      </c>
      <c r="H370" s="26" t="s">
        <v>37</v>
      </c>
      <c r="I370" s="26" t="s">
        <v>8878</v>
      </c>
      <c r="J370" s="26" t="s">
        <v>8878</v>
      </c>
      <c r="K370" s="26" t="s">
        <v>8878</v>
      </c>
      <c r="L370" s="26" t="s">
        <v>8878</v>
      </c>
      <c r="M370" s="26" t="s">
        <v>10298</v>
      </c>
      <c r="N370" s="26" t="s">
        <v>8878</v>
      </c>
      <c r="O370" s="26" t="s">
        <v>8878</v>
      </c>
      <c r="P370" s="26"/>
      <c r="Q370" s="26"/>
      <c r="R370" s="26"/>
      <c r="S370" s="26"/>
      <c r="T370" s="26"/>
      <c r="U370" s="26" t="s">
        <v>8878</v>
      </c>
      <c r="V370" s="26" t="s">
        <v>8878</v>
      </c>
      <c r="W370" s="26"/>
      <c r="X370" s="26"/>
      <c r="Y370" s="313">
        <v>45479.124571759261</v>
      </c>
      <c r="Z370" s="313">
        <v>45453.818530092591</v>
      </c>
      <c r="AA370" s="26"/>
      <c r="AB370" s="26" t="s">
        <v>1397</v>
      </c>
      <c r="AC370" s="26">
        <v>43891</v>
      </c>
      <c r="AD370" s="26">
        <v>5110</v>
      </c>
      <c r="AE370" s="26" t="s">
        <v>10297</v>
      </c>
      <c r="AF370" s="26" t="s">
        <v>10299</v>
      </c>
      <c r="AG370" s="26" t="s">
        <v>701</v>
      </c>
    </row>
    <row r="371" spans="1:33" ht="39.6" x14ac:dyDescent="0.3">
      <c r="A371" s="26" t="s">
        <v>1426</v>
      </c>
      <c r="B371" s="26" t="s">
        <v>10297</v>
      </c>
      <c r="C371" s="26" t="s">
        <v>367</v>
      </c>
      <c r="D371" s="26" t="s">
        <v>188</v>
      </c>
      <c r="E371" s="26" t="s">
        <v>1423</v>
      </c>
      <c r="F371" s="26" t="s">
        <v>1424</v>
      </c>
      <c r="G371" s="26" t="s">
        <v>1425</v>
      </c>
      <c r="H371" s="26" t="s">
        <v>366</v>
      </c>
      <c r="I371" s="26" t="s">
        <v>8878</v>
      </c>
      <c r="J371" s="26" t="s">
        <v>8878</v>
      </c>
      <c r="K371" s="26" t="s">
        <v>8878</v>
      </c>
      <c r="L371" s="26" t="s">
        <v>8878</v>
      </c>
      <c r="M371" s="26" t="s">
        <v>10298</v>
      </c>
      <c r="N371" s="26" t="s">
        <v>162</v>
      </c>
      <c r="O371" s="26" t="s">
        <v>8878</v>
      </c>
      <c r="P371" s="26"/>
      <c r="Q371" s="26"/>
      <c r="R371" s="26"/>
      <c r="S371" s="26" t="s">
        <v>10388</v>
      </c>
      <c r="T371" s="26"/>
      <c r="U371" s="26" t="s">
        <v>8878</v>
      </c>
      <c r="V371" s="26" t="s">
        <v>8878</v>
      </c>
      <c r="W371" s="26"/>
      <c r="X371" s="26"/>
      <c r="Y371" s="313">
        <v>45479.124571759261</v>
      </c>
      <c r="Z371" s="313">
        <v>45453.818530092591</v>
      </c>
      <c r="AA371" s="26"/>
      <c r="AB371" s="26" t="s">
        <v>1397</v>
      </c>
      <c r="AC371" s="26">
        <v>43891</v>
      </c>
      <c r="AD371" s="26">
        <v>5120</v>
      </c>
      <c r="AE371" s="26" t="s">
        <v>10297</v>
      </c>
      <c r="AF371" s="26" t="s">
        <v>10299</v>
      </c>
      <c r="AG371" s="26" t="s">
        <v>16</v>
      </c>
    </row>
    <row r="372" spans="1:33" ht="39.6" x14ac:dyDescent="0.3">
      <c r="A372" s="26" t="s">
        <v>1430</v>
      </c>
      <c r="B372" s="26" t="s">
        <v>10297</v>
      </c>
      <c r="C372" s="26" t="s">
        <v>34</v>
      </c>
      <c r="D372" s="26" t="s">
        <v>188</v>
      </c>
      <c r="E372" s="26" t="s">
        <v>1427</v>
      </c>
      <c r="F372" s="26" t="s">
        <v>1428</v>
      </c>
      <c r="G372" s="26" t="s">
        <v>1429</v>
      </c>
      <c r="H372" s="26" t="s">
        <v>37</v>
      </c>
      <c r="I372" s="26" t="s">
        <v>8878</v>
      </c>
      <c r="J372" s="26" t="s">
        <v>8878</v>
      </c>
      <c r="K372" s="26" t="s">
        <v>8878</v>
      </c>
      <c r="L372" s="26" t="s">
        <v>8878</v>
      </c>
      <c r="M372" s="26" t="s">
        <v>10298</v>
      </c>
      <c r="N372" s="26" t="s">
        <v>8878</v>
      </c>
      <c r="O372" s="26" t="s">
        <v>8878</v>
      </c>
      <c r="P372" s="26"/>
      <c r="Q372" s="26"/>
      <c r="R372" s="26"/>
      <c r="S372" s="26"/>
      <c r="T372" s="26"/>
      <c r="U372" s="26" t="s">
        <v>8878</v>
      </c>
      <c r="V372" s="26" t="s">
        <v>8878</v>
      </c>
      <c r="W372" s="26"/>
      <c r="X372" s="26"/>
      <c r="Y372" s="313">
        <v>45479.124571759261</v>
      </c>
      <c r="Z372" s="313">
        <v>45453.818530092591</v>
      </c>
      <c r="AA372" s="26"/>
      <c r="AB372" s="26" t="s">
        <v>1397</v>
      </c>
      <c r="AC372" s="26">
        <v>43891</v>
      </c>
      <c r="AD372" s="26">
        <v>2110</v>
      </c>
      <c r="AE372" s="26" t="s">
        <v>10297</v>
      </c>
      <c r="AF372" s="26" t="s">
        <v>10299</v>
      </c>
      <c r="AG372" s="26" t="s">
        <v>701</v>
      </c>
    </row>
    <row r="373" spans="1:33" ht="26.4" x14ac:dyDescent="0.3">
      <c r="A373" s="26" t="s">
        <v>1430</v>
      </c>
      <c r="B373" s="26" t="s">
        <v>10297</v>
      </c>
      <c r="C373" s="26" t="s">
        <v>367</v>
      </c>
      <c r="D373" s="26" t="s">
        <v>188</v>
      </c>
      <c r="E373" s="26" t="s">
        <v>1431</v>
      </c>
      <c r="F373" s="26" t="s">
        <v>1432</v>
      </c>
      <c r="G373" s="26" t="s">
        <v>1433</v>
      </c>
      <c r="H373" s="26" t="s">
        <v>366</v>
      </c>
      <c r="I373" s="26" t="s">
        <v>8878</v>
      </c>
      <c r="J373" s="26" t="s">
        <v>8878</v>
      </c>
      <c r="K373" s="26" t="s">
        <v>8878</v>
      </c>
      <c r="L373" s="26" t="s">
        <v>8878</v>
      </c>
      <c r="M373" s="26" t="s">
        <v>10298</v>
      </c>
      <c r="N373" s="26" t="s">
        <v>162</v>
      </c>
      <c r="O373" s="26" t="s">
        <v>8878</v>
      </c>
      <c r="P373" s="26"/>
      <c r="Q373" s="26"/>
      <c r="R373" s="26"/>
      <c r="S373" s="26" t="s">
        <v>10355</v>
      </c>
      <c r="T373" s="26"/>
      <c r="U373" s="26" t="s">
        <v>8878</v>
      </c>
      <c r="V373" s="26" t="s">
        <v>8878</v>
      </c>
      <c r="W373" s="26"/>
      <c r="X373" s="26"/>
      <c r="Y373" s="313">
        <v>45479.124571759261</v>
      </c>
      <c r="Z373" s="313">
        <v>45453.818530092591</v>
      </c>
      <c r="AA373" s="26"/>
      <c r="AB373" s="26" t="s">
        <v>1397</v>
      </c>
      <c r="AC373" s="26">
        <v>43891</v>
      </c>
      <c r="AD373" s="26">
        <v>2120</v>
      </c>
      <c r="AE373" s="26" t="s">
        <v>10297</v>
      </c>
      <c r="AF373" s="26" t="s">
        <v>10299</v>
      </c>
      <c r="AG373" s="26" t="s">
        <v>16</v>
      </c>
    </row>
    <row r="374" spans="1:33" ht="26.4" x14ac:dyDescent="0.3">
      <c r="A374" s="26" t="s">
        <v>413</v>
      </c>
      <c r="B374" s="26" t="s">
        <v>10297</v>
      </c>
      <c r="C374" s="26" t="s">
        <v>70</v>
      </c>
      <c r="D374" s="26" t="s">
        <v>1388</v>
      </c>
      <c r="E374" s="26" t="s">
        <v>1434</v>
      </c>
      <c r="F374" s="26" t="s">
        <v>1435</v>
      </c>
      <c r="G374" s="26" t="s">
        <v>1383</v>
      </c>
      <c r="H374" s="26" t="s">
        <v>274</v>
      </c>
      <c r="I374" s="26" t="s">
        <v>8878</v>
      </c>
      <c r="J374" s="26" t="s">
        <v>8878</v>
      </c>
      <c r="K374" s="26" t="s">
        <v>8878</v>
      </c>
      <c r="L374" s="26" t="s">
        <v>8878</v>
      </c>
      <c r="M374" s="26" t="s">
        <v>10298</v>
      </c>
      <c r="N374" s="26" t="s">
        <v>142</v>
      </c>
      <c r="O374" s="26" t="s">
        <v>1389</v>
      </c>
      <c r="P374" s="26"/>
      <c r="Q374" s="26"/>
      <c r="R374" s="26"/>
      <c r="S374" s="26"/>
      <c r="T374" s="26"/>
      <c r="U374" s="26" t="s">
        <v>8878</v>
      </c>
      <c r="V374" s="26" t="s">
        <v>8878</v>
      </c>
      <c r="W374" s="26"/>
      <c r="X374" s="26"/>
      <c r="Y374" s="313">
        <v>45479.135358796295</v>
      </c>
      <c r="Z374" s="313">
        <v>45453.818530092591</v>
      </c>
      <c r="AA374" s="26"/>
      <c r="AB374" s="26" t="s">
        <v>1384</v>
      </c>
      <c r="AC374" s="26">
        <v>61837</v>
      </c>
      <c r="AD374" s="26">
        <v>14440</v>
      </c>
      <c r="AE374" s="26" t="s">
        <v>10297</v>
      </c>
      <c r="AF374" s="26" t="s">
        <v>10299</v>
      </c>
      <c r="AG374" s="26" t="s">
        <v>16</v>
      </c>
    </row>
    <row r="375" spans="1:33" ht="26.4" x14ac:dyDescent="0.3">
      <c r="A375" s="26" t="s">
        <v>408</v>
      </c>
      <c r="B375" s="26" t="s">
        <v>10297</v>
      </c>
      <c r="C375" s="26" t="s">
        <v>70</v>
      </c>
      <c r="D375" s="26" t="s">
        <v>1388</v>
      </c>
      <c r="E375" s="26" t="s">
        <v>1436</v>
      </c>
      <c r="F375" s="26" t="s">
        <v>1437</v>
      </c>
      <c r="G375" s="26" t="s">
        <v>1383</v>
      </c>
      <c r="H375" s="26" t="s">
        <v>762</v>
      </c>
      <c r="I375" s="26" t="s">
        <v>1439</v>
      </c>
      <c r="J375" s="26" t="s">
        <v>8878</v>
      </c>
      <c r="K375" s="26" t="s">
        <v>8878</v>
      </c>
      <c r="L375" s="26" t="s">
        <v>8878</v>
      </c>
      <c r="M375" s="26" t="s">
        <v>1440</v>
      </c>
      <c r="N375" s="26" t="s">
        <v>142</v>
      </c>
      <c r="O375" s="26" t="s">
        <v>1441</v>
      </c>
      <c r="P375" s="26"/>
      <c r="Q375" s="26"/>
      <c r="R375" s="26" t="s">
        <v>1438</v>
      </c>
      <c r="S375" s="26"/>
      <c r="T375" s="26"/>
      <c r="U375" s="26" t="s">
        <v>8878</v>
      </c>
      <c r="V375" s="26" t="s">
        <v>8878</v>
      </c>
      <c r="W375" s="26"/>
      <c r="X375" s="26"/>
      <c r="Y375" s="313">
        <v>45479.145844907405</v>
      </c>
      <c r="Z375" s="313">
        <v>45453.818530092591</v>
      </c>
      <c r="AA375" s="26"/>
      <c r="AB375" s="26" t="s">
        <v>1384</v>
      </c>
      <c r="AC375" s="26">
        <v>61837</v>
      </c>
      <c r="AD375" s="26">
        <v>12340</v>
      </c>
      <c r="AE375" s="26" t="s">
        <v>10297</v>
      </c>
      <c r="AF375" s="26" t="s">
        <v>10299</v>
      </c>
      <c r="AG375" s="26" t="s">
        <v>16</v>
      </c>
    </row>
    <row r="376" spans="1:33" ht="26.4" x14ac:dyDescent="0.3">
      <c r="A376" s="26"/>
      <c r="B376" s="26" t="s">
        <v>10297</v>
      </c>
      <c r="C376" s="26" t="s">
        <v>736</v>
      </c>
      <c r="D376" s="26" t="s">
        <v>922</v>
      </c>
      <c r="E376" s="26" t="s">
        <v>1442</v>
      </c>
      <c r="F376" s="26" t="s">
        <v>1443</v>
      </c>
      <c r="G376" s="26" t="s">
        <v>892</v>
      </c>
      <c r="H376" s="26" t="s">
        <v>37</v>
      </c>
      <c r="I376" s="26" t="s">
        <v>8878</v>
      </c>
      <c r="J376" s="26" t="s">
        <v>8878</v>
      </c>
      <c r="K376" s="26" t="s">
        <v>8878</v>
      </c>
      <c r="L376" s="26" t="s">
        <v>8878</v>
      </c>
      <c r="M376" s="26" t="s">
        <v>10298</v>
      </c>
      <c r="N376" s="26" t="s">
        <v>162</v>
      </c>
      <c r="O376" s="26" t="s">
        <v>8878</v>
      </c>
      <c r="P376" s="26"/>
      <c r="Q376" s="26"/>
      <c r="R376" s="26"/>
      <c r="S376" s="26"/>
      <c r="T376" s="26"/>
      <c r="U376" s="26" t="s">
        <v>8878</v>
      </c>
      <c r="V376" s="26" t="s">
        <v>8878</v>
      </c>
      <c r="W376" s="26"/>
      <c r="X376" s="26"/>
      <c r="Y376" s="313">
        <v>45479.149537037039</v>
      </c>
      <c r="Z376" s="313">
        <v>45453.818530092591</v>
      </c>
      <c r="AA376" s="26"/>
      <c r="AB376" s="26" t="s">
        <v>1444</v>
      </c>
      <c r="AC376" s="26">
        <v>45636</v>
      </c>
      <c r="AD376" s="26">
        <v>12350</v>
      </c>
      <c r="AE376" s="26" t="s">
        <v>10297</v>
      </c>
      <c r="AF376" s="26" t="s">
        <v>10299</v>
      </c>
      <c r="AG376" s="26"/>
    </row>
    <row r="377" spans="1:33" ht="26.4" x14ac:dyDescent="0.3">
      <c r="A377" s="26"/>
      <c r="B377" s="26" t="s">
        <v>10297</v>
      </c>
      <c r="C377" s="26" t="s">
        <v>34</v>
      </c>
      <c r="D377" s="26" t="s">
        <v>717</v>
      </c>
      <c r="E377" s="26" t="s">
        <v>1445</v>
      </c>
      <c r="F377" s="26" t="s">
        <v>1446</v>
      </c>
      <c r="G377" s="26" t="s">
        <v>87</v>
      </c>
      <c r="H377" s="26" t="s">
        <v>244</v>
      </c>
      <c r="I377" s="26" t="s">
        <v>8878</v>
      </c>
      <c r="J377" s="26" t="s">
        <v>8878</v>
      </c>
      <c r="K377" s="26" t="s">
        <v>8878</v>
      </c>
      <c r="L377" s="26" t="s">
        <v>8878</v>
      </c>
      <c r="M377" s="26" t="s">
        <v>10298</v>
      </c>
      <c r="N377" s="26" t="s">
        <v>162</v>
      </c>
      <c r="O377" s="26" t="s">
        <v>1448</v>
      </c>
      <c r="P377" s="26"/>
      <c r="Q377" s="26"/>
      <c r="R377" s="26"/>
      <c r="S377" s="26"/>
      <c r="T377" s="26"/>
      <c r="U377" s="26" t="s">
        <v>8878</v>
      </c>
      <c r="V377" s="26" t="s">
        <v>8878</v>
      </c>
      <c r="W377" s="26"/>
      <c r="X377" s="26"/>
      <c r="Y377" s="313">
        <v>45479.187430555554</v>
      </c>
      <c r="Z377" s="313">
        <v>45453.818530092591</v>
      </c>
      <c r="AA377" s="26"/>
      <c r="AB377" s="26" t="s">
        <v>1447</v>
      </c>
      <c r="AC377" s="26">
        <v>57639</v>
      </c>
      <c r="AD377" s="26">
        <v>100</v>
      </c>
      <c r="AE377" s="26" t="s">
        <v>10297</v>
      </c>
      <c r="AF377" s="26" t="s">
        <v>10299</v>
      </c>
      <c r="AG377" s="26"/>
    </row>
    <row r="378" spans="1:33" ht="26.4" x14ac:dyDescent="0.3">
      <c r="A378" s="26" t="s">
        <v>408</v>
      </c>
      <c r="B378" s="26" t="s">
        <v>10297</v>
      </c>
      <c r="C378" s="26" t="s">
        <v>19</v>
      </c>
      <c r="D378" s="26" t="s">
        <v>717</v>
      </c>
      <c r="E378" s="26" t="s">
        <v>1449</v>
      </c>
      <c r="F378" s="26" t="s">
        <v>1450</v>
      </c>
      <c r="G378" s="26" t="s">
        <v>1087</v>
      </c>
      <c r="H378" s="26" t="s">
        <v>274</v>
      </c>
      <c r="I378" s="26" t="s">
        <v>8878</v>
      </c>
      <c r="J378" s="26" t="s">
        <v>8878</v>
      </c>
      <c r="K378" s="26" t="s">
        <v>8878</v>
      </c>
      <c r="L378" s="26" t="s">
        <v>8878</v>
      </c>
      <c r="M378" s="26" t="s">
        <v>10298</v>
      </c>
      <c r="N378" s="26" t="s">
        <v>162</v>
      </c>
      <c r="O378" s="26" t="s">
        <v>1448</v>
      </c>
      <c r="P378" s="26" t="s">
        <v>1452</v>
      </c>
      <c r="Q378" s="26"/>
      <c r="R378" s="26" t="s">
        <v>1451</v>
      </c>
      <c r="S378" s="26"/>
      <c r="T378" s="26"/>
      <c r="U378" s="26" t="s">
        <v>8878</v>
      </c>
      <c r="V378" s="26" t="s">
        <v>8878</v>
      </c>
      <c r="W378" s="26"/>
      <c r="X378" s="26"/>
      <c r="Y378" s="313">
        <v>45479.187430555554</v>
      </c>
      <c r="Z378" s="313">
        <v>45453.818530092591</v>
      </c>
      <c r="AA378" s="26"/>
      <c r="AB378" s="26" t="s">
        <v>1447</v>
      </c>
      <c r="AC378" s="26">
        <v>57639</v>
      </c>
      <c r="AD378" s="26">
        <v>9000</v>
      </c>
      <c r="AE378" s="26" t="s">
        <v>10297</v>
      </c>
      <c r="AF378" s="26" t="s">
        <v>10299</v>
      </c>
      <c r="AG378" s="26" t="s">
        <v>16</v>
      </c>
    </row>
    <row r="379" spans="1:33" ht="26.4" x14ac:dyDescent="0.3">
      <c r="A379" s="26"/>
      <c r="B379" s="26" t="s">
        <v>10297</v>
      </c>
      <c r="C379" s="26" t="s">
        <v>34</v>
      </c>
      <c r="D379" s="26" t="s">
        <v>717</v>
      </c>
      <c r="E379" s="26" t="s">
        <v>1453</v>
      </c>
      <c r="F379" s="26" t="s">
        <v>1454</v>
      </c>
      <c r="G379" s="26" t="s">
        <v>1087</v>
      </c>
      <c r="H379" s="26" t="s">
        <v>37</v>
      </c>
      <c r="I379" s="26" t="s">
        <v>8878</v>
      </c>
      <c r="J379" s="26" t="s">
        <v>8878</v>
      </c>
      <c r="K379" s="26" t="s">
        <v>8878</v>
      </c>
      <c r="L379" s="26" t="s">
        <v>8878</v>
      </c>
      <c r="M379" s="26" t="s">
        <v>10298</v>
      </c>
      <c r="N379" s="26" t="s">
        <v>162</v>
      </c>
      <c r="O379" s="26" t="s">
        <v>1448</v>
      </c>
      <c r="P379" s="26"/>
      <c r="Q379" s="26"/>
      <c r="R379" s="26"/>
      <c r="S379" s="26" t="s">
        <v>10389</v>
      </c>
      <c r="T379" s="26"/>
      <c r="U379" s="26" t="s">
        <v>8878</v>
      </c>
      <c r="V379" s="26" t="s">
        <v>8878</v>
      </c>
      <c r="W379" s="26"/>
      <c r="X379" s="26"/>
      <c r="Y379" s="313">
        <v>45479.187430555554</v>
      </c>
      <c r="Z379" s="313">
        <v>45453.818530092591</v>
      </c>
      <c r="AA379" s="26"/>
      <c r="AB379" s="26" t="s">
        <v>1447</v>
      </c>
      <c r="AC379" s="26">
        <v>57639</v>
      </c>
      <c r="AD379" s="26">
        <v>1010</v>
      </c>
      <c r="AE379" s="26" t="s">
        <v>10297</v>
      </c>
      <c r="AF379" s="26" t="s">
        <v>10299</v>
      </c>
      <c r="AG379" s="26" t="s">
        <v>378</v>
      </c>
    </row>
    <row r="380" spans="1:33" ht="26.4" x14ac:dyDescent="0.3">
      <c r="A380" s="26"/>
      <c r="B380" s="26" t="s">
        <v>10297</v>
      </c>
      <c r="C380" s="26" t="s">
        <v>34</v>
      </c>
      <c r="D380" s="26" t="s">
        <v>1458</v>
      </c>
      <c r="E380" s="26" t="s">
        <v>1455</v>
      </c>
      <c r="F380" s="26" t="s">
        <v>1456</v>
      </c>
      <c r="G380" s="26" t="s">
        <v>87</v>
      </c>
      <c r="H380" s="26" t="s">
        <v>244</v>
      </c>
      <c r="I380" s="26" t="s">
        <v>8878</v>
      </c>
      <c r="J380" s="26" t="s">
        <v>8878</v>
      </c>
      <c r="K380" s="26" t="s">
        <v>8878</v>
      </c>
      <c r="L380" s="26" t="s">
        <v>8878</v>
      </c>
      <c r="M380" s="26" t="s">
        <v>10298</v>
      </c>
      <c r="N380" s="26" t="s">
        <v>142</v>
      </c>
      <c r="O380" s="26" t="s">
        <v>1459</v>
      </c>
      <c r="P380" s="26"/>
      <c r="Q380" s="26"/>
      <c r="R380" s="26" t="s">
        <v>1457</v>
      </c>
      <c r="S380" s="26" t="s">
        <v>10302</v>
      </c>
      <c r="T380" s="26"/>
      <c r="U380" s="26" t="s">
        <v>8878</v>
      </c>
      <c r="V380" s="26" t="s">
        <v>8878</v>
      </c>
      <c r="W380" s="26"/>
      <c r="X380" s="26"/>
      <c r="Y380" s="313">
        <v>45479.187430555554</v>
      </c>
      <c r="Z380" s="313">
        <v>45453.818530092591</v>
      </c>
      <c r="AA380" s="26"/>
      <c r="AB380" s="26" t="s">
        <v>1447</v>
      </c>
      <c r="AC380" s="26">
        <v>57639</v>
      </c>
      <c r="AD380" s="26">
        <v>12390</v>
      </c>
      <c r="AE380" s="26" t="s">
        <v>10297</v>
      </c>
      <c r="AF380" s="26" t="s">
        <v>10299</v>
      </c>
      <c r="AG380" s="26"/>
    </row>
    <row r="381" spans="1:33" ht="39.6" x14ac:dyDescent="0.3">
      <c r="A381" s="26"/>
      <c r="B381" s="26" t="s">
        <v>10297</v>
      </c>
      <c r="C381" s="26" t="s">
        <v>34</v>
      </c>
      <c r="D381" s="26" t="s">
        <v>1462</v>
      </c>
      <c r="E381" s="26" t="s">
        <v>1460</v>
      </c>
      <c r="F381" s="26" t="s">
        <v>1461</v>
      </c>
      <c r="G381" s="26" t="s">
        <v>87</v>
      </c>
      <c r="H381" s="26" t="s">
        <v>244</v>
      </c>
      <c r="I381" s="26" t="s">
        <v>8878</v>
      </c>
      <c r="J381" s="26" t="s">
        <v>8878</v>
      </c>
      <c r="K381" s="26" t="s">
        <v>8878</v>
      </c>
      <c r="L381" s="26" t="s">
        <v>8878</v>
      </c>
      <c r="M381" s="26" t="s">
        <v>10298</v>
      </c>
      <c r="N381" s="26" t="s">
        <v>142</v>
      </c>
      <c r="O381" s="26" t="s">
        <v>1463</v>
      </c>
      <c r="P381" s="26"/>
      <c r="Q381" s="26"/>
      <c r="R381" s="26"/>
      <c r="S381" s="26" t="s">
        <v>10302</v>
      </c>
      <c r="T381" s="26"/>
      <c r="U381" s="26" t="s">
        <v>8878</v>
      </c>
      <c r="V381" s="26" t="s">
        <v>8878</v>
      </c>
      <c r="W381" s="26"/>
      <c r="X381" s="26"/>
      <c r="Y381" s="313">
        <v>45479.187430555554</v>
      </c>
      <c r="Z381" s="313">
        <v>45453.818530092591</v>
      </c>
      <c r="AA381" s="26"/>
      <c r="AB381" s="26" t="s">
        <v>1447</v>
      </c>
      <c r="AC381" s="26">
        <v>57639</v>
      </c>
      <c r="AD381" s="26">
        <v>12400</v>
      </c>
      <c r="AE381" s="26" t="s">
        <v>10297</v>
      </c>
      <c r="AF381" s="26" t="s">
        <v>10299</v>
      </c>
      <c r="AG381" s="26"/>
    </row>
    <row r="382" spans="1:33" ht="39.6" x14ac:dyDescent="0.3">
      <c r="A382" s="26"/>
      <c r="B382" s="26" t="s">
        <v>10297</v>
      </c>
      <c r="C382" s="26" t="s">
        <v>34</v>
      </c>
      <c r="D382" s="26" t="s">
        <v>1466</v>
      </c>
      <c r="E382" s="26" t="s">
        <v>1464</v>
      </c>
      <c r="F382" s="26" t="s">
        <v>1465</v>
      </c>
      <c r="G382" s="26" t="s">
        <v>87</v>
      </c>
      <c r="H382" s="26" t="s">
        <v>244</v>
      </c>
      <c r="I382" s="26" t="s">
        <v>8878</v>
      </c>
      <c r="J382" s="26" t="s">
        <v>8878</v>
      </c>
      <c r="K382" s="26" t="s">
        <v>8878</v>
      </c>
      <c r="L382" s="26" t="s">
        <v>8878</v>
      </c>
      <c r="M382" s="26" t="s">
        <v>10298</v>
      </c>
      <c r="N382" s="26" t="s">
        <v>142</v>
      </c>
      <c r="O382" s="26" t="s">
        <v>1467</v>
      </c>
      <c r="P382" s="26"/>
      <c r="Q382" s="26"/>
      <c r="R382" s="26"/>
      <c r="S382" s="26" t="s">
        <v>10303</v>
      </c>
      <c r="T382" s="26"/>
      <c r="U382" s="26" t="s">
        <v>8878</v>
      </c>
      <c r="V382" s="26" t="s">
        <v>8878</v>
      </c>
      <c r="W382" s="26"/>
      <c r="X382" s="26"/>
      <c r="Y382" s="313">
        <v>45479.187430555554</v>
      </c>
      <c r="Z382" s="313">
        <v>45453.818530092591</v>
      </c>
      <c r="AA382" s="26"/>
      <c r="AB382" s="26" t="s">
        <v>1447</v>
      </c>
      <c r="AC382" s="26">
        <v>57639</v>
      </c>
      <c r="AD382" s="26">
        <v>12410</v>
      </c>
      <c r="AE382" s="26" t="s">
        <v>10297</v>
      </c>
      <c r="AF382" s="26" t="s">
        <v>10299</v>
      </c>
      <c r="AG382" s="26"/>
    </row>
    <row r="383" spans="1:33" ht="26.4" x14ac:dyDescent="0.3">
      <c r="A383" s="26" t="s">
        <v>413</v>
      </c>
      <c r="B383" s="26" t="s">
        <v>10297</v>
      </c>
      <c r="C383" s="26" t="s">
        <v>70</v>
      </c>
      <c r="D383" s="26" t="s">
        <v>1466</v>
      </c>
      <c r="E383" s="26" t="s">
        <v>1468</v>
      </c>
      <c r="F383" s="26" t="s">
        <v>1469</v>
      </c>
      <c r="G383" s="26" t="s">
        <v>1087</v>
      </c>
      <c r="H383" s="26" t="s">
        <v>274</v>
      </c>
      <c r="I383" s="26" t="s">
        <v>8878</v>
      </c>
      <c r="J383" s="26" t="s">
        <v>8878</v>
      </c>
      <c r="K383" s="26" t="s">
        <v>8878</v>
      </c>
      <c r="L383" s="26" t="s">
        <v>8878</v>
      </c>
      <c r="M383" s="26" t="s">
        <v>10298</v>
      </c>
      <c r="N383" s="26" t="s">
        <v>142</v>
      </c>
      <c r="O383" s="26" t="s">
        <v>1470</v>
      </c>
      <c r="P383" s="26"/>
      <c r="Q383" s="26"/>
      <c r="R383" s="26"/>
      <c r="S383" s="26"/>
      <c r="T383" s="26"/>
      <c r="U383" s="26" t="s">
        <v>8878</v>
      </c>
      <c r="V383" s="26" t="s">
        <v>8878</v>
      </c>
      <c r="W383" s="26"/>
      <c r="X383" s="26"/>
      <c r="Y383" s="313">
        <v>45479.187430555554</v>
      </c>
      <c r="Z383" s="313">
        <v>45453.818530092591</v>
      </c>
      <c r="AA383" s="26"/>
      <c r="AB383" s="26" t="s">
        <v>1447</v>
      </c>
      <c r="AC383" s="26">
        <v>57639</v>
      </c>
      <c r="AD383" s="26">
        <v>15220</v>
      </c>
      <c r="AE383" s="26" t="s">
        <v>10297</v>
      </c>
      <c r="AF383" s="26" t="s">
        <v>10299</v>
      </c>
      <c r="AG383" s="26" t="s">
        <v>16</v>
      </c>
    </row>
    <row r="384" spans="1:33" ht="26.4" x14ac:dyDescent="0.3">
      <c r="A384" s="26" t="s">
        <v>1473</v>
      </c>
      <c r="B384" s="26" t="s">
        <v>10297</v>
      </c>
      <c r="C384" s="26" t="s">
        <v>19</v>
      </c>
      <c r="D384" s="26" t="s">
        <v>1474</v>
      </c>
      <c r="E384" s="26" t="s">
        <v>1471</v>
      </c>
      <c r="F384" s="26" t="s">
        <v>1472</v>
      </c>
      <c r="G384" s="26" t="s">
        <v>1087</v>
      </c>
      <c r="H384" s="26" t="s">
        <v>366</v>
      </c>
      <c r="I384" s="26" t="s">
        <v>8878</v>
      </c>
      <c r="J384" s="26" t="s">
        <v>8878</v>
      </c>
      <c r="K384" s="26" t="s">
        <v>8878</v>
      </c>
      <c r="L384" s="26" t="s">
        <v>8878</v>
      </c>
      <c r="M384" s="26" t="s">
        <v>10298</v>
      </c>
      <c r="N384" s="26" t="s">
        <v>162</v>
      </c>
      <c r="O384" s="26" t="s">
        <v>8878</v>
      </c>
      <c r="P384" s="26" t="s">
        <v>1475</v>
      </c>
      <c r="Q384" s="26"/>
      <c r="R384" s="26"/>
      <c r="S384" s="26"/>
      <c r="T384" s="26"/>
      <c r="U384" s="26" t="s">
        <v>8878</v>
      </c>
      <c r="V384" s="26" t="s">
        <v>8878</v>
      </c>
      <c r="W384" s="26"/>
      <c r="X384" s="26"/>
      <c r="Y384" s="313">
        <v>45479.187430555554</v>
      </c>
      <c r="Z384" s="313">
        <v>45453.818530092591</v>
      </c>
      <c r="AA384" s="26"/>
      <c r="AB384" s="26" t="s">
        <v>1447</v>
      </c>
      <c r="AC384" s="26">
        <v>57639</v>
      </c>
      <c r="AD384" s="26">
        <v>3000</v>
      </c>
      <c r="AE384" s="26" t="s">
        <v>10297</v>
      </c>
      <c r="AF384" s="26" t="s">
        <v>10299</v>
      </c>
      <c r="AG384" s="26" t="s">
        <v>16</v>
      </c>
    </row>
    <row r="385" spans="1:33" ht="39.6" x14ac:dyDescent="0.3">
      <c r="A385" s="26"/>
      <c r="B385" s="26" t="s">
        <v>10297</v>
      </c>
      <c r="C385" s="26" t="s">
        <v>34</v>
      </c>
      <c r="D385" s="26" t="s">
        <v>1129</v>
      </c>
      <c r="E385" s="26" t="s">
        <v>1476</v>
      </c>
      <c r="F385" s="26" t="s">
        <v>1477</v>
      </c>
      <c r="G385" s="26" t="s">
        <v>87</v>
      </c>
      <c r="H385" s="26" t="s">
        <v>244</v>
      </c>
      <c r="I385" s="26" t="s">
        <v>8878</v>
      </c>
      <c r="J385" s="26" t="s">
        <v>8878</v>
      </c>
      <c r="K385" s="26" t="s">
        <v>8878</v>
      </c>
      <c r="L385" s="26" t="s">
        <v>8878</v>
      </c>
      <c r="M385" s="26" t="s">
        <v>10298</v>
      </c>
      <c r="N385" s="26" t="s">
        <v>142</v>
      </c>
      <c r="O385" s="26" t="s">
        <v>1478</v>
      </c>
      <c r="P385" s="26"/>
      <c r="Q385" s="26"/>
      <c r="R385" s="26"/>
      <c r="S385" s="26" t="s">
        <v>10303</v>
      </c>
      <c r="T385" s="26"/>
      <c r="U385" s="26" t="s">
        <v>8878</v>
      </c>
      <c r="V385" s="26" t="s">
        <v>8878</v>
      </c>
      <c r="W385" s="26"/>
      <c r="X385" s="26"/>
      <c r="Y385" s="313">
        <v>45479.187430555554</v>
      </c>
      <c r="Z385" s="313">
        <v>45453.818530092591</v>
      </c>
      <c r="AA385" s="26"/>
      <c r="AB385" s="26" t="s">
        <v>1447</v>
      </c>
      <c r="AC385" s="26">
        <v>57639</v>
      </c>
      <c r="AD385" s="26">
        <v>11470</v>
      </c>
      <c r="AE385" s="26" t="s">
        <v>10297</v>
      </c>
      <c r="AF385" s="26" t="s">
        <v>10299</v>
      </c>
      <c r="AG385" s="26"/>
    </row>
    <row r="386" spans="1:33" ht="26.4" x14ac:dyDescent="0.3">
      <c r="A386" s="26" t="s">
        <v>413</v>
      </c>
      <c r="B386" s="26" t="s">
        <v>10297</v>
      </c>
      <c r="C386" s="26" t="s">
        <v>70</v>
      </c>
      <c r="D386" s="26" t="s">
        <v>1129</v>
      </c>
      <c r="E386" s="26" t="s">
        <v>1479</v>
      </c>
      <c r="F386" s="26" t="s">
        <v>1480</v>
      </c>
      <c r="G386" s="26" t="s">
        <v>1087</v>
      </c>
      <c r="H386" s="26" t="s">
        <v>274</v>
      </c>
      <c r="I386" s="26" t="s">
        <v>8878</v>
      </c>
      <c r="J386" s="26" t="s">
        <v>8878</v>
      </c>
      <c r="K386" s="26" t="s">
        <v>8878</v>
      </c>
      <c r="L386" s="26" t="s">
        <v>8878</v>
      </c>
      <c r="M386" s="26" t="s">
        <v>10298</v>
      </c>
      <c r="N386" s="26" t="s">
        <v>142</v>
      </c>
      <c r="O386" s="26" t="s">
        <v>1478</v>
      </c>
      <c r="P386" s="26"/>
      <c r="Q386" s="26"/>
      <c r="R386" s="26"/>
      <c r="S386" s="26"/>
      <c r="T386" s="26"/>
      <c r="U386" s="26" t="s">
        <v>8878</v>
      </c>
      <c r="V386" s="26" t="s">
        <v>8878</v>
      </c>
      <c r="W386" s="26"/>
      <c r="X386" s="26"/>
      <c r="Y386" s="313">
        <v>45479.187430555554</v>
      </c>
      <c r="Z386" s="313">
        <v>45453.818530092591</v>
      </c>
      <c r="AA386" s="26"/>
      <c r="AB386" s="26" t="s">
        <v>1447</v>
      </c>
      <c r="AC386" s="26">
        <v>57639</v>
      </c>
      <c r="AD386" s="26">
        <v>14450</v>
      </c>
      <c r="AE386" s="26" t="s">
        <v>10297</v>
      </c>
      <c r="AF386" s="26" t="s">
        <v>10299</v>
      </c>
      <c r="AG386" s="26" t="s">
        <v>16</v>
      </c>
    </row>
    <row r="387" spans="1:33" ht="26.4" x14ac:dyDescent="0.3">
      <c r="A387" s="26" t="s">
        <v>1217</v>
      </c>
      <c r="B387" s="26" t="s">
        <v>10297</v>
      </c>
      <c r="C387" s="26" t="s">
        <v>367</v>
      </c>
      <c r="D387" s="26" t="s">
        <v>188</v>
      </c>
      <c r="E387" s="26" t="s">
        <v>1481</v>
      </c>
      <c r="F387" s="26" t="s">
        <v>1482</v>
      </c>
      <c r="G387" s="26" t="s">
        <v>1087</v>
      </c>
      <c r="H387" s="26" t="s">
        <v>366</v>
      </c>
      <c r="I387" s="26" t="s">
        <v>8878</v>
      </c>
      <c r="J387" s="26" t="s">
        <v>8878</v>
      </c>
      <c r="K387" s="26" t="s">
        <v>8878</v>
      </c>
      <c r="L387" s="26" t="s">
        <v>8878</v>
      </c>
      <c r="M387" s="26" t="s">
        <v>10298</v>
      </c>
      <c r="N387" s="26" t="s">
        <v>162</v>
      </c>
      <c r="O387" s="26" t="s">
        <v>8878</v>
      </c>
      <c r="P387" s="26"/>
      <c r="Q387" s="26"/>
      <c r="R387" s="26"/>
      <c r="S387" s="26" t="s">
        <v>10370</v>
      </c>
      <c r="T387" s="26"/>
      <c r="U387" s="26" t="s">
        <v>8878</v>
      </c>
      <c r="V387" s="26" t="s">
        <v>8878</v>
      </c>
      <c r="W387" s="26"/>
      <c r="X387" s="26"/>
      <c r="Y387" s="313">
        <v>45479.187430555554</v>
      </c>
      <c r="Z387" s="313">
        <v>45453.818530092591</v>
      </c>
      <c r="AA387" s="26"/>
      <c r="AB387" s="26" t="s">
        <v>1447</v>
      </c>
      <c r="AC387" s="26">
        <v>57639</v>
      </c>
      <c r="AD387" s="26">
        <v>1200</v>
      </c>
      <c r="AE387" s="26" t="s">
        <v>10297</v>
      </c>
      <c r="AF387" s="26" t="s">
        <v>10299</v>
      </c>
      <c r="AG387" s="26" t="s">
        <v>16</v>
      </c>
    </row>
    <row r="388" spans="1:33" ht="52.8" x14ac:dyDescent="0.3">
      <c r="A388" s="26"/>
      <c r="B388" s="26" t="s">
        <v>10297</v>
      </c>
      <c r="C388" s="26" t="s">
        <v>34</v>
      </c>
      <c r="D388" s="26" t="s">
        <v>1090</v>
      </c>
      <c r="E388" s="26" t="s">
        <v>1484</v>
      </c>
      <c r="F388" s="26" t="s">
        <v>1485</v>
      </c>
      <c r="G388" s="26" t="s">
        <v>87</v>
      </c>
      <c r="H388" s="26" t="s">
        <v>244</v>
      </c>
      <c r="I388" s="26" t="s">
        <v>8878</v>
      </c>
      <c r="J388" s="26" t="s">
        <v>8878</v>
      </c>
      <c r="K388" s="26" t="s">
        <v>8878</v>
      </c>
      <c r="L388" s="26" t="s">
        <v>8878</v>
      </c>
      <c r="M388" s="26" t="s">
        <v>10298</v>
      </c>
      <c r="N388" s="26" t="s">
        <v>142</v>
      </c>
      <c r="O388" s="26" t="s">
        <v>1092</v>
      </c>
      <c r="P388" s="26"/>
      <c r="Q388" s="26"/>
      <c r="R388" s="26"/>
      <c r="S388" s="26" t="s">
        <v>10303</v>
      </c>
      <c r="T388" s="26"/>
      <c r="U388" s="26" t="s">
        <v>8878</v>
      </c>
      <c r="V388" s="26" t="s">
        <v>8878</v>
      </c>
      <c r="W388" s="26"/>
      <c r="X388" s="26"/>
      <c r="Y388" s="313">
        <v>45479.187430555554</v>
      </c>
      <c r="Z388" s="313">
        <v>45453.818530092591</v>
      </c>
      <c r="AA388" s="26"/>
      <c r="AB388" s="26" t="s">
        <v>1447</v>
      </c>
      <c r="AC388" s="26">
        <v>57639</v>
      </c>
      <c r="AD388" s="26">
        <v>11380</v>
      </c>
      <c r="AE388" s="26" t="s">
        <v>10297</v>
      </c>
      <c r="AF388" s="26" t="s">
        <v>10299</v>
      </c>
      <c r="AG388" s="26"/>
    </row>
    <row r="389" spans="1:33" ht="39.6" x14ac:dyDescent="0.3">
      <c r="A389" s="26" t="s">
        <v>413</v>
      </c>
      <c r="B389" s="26" t="s">
        <v>10297</v>
      </c>
      <c r="C389" s="26" t="s">
        <v>70</v>
      </c>
      <c r="D389" s="26" t="s">
        <v>1090</v>
      </c>
      <c r="E389" s="26" t="s">
        <v>1486</v>
      </c>
      <c r="F389" s="26" t="s">
        <v>1487</v>
      </c>
      <c r="G389" s="26" t="s">
        <v>1087</v>
      </c>
      <c r="H389" s="26" t="s">
        <v>274</v>
      </c>
      <c r="I389" s="26" t="s">
        <v>8878</v>
      </c>
      <c r="J389" s="26" t="s">
        <v>8878</v>
      </c>
      <c r="K389" s="26" t="s">
        <v>8878</v>
      </c>
      <c r="L389" s="26" t="s">
        <v>8878</v>
      </c>
      <c r="M389" s="26" t="s">
        <v>10298</v>
      </c>
      <c r="N389" s="26" t="s">
        <v>142</v>
      </c>
      <c r="O389" s="26" t="s">
        <v>1488</v>
      </c>
      <c r="P389" s="26"/>
      <c r="Q389" s="26"/>
      <c r="R389" s="26"/>
      <c r="S389" s="26"/>
      <c r="T389" s="26"/>
      <c r="U389" s="26" t="s">
        <v>8878</v>
      </c>
      <c r="V389" s="26" t="s">
        <v>8878</v>
      </c>
      <c r="W389" s="26"/>
      <c r="X389" s="26"/>
      <c r="Y389" s="313">
        <v>45479.187430555554</v>
      </c>
      <c r="Z389" s="313">
        <v>45453.818530092591</v>
      </c>
      <c r="AA389" s="26"/>
      <c r="AB389" s="26" t="s">
        <v>1447</v>
      </c>
      <c r="AC389" s="26">
        <v>57639</v>
      </c>
      <c r="AD389" s="26">
        <v>14540</v>
      </c>
      <c r="AE389" s="26" t="s">
        <v>10297</v>
      </c>
      <c r="AF389" s="26" t="s">
        <v>10299</v>
      </c>
      <c r="AG389" s="26" t="s">
        <v>16</v>
      </c>
    </row>
    <row r="390" spans="1:33" ht="39.6" x14ac:dyDescent="0.3">
      <c r="A390" s="26" t="s">
        <v>912</v>
      </c>
      <c r="B390" s="26" t="s">
        <v>10297</v>
      </c>
      <c r="C390" s="26" t="s">
        <v>367</v>
      </c>
      <c r="D390" s="26" t="s">
        <v>188</v>
      </c>
      <c r="E390" s="26" t="s">
        <v>1489</v>
      </c>
      <c r="F390" s="26" t="s">
        <v>1490</v>
      </c>
      <c r="G390" s="26" t="s">
        <v>1087</v>
      </c>
      <c r="H390" s="26" t="s">
        <v>366</v>
      </c>
      <c r="I390" s="26" t="s">
        <v>8878</v>
      </c>
      <c r="J390" s="26" t="s">
        <v>8878</v>
      </c>
      <c r="K390" s="26" t="s">
        <v>8878</v>
      </c>
      <c r="L390" s="26" t="s">
        <v>8878</v>
      </c>
      <c r="M390" s="26" t="s">
        <v>10298</v>
      </c>
      <c r="N390" s="26" t="s">
        <v>162</v>
      </c>
      <c r="O390" s="26" t="s">
        <v>8878</v>
      </c>
      <c r="P390" s="26"/>
      <c r="Q390" s="26"/>
      <c r="R390" s="26"/>
      <c r="S390" s="26" t="s">
        <v>10355</v>
      </c>
      <c r="T390" s="26"/>
      <c r="U390" s="26" t="s">
        <v>8878</v>
      </c>
      <c r="V390" s="26" t="s">
        <v>8878</v>
      </c>
      <c r="W390" s="26"/>
      <c r="X390" s="26"/>
      <c r="Y390" s="313">
        <v>45479.187430555554</v>
      </c>
      <c r="Z390" s="313">
        <v>45453.818530092591</v>
      </c>
      <c r="AA390" s="26"/>
      <c r="AB390" s="26" t="s">
        <v>1447</v>
      </c>
      <c r="AC390" s="26">
        <v>57639</v>
      </c>
      <c r="AD390" s="26">
        <v>2600</v>
      </c>
      <c r="AE390" s="26" t="s">
        <v>10297</v>
      </c>
      <c r="AF390" s="26" t="s">
        <v>10299</v>
      </c>
      <c r="AG390" s="26" t="s">
        <v>16</v>
      </c>
    </row>
    <row r="391" spans="1:33" ht="39.6" x14ac:dyDescent="0.3">
      <c r="A391" s="26"/>
      <c r="B391" s="26" t="s">
        <v>10297</v>
      </c>
      <c r="C391" s="26" t="s">
        <v>34</v>
      </c>
      <c r="D391" s="26" t="s">
        <v>1070</v>
      </c>
      <c r="E391" s="26" t="s">
        <v>1491</v>
      </c>
      <c r="F391" s="26" t="s">
        <v>1492</v>
      </c>
      <c r="G391" s="26" t="s">
        <v>87</v>
      </c>
      <c r="H391" s="26" t="s">
        <v>244</v>
      </c>
      <c r="I391" s="26" t="s">
        <v>8878</v>
      </c>
      <c r="J391" s="26" t="s">
        <v>8878</v>
      </c>
      <c r="K391" s="26" t="s">
        <v>8878</v>
      </c>
      <c r="L391" s="26" t="s">
        <v>8878</v>
      </c>
      <c r="M391" s="26" t="s">
        <v>10298</v>
      </c>
      <c r="N391" s="26" t="s">
        <v>142</v>
      </c>
      <c r="O391" s="26" t="s">
        <v>1072</v>
      </c>
      <c r="P391" s="26"/>
      <c r="Q391" s="26"/>
      <c r="R391" s="26"/>
      <c r="S391" s="26" t="s">
        <v>10303</v>
      </c>
      <c r="T391" s="26"/>
      <c r="U391" s="26" t="s">
        <v>8878</v>
      </c>
      <c r="V391" s="26" t="s">
        <v>8878</v>
      </c>
      <c r="W391" s="26"/>
      <c r="X391" s="26"/>
      <c r="Y391" s="313">
        <v>45479.187430555554</v>
      </c>
      <c r="Z391" s="313">
        <v>45453.818530092591</v>
      </c>
      <c r="AA391" s="26"/>
      <c r="AB391" s="26" t="s">
        <v>1447</v>
      </c>
      <c r="AC391" s="26">
        <v>57639</v>
      </c>
      <c r="AD391" s="26">
        <v>11350</v>
      </c>
      <c r="AE391" s="26" t="s">
        <v>10297</v>
      </c>
      <c r="AF391" s="26" t="s">
        <v>10299</v>
      </c>
      <c r="AG391" s="26"/>
    </row>
    <row r="392" spans="1:33" ht="39.6" x14ac:dyDescent="0.3">
      <c r="A392" s="26" t="s">
        <v>413</v>
      </c>
      <c r="B392" s="26" t="s">
        <v>10297</v>
      </c>
      <c r="C392" s="26" t="s">
        <v>70</v>
      </c>
      <c r="D392" s="26" t="s">
        <v>1070</v>
      </c>
      <c r="E392" s="26" t="s">
        <v>1493</v>
      </c>
      <c r="F392" s="26" t="s">
        <v>1494</v>
      </c>
      <c r="G392" s="26" t="s">
        <v>1087</v>
      </c>
      <c r="H392" s="26" t="s">
        <v>274</v>
      </c>
      <c r="I392" s="26" t="s">
        <v>8878</v>
      </c>
      <c r="J392" s="26" t="s">
        <v>8878</v>
      </c>
      <c r="K392" s="26" t="s">
        <v>8878</v>
      </c>
      <c r="L392" s="26" t="s">
        <v>8878</v>
      </c>
      <c r="M392" s="26" t="s">
        <v>10298</v>
      </c>
      <c r="N392" s="26" t="s">
        <v>142</v>
      </c>
      <c r="O392" s="26" t="s">
        <v>1495</v>
      </c>
      <c r="P392" s="26"/>
      <c r="Q392" s="26"/>
      <c r="R392" s="26"/>
      <c r="S392" s="26"/>
      <c r="T392" s="26"/>
      <c r="U392" s="26" t="s">
        <v>8878</v>
      </c>
      <c r="V392" s="26" t="s">
        <v>8878</v>
      </c>
      <c r="W392" s="26"/>
      <c r="X392" s="26"/>
      <c r="Y392" s="313">
        <v>45479.187430555554</v>
      </c>
      <c r="Z392" s="313">
        <v>45453.818530092591</v>
      </c>
      <c r="AA392" s="26"/>
      <c r="AB392" s="26" t="s">
        <v>1447</v>
      </c>
      <c r="AC392" s="26">
        <v>57639</v>
      </c>
      <c r="AD392" s="26">
        <v>14610</v>
      </c>
      <c r="AE392" s="26" t="s">
        <v>10297</v>
      </c>
      <c r="AF392" s="26" t="s">
        <v>10299</v>
      </c>
      <c r="AG392" s="26" t="s">
        <v>16</v>
      </c>
    </row>
    <row r="393" spans="1:33" ht="26.4" x14ac:dyDescent="0.3">
      <c r="A393" s="26" t="s">
        <v>1498</v>
      </c>
      <c r="B393" s="26" t="s">
        <v>10297</v>
      </c>
      <c r="C393" s="26" t="s">
        <v>19</v>
      </c>
      <c r="D393" s="26" t="s">
        <v>188</v>
      </c>
      <c r="E393" s="26" t="s">
        <v>1496</v>
      </c>
      <c r="F393" s="26" t="s">
        <v>1497</v>
      </c>
      <c r="G393" s="26" t="s">
        <v>1087</v>
      </c>
      <c r="H393" s="26" t="s">
        <v>366</v>
      </c>
      <c r="I393" s="26" t="s">
        <v>8878</v>
      </c>
      <c r="J393" s="26" t="s">
        <v>8878</v>
      </c>
      <c r="K393" s="26" t="s">
        <v>8878</v>
      </c>
      <c r="L393" s="26" t="s">
        <v>8878</v>
      </c>
      <c r="M393" s="26" t="s">
        <v>10298</v>
      </c>
      <c r="N393" s="26" t="s">
        <v>162</v>
      </c>
      <c r="O393" s="26" t="s">
        <v>8878</v>
      </c>
      <c r="P393" s="26" t="s">
        <v>1499</v>
      </c>
      <c r="Q393" s="26"/>
      <c r="R393" s="26"/>
      <c r="S393" s="26" t="s">
        <v>10390</v>
      </c>
      <c r="T393" s="26"/>
      <c r="U393" s="26" t="s">
        <v>8878</v>
      </c>
      <c r="V393" s="26" t="s">
        <v>8878</v>
      </c>
      <c r="W393" s="26"/>
      <c r="X393" s="26"/>
      <c r="Y393" s="313">
        <v>45479.187430555554</v>
      </c>
      <c r="Z393" s="313">
        <v>45453.818530092591</v>
      </c>
      <c r="AA393" s="26"/>
      <c r="AB393" s="26" t="s">
        <v>1447</v>
      </c>
      <c r="AC393" s="26">
        <v>57639</v>
      </c>
      <c r="AD393" s="26">
        <v>5500</v>
      </c>
      <c r="AE393" s="26" t="s">
        <v>10297</v>
      </c>
      <c r="AF393" s="26" t="s">
        <v>10299</v>
      </c>
      <c r="AG393" s="26" t="s">
        <v>16</v>
      </c>
    </row>
    <row r="394" spans="1:33" ht="39.6" x14ac:dyDescent="0.3">
      <c r="A394" s="26"/>
      <c r="B394" s="26" t="s">
        <v>10297</v>
      </c>
      <c r="C394" s="26" t="s">
        <v>34</v>
      </c>
      <c r="D394" s="26" t="s">
        <v>1082</v>
      </c>
      <c r="E394" s="26" t="s">
        <v>1500</v>
      </c>
      <c r="F394" s="26" t="s">
        <v>1501</v>
      </c>
      <c r="G394" s="26" t="s">
        <v>87</v>
      </c>
      <c r="H394" s="26" t="s">
        <v>244</v>
      </c>
      <c r="I394" s="26" t="s">
        <v>8878</v>
      </c>
      <c r="J394" s="26" t="s">
        <v>8878</v>
      </c>
      <c r="K394" s="26" t="s">
        <v>8878</v>
      </c>
      <c r="L394" s="26" t="s">
        <v>8878</v>
      </c>
      <c r="M394" s="26" t="s">
        <v>10298</v>
      </c>
      <c r="N394" s="26" t="s">
        <v>142</v>
      </c>
      <c r="O394" s="26" t="s">
        <v>1502</v>
      </c>
      <c r="P394" s="26"/>
      <c r="Q394" s="26"/>
      <c r="R394" s="26"/>
      <c r="S394" s="26" t="s">
        <v>10303</v>
      </c>
      <c r="T394" s="26"/>
      <c r="U394" s="26" t="s">
        <v>8878</v>
      </c>
      <c r="V394" s="26" t="s">
        <v>8878</v>
      </c>
      <c r="W394" s="26"/>
      <c r="X394" s="26"/>
      <c r="Y394" s="313">
        <v>45479.187430555554</v>
      </c>
      <c r="Z394" s="313">
        <v>45453.818530092591</v>
      </c>
      <c r="AA394" s="26"/>
      <c r="AB394" s="26" t="s">
        <v>1447</v>
      </c>
      <c r="AC394" s="26">
        <v>57639</v>
      </c>
      <c r="AD394" s="26">
        <v>11370</v>
      </c>
      <c r="AE394" s="26" t="s">
        <v>10297</v>
      </c>
      <c r="AF394" s="26" t="s">
        <v>10299</v>
      </c>
      <c r="AG394" s="26"/>
    </row>
    <row r="395" spans="1:33" ht="39.6" x14ac:dyDescent="0.3">
      <c r="A395" s="26" t="s">
        <v>413</v>
      </c>
      <c r="B395" s="26" t="s">
        <v>10297</v>
      </c>
      <c r="C395" s="26" t="s">
        <v>70</v>
      </c>
      <c r="D395" s="26" t="s">
        <v>1082</v>
      </c>
      <c r="E395" s="26" t="s">
        <v>1503</v>
      </c>
      <c r="F395" s="26" t="s">
        <v>1504</v>
      </c>
      <c r="G395" s="26" t="s">
        <v>1087</v>
      </c>
      <c r="H395" s="26" t="s">
        <v>274</v>
      </c>
      <c r="I395" s="26" t="s">
        <v>8878</v>
      </c>
      <c r="J395" s="26" t="s">
        <v>8878</v>
      </c>
      <c r="K395" s="26" t="s">
        <v>8878</v>
      </c>
      <c r="L395" s="26" t="s">
        <v>8878</v>
      </c>
      <c r="M395" s="26" t="s">
        <v>10298</v>
      </c>
      <c r="N395" s="26" t="s">
        <v>142</v>
      </c>
      <c r="O395" s="26" t="s">
        <v>1502</v>
      </c>
      <c r="P395" s="26"/>
      <c r="Q395" s="26"/>
      <c r="R395" s="26"/>
      <c r="S395" s="26"/>
      <c r="T395" s="26"/>
      <c r="U395" s="26" t="s">
        <v>8878</v>
      </c>
      <c r="V395" s="26" t="s">
        <v>8878</v>
      </c>
      <c r="W395" s="26"/>
      <c r="X395" s="26"/>
      <c r="Y395" s="313">
        <v>45479.187430555554</v>
      </c>
      <c r="Z395" s="313">
        <v>45453.818530092591</v>
      </c>
      <c r="AA395" s="26"/>
      <c r="AB395" s="26" t="s">
        <v>1447</v>
      </c>
      <c r="AC395" s="26">
        <v>57639</v>
      </c>
      <c r="AD395" s="26">
        <v>14570</v>
      </c>
      <c r="AE395" s="26" t="s">
        <v>10297</v>
      </c>
      <c r="AF395" s="26" t="s">
        <v>10299</v>
      </c>
      <c r="AG395" s="26" t="s">
        <v>16</v>
      </c>
    </row>
    <row r="396" spans="1:33" ht="39.6" x14ac:dyDescent="0.3">
      <c r="A396" s="26" t="s">
        <v>424</v>
      </c>
      <c r="B396" s="26" t="s">
        <v>10297</v>
      </c>
      <c r="C396" s="26" t="s">
        <v>367</v>
      </c>
      <c r="D396" s="26" t="s">
        <v>188</v>
      </c>
      <c r="E396" s="26" t="s">
        <v>1505</v>
      </c>
      <c r="F396" s="26" t="s">
        <v>1506</v>
      </c>
      <c r="G396" s="26" t="s">
        <v>1087</v>
      </c>
      <c r="H396" s="26" t="s">
        <v>366</v>
      </c>
      <c r="I396" s="26" t="s">
        <v>8878</v>
      </c>
      <c r="J396" s="26" t="s">
        <v>8878</v>
      </c>
      <c r="K396" s="26" t="s">
        <v>8878</v>
      </c>
      <c r="L396" s="26" t="s">
        <v>8878</v>
      </c>
      <c r="M396" s="26" t="s">
        <v>10298</v>
      </c>
      <c r="N396" s="26" t="s">
        <v>162</v>
      </c>
      <c r="O396" s="26" t="s">
        <v>8878</v>
      </c>
      <c r="P396" s="26"/>
      <c r="Q396" s="26"/>
      <c r="R396" s="26"/>
      <c r="S396" s="26" t="s">
        <v>10353</v>
      </c>
      <c r="T396" s="26"/>
      <c r="U396" s="26" t="s">
        <v>8878</v>
      </c>
      <c r="V396" s="26" t="s">
        <v>8878</v>
      </c>
      <c r="W396" s="26"/>
      <c r="X396" s="26"/>
      <c r="Y396" s="313">
        <v>45479.187430555554</v>
      </c>
      <c r="Z396" s="313">
        <v>45453.818530092591</v>
      </c>
      <c r="AA396" s="26"/>
      <c r="AB396" s="26" t="s">
        <v>1447</v>
      </c>
      <c r="AC396" s="26">
        <v>57639</v>
      </c>
      <c r="AD396" s="26">
        <v>4700</v>
      </c>
      <c r="AE396" s="26" t="s">
        <v>10297</v>
      </c>
      <c r="AF396" s="26" t="s">
        <v>10299</v>
      </c>
      <c r="AG396" s="26" t="s">
        <v>16</v>
      </c>
    </row>
    <row r="397" spans="1:33" ht="66" x14ac:dyDescent="0.3">
      <c r="A397" s="26" t="s">
        <v>1510</v>
      </c>
      <c r="B397" s="26" t="s">
        <v>10297</v>
      </c>
      <c r="C397" s="26" t="s">
        <v>34</v>
      </c>
      <c r="D397" s="26" t="s">
        <v>188</v>
      </c>
      <c r="E397" s="26" t="s">
        <v>1508</v>
      </c>
      <c r="F397" s="26" t="s">
        <v>1509</v>
      </c>
      <c r="G397" s="26" t="s">
        <v>1087</v>
      </c>
      <c r="H397" s="26" t="s">
        <v>37</v>
      </c>
      <c r="I397" s="26" t="s">
        <v>8878</v>
      </c>
      <c r="J397" s="26" t="s">
        <v>8878</v>
      </c>
      <c r="K397" s="26" t="s">
        <v>8878</v>
      </c>
      <c r="L397" s="26" t="s">
        <v>8878</v>
      </c>
      <c r="M397" s="26" t="s">
        <v>10298</v>
      </c>
      <c r="N397" s="26" t="s">
        <v>162</v>
      </c>
      <c r="O397" s="26" t="s">
        <v>8878</v>
      </c>
      <c r="P397" s="26"/>
      <c r="Q397" s="26"/>
      <c r="R397" s="26"/>
      <c r="S397" s="26" t="s">
        <v>10391</v>
      </c>
      <c r="T397" s="26"/>
      <c r="U397" s="26" t="s">
        <v>8878</v>
      </c>
      <c r="V397" s="26" t="s">
        <v>8878</v>
      </c>
      <c r="W397" s="26"/>
      <c r="X397" s="26"/>
      <c r="Y397" s="313">
        <v>45479.187430555554</v>
      </c>
      <c r="Z397" s="313">
        <v>45453.818530092591</v>
      </c>
      <c r="AA397" s="26"/>
      <c r="AB397" s="26" t="s">
        <v>1447</v>
      </c>
      <c r="AC397" s="26">
        <v>57639</v>
      </c>
      <c r="AD397" s="26">
        <v>8900</v>
      </c>
      <c r="AE397" s="26" t="s">
        <v>10297</v>
      </c>
      <c r="AF397" s="26" t="s">
        <v>10299</v>
      </c>
      <c r="AG397" s="26" t="s">
        <v>38</v>
      </c>
    </row>
    <row r="398" spans="1:33" ht="26.4" x14ac:dyDescent="0.3">
      <c r="A398" s="26" t="s">
        <v>1513</v>
      </c>
      <c r="B398" s="26" t="s">
        <v>10297</v>
      </c>
      <c r="C398" s="26" t="s">
        <v>34</v>
      </c>
      <c r="D398" s="26" t="s">
        <v>1235</v>
      </c>
      <c r="E398" s="26" t="s">
        <v>1511</v>
      </c>
      <c r="F398" s="26" t="s">
        <v>1512</v>
      </c>
      <c r="G398" s="26" t="s">
        <v>1087</v>
      </c>
      <c r="H398" s="26" t="s">
        <v>37</v>
      </c>
      <c r="I398" s="26" t="s">
        <v>8878</v>
      </c>
      <c r="J398" s="26" t="s">
        <v>8878</v>
      </c>
      <c r="K398" s="26" t="s">
        <v>8878</v>
      </c>
      <c r="L398" s="26" t="s">
        <v>8878</v>
      </c>
      <c r="M398" s="26" t="s">
        <v>10298</v>
      </c>
      <c r="N398" s="26" t="s">
        <v>162</v>
      </c>
      <c r="O398" s="26" t="s">
        <v>8878</v>
      </c>
      <c r="P398" s="26"/>
      <c r="Q398" s="26"/>
      <c r="R398" s="26"/>
      <c r="S398" s="26"/>
      <c r="T398" s="26"/>
      <c r="U398" s="26" t="s">
        <v>8878</v>
      </c>
      <c r="V398" s="26" t="s">
        <v>8878</v>
      </c>
      <c r="W398" s="26"/>
      <c r="X398" s="26"/>
      <c r="Y398" s="313">
        <v>45479.187430555554</v>
      </c>
      <c r="Z398" s="313">
        <v>45453.818530092591</v>
      </c>
      <c r="AA398" s="26"/>
      <c r="AB398" s="26" t="s">
        <v>1447</v>
      </c>
      <c r="AC398" s="26">
        <v>57639</v>
      </c>
      <c r="AD398" s="26">
        <v>1010</v>
      </c>
      <c r="AE398" s="26" t="s">
        <v>10297</v>
      </c>
      <c r="AF398" s="26" t="s">
        <v>10299</v>
      </c>
      <c r="AG398" s="26" t="s">
        <v>378</v>
      </c>
    </row>
    <row r="399" spans="1:33" ht="26.4" x14ac:dyDescent="0.3">
      <c r="A399" s="26" t="s">
        <v>1264</v>
      </c>
      <c r="B399" s="26" t="s">
        <v>10297</v>
      </c>
      <c r="C399" s="26" t="s">
        <v>34</v>
      </c>
      <c r="D399" s="26" t="s">
        <v>1235</v>
      </c>
      <c r="E399" s="26" t="s">
        <v>1514</v>
      </c>
      <c r="F399" s="26" t="s">
        <v>1515</v>
      </c>
      <c r="G399" s="26" t="s">
        <v>1087</v>
      </c>
      <c r="H399" s="26" t="s">
        <v>37</v>
      </c>
      <c r="I399" s="26" t="s">
        <v>8878</v>
      </c>
      <c r="J399" s="26" t="s">
        <v>8878</v>
      </c>
      <c r="K399" s="26" t="s">
        <v>8878</v>
      </c>
      <c r="L399" s="26" t="s">
        <v>8878</v>
      </c>
      <c r="M399" s="26" t="s">
        <v>10298</v>
      </c>
      <c r="N399" s="26" t="s">
        <v>162</v>
      </c>
      <c r="O399" s="26" t="s">
        <v>8878</v>
      </c>
      <c r="P399" s="26"/>
      <c r="Q399" s="26"/>
      <c r="R399" s="26"/>
      <c r="S399" s="26"/>
      <c r="T399" s="26"/>
      <c r="U399" s="26" t="s">
        <v>8878</v>
      </c>
      <c r="V399" s="26" t="s">
        <v>8878</v>
      </c>
      <c r="W399" s="26"/>
      <c r="X399" s="26"/>
      <c r="Y399" s="313">
        <v>45479.187430555554</v>
      </c>
      <c r="Z399" s="313">
        <v>45453.818530092591</v>
      </c>
      <c r="AA399" s="26"/>
      <c r="AB399" s="26" t="s">
        <v>1447</v>
      </c>
      <c r="AC399" s="26">
        <v>57639</v>
      </c>
      <c r="AD399" s="26">
        <v>2000</v>
      </c>
      <c r="AE399" s="26" t="s">
        <v>10297</v>
      </c>
      <c r="AF399" s="26" t="s">
        <v>10299</v>
      </c>
      <c r="AG399" s="26" t="s">
        <v>378</v>
      </c>
    </row>
    <row r="400" spans="1:33" x14ac:dyDescent="0.3">
      <c r="A400" s="26"/>
      <c r="B400" s="26" t="s">
        <v>10297</v>
      </c>
      <c r="C400" s="26" t="s">
        <v>736</v>
      </c>
      <c r="D400" s="26" t="s">
        <v>1235</v>
      </c>
      <c r="E400" s="26" t="s">
        <v>1516</v>
      </c>
      <c r="F400" s="26" t="s">
        <v>1517</v>
      </c>
      <c r="G400" s="26" t="s">
        <v>1087</v>
      </c>
      <c r="H400" s="26" t="s">
        <v>37</v>
      </c>
      <c r="I400" s="26" t="s">
        <v>8878</v>
      </c>
      <c r="J400" s="26" t="s">
        <v>8878</v>
      </c>
      <c r="K400" s="26" t="s">
        <v>8878</v>
      </c>
      <c r="L400" s="26" t="s">
        <v>8878</v>
      </c>
      <c r="M400" s="26" t="s">
        <v>10298</v>
      </c>
      <c r="N400" s="26" t="s">
        <v>162</v>
      </c>
      <c r="O400" s="26" t="s">
        <v>8878</v>
      </c>
      <c r="P400" s="26"/>
      <c r="Q400" s="26"/>
      <c r="R400" s="26"/>
      <c r="S400" s="26"/>
      <c r="T400" s="26"/>
      <c r="U400" s="26" t="s">
        <v>8878</v>
      </c>
      <c r="V400" s="26" t="s">
        <v>8878</v>
      </c>
      <c r="W400" s="26"/>
      <c r="X400" s="26"/>
      <c r="Y400" s="313">
        <v>45479.187430555554</v>
      </c>
      <c r="Z400" s="313">
        <v>45453.818530092591</v>
      </c>
      <c r="AA400" s="26"/>
      <c r="AB400" s="26" t="s">
        <v>1447</v>
      </c>
      <c r="AC400" s="26">
        <v>57639</v>
      </c>
      <c r="AD400" s="26">
        <v>12590</v>
      </c>
      <c r="AE400" s="26" t="s">
        <v>10297</v>
      </c>
      <c r="AF400" s="26" t="s">
        <v>10299</v>
      </c>
      <c r="AG400" s="26" t="s">
        <v>701</v>
      </c>
    </row>
    <row r="401" spans="1:33" x14ac:dyDescent="0.3">
      <c r="A401" s="26"/>
      <c r="B401" s="26" t="s">
        <v>10297</v>
      </c>
      <c r="C401" s="26" t="s">
        <v>736</v>
      </c>
      <c r="D401" s="26" t="s">
        <v>1235</v>
      </c>
      <c r="E401" s="26" t="s">
        <v>1518</v>
      </c>
      <c r="F401" s="26" t="s">
        <v>1519</v>
      </c>
      <c r="G401" s="26" t="s">
        <v>1087</v>
      </c>
      <c r="H401" s="26" t="s">
        <v>366</v>
      </c>
      <c r="I401" s="26" t="s">
        <v>8878</v>
      </c>
      <c r="J401" s="26" t="s">
        <v>8878</v>
      </c>
      <c r="K401" s="26" t="s">
        <v>8878</v>
      </c>
      <c r="L401" s="26" t="s">
        <v>8878</v>
      </c>
      <c r="M401" s="26" t="s">
        <v>10298</v>
      </c>
      <c r="N401" s="26" t="s">
        <v>162</v>
      </c>
      <c r="O401" s="26" t="s">
        <v>8878</v>
      </c>
      <c r="P401" s="26"/>
      <c r="Q401" s="26"/>
      <c r="R401" s="26"/>
      <c r="S401" s="26"/>
      <c r="T401" s="26"/>
      <c r="U401" s="26" t="s">
        <v>8878</v>
      </c>
      <c r="V401" s="26" t="s">
        <v>8878</v>
      </c>
      <c r="W401" s="26"/>
      <c r="X401" s="26"/>
      <c r="Y401" s="313">
        <v>45479.187430555554</v>
      </c>
      <c r="Z401" s="313">
        <v>45453.818530092591</v>
      </c>
      <c r="AA401" s="26"/>
      <c r="AB401" s="26" t="s">
        <v>1447</v>
      </c>
      <c r="AC401" s="26">
        <v>57639</v>
      </c>
      <c r="AD401" s="26">
        <v>12600</v>
      </c>
      <c r="AE401" s="26" t="s">
        <v>10297</v>
      </c>
      <c r="AF401" s="26" t="s">
        <v>10299</v>
      </c>
      <c r="AG401" s="26" t="s">
        <v>16</v>
      </c>
    </row>
    <row r="402" spans="1:33" ht="52.8" x14ac:dyDescent="0.3">
      <c r="A402" s="26" t="s">
        <v>1522</v>
      </c>
      <c r="B402" s="26" t="s">
        <v>10297</v>
      </c>
      <c r="C402" s="26" t="s">
        <v>367</v>
      </c>
      <c r="D402" s="26" t="s">
        <v>188</v>
      </c>
      <c r="E402" s="26" t="s">
        <v>1520</v>
      </c>
      <c r="F402" s="26" t="s">
        <v>1521</v>
      </c>
      <c r="G402" s="26" t="s">
        <v>1087</v>
      </c>
      <c r="H402" s="26" t="s">
        <v>366</v>
      </c>
      <c r="I402" s="26" t="s">
        <v>8878</v>
      </c>
      <c r="J402" s="26" t="s">
        <v>8878</v>
      </c>
      <c r="K402" s="26" t="s">
        <v>8878</v>
      </c>
      <c r="L402" s="26" t="s">
        <v>8878</v>
      </c>
      <c r="M402" s="26" t="s">
        <v>10298</v>
      </c>
      <c r="N402" s="26" t="s">
        <v>162</v>
      </c>
      <c r="O402" s="26" t="s">
        <v>8878</v>
      </c>
      <c r="P402" s="26"/>
      <c r="Q402" s="26"/>
      <c r="R402" s="26"/>
      <c r="S402" s="26" t="s">
        <v>10392</v>
      </c>
      <c r="T402" s="26"/>
      <c r="U402" s="26" t="s">
        <v>8878</v>
      </c>
      <c r="V402" s="26" t="s">
        <v>8878</v>
      </c>
      <c r="W402" s="26"/>
      <c r="X402" s="26"/>
      <c r="Y402" s="313">
        <v>45479.187442129631</v>
      </c>
      <c r="Z402" s="313">
        <v>45453.818530092591</v>
      </c>
      <c r="AA402" s="26"/>
      <c r="AB402" s="26" t="s">
        <v>1447</v>
      </c>
      <c r="AC402" s="26">
        <v>57639</v>
      </c>
      <c r="AD402" s="26">
        <v>5000</v>
      </c>
      <c r="AE402" s="26" t="s">
        <v>10297</v>
      </c>
      <c r="AF402" s="26" t="s">
        <v>10299</v>
      </c>
      <c r="AG402" s="26" t="s">
        <v>16</v>
      </c>
    </row>
    <row r="403" spans="1:33" ht="26.4" x14ac:dyDescent="0.3">
      <c r="A403" s="26" t="s">
        <v>1137</v>
      </c>
      <c r="B403" s="26" t="s">
        <v>10297</v>
      </c>
      <c r="C403" s="26" t="s">
        <v>34</v>
      </c>
      <c r="D403" s="26" t="s">
        <v>1528</v>
      </c>
      <c r="E403" s="26" t="s">
        <v>1523</v>
      </c>
      <c r="F403" s="26" t="s">
        <v>1524</v>
      </c>
      <c r="G403" s="26" t="s">
        <v>1525</v>
      </c>
      <c r="H403" s="26" t="s">
        <v>762</v>
      </c>
      <c r="I403" s="26" t="s">
        <v>1529</v>
      </c>
      <c r="J403" s="26" t="s">
        <v>8878</v>
      </c>
      <c r="K403" s="26" t="s">
        <v>8878</v>
      </c>
      <c r="L403" s="26" t="s">
        <v>8878</v>
      </c>
      <c r="M403" s="26" t="s">
        <v>765</v>
      </c>
      <c r="N403" s="26" t="s">
        <v>162</v>
      </c>
      <c r="O403" s="26" t="s">
        <v>1530</v>
      </c>
      <c r="P403" s="26"/>
      <c r="Q403" s="26"/>
      <c r="R403" s="26" t="s">
        <v>1527</v>
      </c>
      <c r="S403" s="26"/>
      <c r="T403" s="26"/>
      <c r="U403" s="26" t="s">
        <v>8878</v>
      </c>
      <c r="V403" s="26" t="s">
        <v>8878</v>
      </c>
      <c r="W403" s="26"/>
      <c r="X403" s="26"/>
      <c r="Y403" s="313">
        <v>45479.195393518516</v>
      </c>
      <c r="Z403" s="313">
        <v>45453.818530092591</v>
      </c>
      <c r="AA403" s="26"/>
      <c r="AB403" s="26" t="s">
        <v>1526</v>
      </c>
      <c r="AC403" s="26">
        <v>70644</v>
      </c>
      <c r="AD403" s="26">
        <v>12620</v>
      </c>
      <c r="AE403" s="26" t="s">
        <v>10297</v>
      </c>
      <c r="AF403" s="26" t="s">
        <v>10299</v>
      </c>
      <c r="AG403" s="26" t="s">
        <v>38</v>
      </c>
    </row>
    <row r="404" spans="1:33" ht="26.4" x14ac:dyDescent="0.3">
      <c r="A404" s="26"/>
      <c r="B404" s="26" t="s">
        <v>10297</v>
      </c>
      <c r="C404" s="26" t="s">
        <v>34</v>
      </c>
      <c r="D404" s="26" t="s">
        <v>1528</v>
      </c>
      <c r="E404" s="26" t="s">
        <v>1531</v>
      </c>
      <c r="F404" s="26" t="s">
        <v>1532</v>
      </c>
      <c r="G404" s="26" t="s">
        <v>1533</v>
      </c>
      <c r="H404" s="26" t="s">
        <v>244</v>
      </c>
      <c r="I404" s="26" t="s">
        <v>8878</v>
      </c>
      <c r="J404" s="26" t="s">
        <v>8878</v>
      </c>
      <c r="K404" s="26" t="s">
        <v>8878</v>
      </c>
      <c r="L404" s="26" t="s">
        <v>8878</v>
      </c>
      <c r="M404" s="26" t="s">
        <v>10298</v>
      </c>
      <c r="N404" s="26" t="s">
        <v>162</v>
      </c>
      <c r="O404" s="26" t="s">
        <v>1530</v>
      </c>
      <c r="P404" s="26"/>
      <c r="Q404" s="26"/>
      <c r="R404" s="26"/>
      <c r="S404" s="26"/>
      <c r="T404" s="26"/>
      <c r="U404" s="26" t="s">
        <v>8878</v>
      </c>
      <c r="V404" s="26" t="s">
        <v>8878</v>
      </c>
      <c r="W404" s="26"/>
      <c r="X404" s="26"/>
      <c r="Y404" s="313">
        <v>45479.197500000002</v>
      </c>
      <c r="Z404" s="313">
        <v>45453.818530092591</v>
      </c>
      <c r="AA404" s="26"/>
      <c r="AB404" s="26" t="s">
        <v>1534</v>
      </c>
      <c r="AC404" s="26">
        <v>91543</v>
      </c>
      <c r="AD404" s="26">
        <v>100</v>
      </c>
      <c r="AE404" s="26" t="s">
        <v>10297</v>
      </c>
      <c r="AF404" s="26" t="s">
        <v>10299</v>
      </c>
      <c r="AG404" s="26"/>
    </row>
    <row r="405" spans="1:33" ht="26.4" x14ac:dyDescent="0.3">
      <c r="A405" s="26" t="s">
        <v>1137</v>
      </c>
      <c r="B405" s="26" t="s">
        <v>10297</v>
      </c>
      <c r="C405" s="26" t="s">
        <v>70</v>
      </c>
      <c r="D405" s="26" t="s">
        <v>1528</v>
      </c>
      <c r="E405" s="26" t="s">
        <v>1535</v>
      </c>
      <c r="F405" s="26" t="s">
        <v>1536</v>
      </c>
      <c r="G405" s="26" t="s">
        <v>1533</v>
      </c>
      <c r="H405" s="26" t="s">
        <v>1181</v>
      </c>
      <c r="I405" s="26" t="s">
        <v>8878</v>
      </c>
      <c r="J405" s="26" t="s">
        <v>8878</v>
      </c>
      <c r="K405" s="26" t="s">
        <v>8878</v>
      </c>
      <c r="L405" s="26" t="s">
        <v>8878</v>
      </c>
      <c r="M405" s="26" t="s">
        <v>10298</v>
      </c>
      <c r="N405" s="26" t="s">
        <v>162</v>
      </c>
      <c r="O405" s="26" t="s">
        <v>1530</v>
      </c>
      <c r="P405" s="26"/>
      <c r="Q405" s="26"/>
      <c r="R405" s="26"/>
      <c r="S405" s="26"/>
      <c r="T405" s="26"/>
      <c r="U405" s="26" t="s">
        <v>8878</v>
      </c>
      <c r="V405" s="26" t="s">
        <v>8878</v>
      </c>
      <c r="W405" s="26"/>
      <c r="X405" s="26"/>
      <c r="Y405" s="313">
        <v>45479.197511574072</v>
      </c>
      <c r="Z405" s="313">
        <v>45453.818530092591</v>
      </c>
      <c r="AA405" s="26"/>
      <c r="AB405" s="26" t="s">
        <v>1534</v>
      </c>
      <c r="AC405" s="26">
        <v>91543</v>
      </c>
      <c r="AD405" s="26">
        <v>12640</v>
      </c>
      <c r="AE405" s="26" t="s">
        <v>10297</v>
      </c>
      <c r="AF405" s="26" t="s">
        <v>10299</v>
      </c>
      <c r="AG405" s="26" t="s">
        <v>16</v>
      </c>
    </row>
    <row r="406" spans="1:33" ht="26.4" x14ac:dyDescent="0.3">
      <c r="A406" s="26"/>
      <c r="B406" s="26" t="s">
        <v>10297</v>
      </c>
      <c r="C406" s="26" t="s">
        <v>34</v>
      </c>
      <c r="D406" s="26" t="s">
        <v>298</v>
      </c>
      <c r="E406" s="26" t="s">
        <v>1537</v>
      </c>
      <c r="F406" s="26" t="s">
        <v>1538</v>
      </c>
      <c r="G406" s="26" t="s">
        <v>1539</v>
      </c>
      <c r="H406" s="26" t="s">
        <v>37</v>
      </c>
      <c r="I406" s="26" t="s">
        <v>8878</v>
      </c>
      <c r="J406" s="26" t="s">
        <v>8878</v>
      </c>
      <c r="K406" s="26" t="s">
        <v>8878</v>
      </c>
      <c r="L406" s="26" t="s">
        <v>8878</v>
      </c>
      <c r="M406" s="26" t="s">
        <v>10298</v>
      </c>
      <c r="N406" s="26" t="s">
        <v>162</v>
      </c>
      <c r="O406" s="26" t="s">
        <v>299</v>
      </c>
      <c r="P406" s="26"/>
      <c r="Q406" s="26"/>
      <c r="R406" s="26"/>
      <c r="S406" s="26"/>
      <c r="T406" s="26"/>
      <c r="U406" s="26" t="s">
        <v>8878</v>
      </c>
      <c r="V406" s="26" t="s">
        <v>8878</v>
      </c>
      <c r="W406" s="26"/>
      <c r="X406" s="26"/>
      <c r="Y406" s="313">
        <v>45479.197511574072</v>
      </c>
      <c r="Z406" s="313">
        <v>45453.818530092591</v>
      </c>
      <c r="AA406" s="26"/>
      <c r="AB406" s="26" t="s">
        <v>1534</v>
      </c>
      <c r="AC406" s="26">
        <v>91543</v>
      </c>
      <c r="AD406" s="26">
        <v>1050</v>
      </c>
      <c r="AE406" s="26" t="s">
        <v>10297</v>
      </c>
      <c r="AF406" s="26" t="s">
        <v>10299</v>
      </c>
      <c r="AG406" s="26" t="s">
        <v>378</v>
      </c>
    </row>
    <row r="407" spans="1:33" ht="26.4" x14ac:dyDescent="0.3">
      <c r="A407" s="26"/>
      <c r="B407" s="26" t="s">
        <v>10297</v>
      </c>
      <c r="C407" s="26" t="s">
        <v>34</v>
      </c>
      <c r="D407" s="26" t="s">
        <v>1542</v>
      </c>
      <c r="E407" s="26" t="s">
        <v>1540</v>
      </c>
      <c r="F407" s="26" t="s">
        <v>1541</v>
      </c>
      <c r="G407" s="26" t="s">
        <v>1539</v>
      </c>
      <c r="H407" s="26" t="s">
        <v>244</v>
      </c>
      <c r="I407" s="26" t="s">
        <v>8878</v>
      </c>
      <c r="J407" s="26" t="s">
        <v>8878</v>
      </c>
      <c r="K407" s="26" t="s">
        <v>8878</v>
      </c>
      <c r="L407" s="26" t="s">
        <v>8878</v>
      </c>
      <c r="M407" s="26" t="s">
        <v>10298</v>
      </c>
      <c r="N407" s="26" t="s">
        <v>142</v>
      </c>
      <c r="O407" s="26" t="s">
        <v>1543</v>
      </c>
      <c r="P407" s="26"/>
      <c r="Q407" s="26"/>
      <c r="R407" s="26"/>
      <c r="S407" s="26" t="s">
        <v>10302</v>
      </c>
      <c r="T407" s="26"/>
      <c r="U407" s="26" t="s">
        <v>8878</v>
      </c>
      <c r="V407" s="26" t="s">
        <v>8878</v>
      </c>
      <c r="W407" s="26"/>
      <c r="X407" s="26"/>
      <c r="Y407" s="313">
        <v>45479.197511574072</v>
      </c>
      <c r="Z407" s="313">
        <v>45453.818530092591</v>
      </c>
      <c r="AA407" s="26"/>
      <c r="AB407" s="26" t="s">
        <v>1534</v>
      </c>
      <c r="AC407" s="26">
        <v>91543</v>
      </c>
      <c r="AD407" s="26">
        <v>12660</v>
      </c>
      <c r="AE407" s="26" t="s">
        <v>10297</v>
      </c>
      <c r="AF407" s="26" t="s">
        <v>10299</v>
      </c>
      <c r="AG407" s="26"/>
    </row>
    <row r="408" spans="1:33" ht="39.6" x14ac:dyDescent="0.3">
      <c r="A408" s="26"/>
      <c r="B408" s="26" t="s">
        <v>10297</v>
      </c>
      <c r="C408" s="26" t="s">
        <v>34</v>
      </c>
      <c r="D408" s="26" t="s">
        <v>1548</v>
      </c>
      <c r="E408" s="26" t="s">
        <v>1544</v>
      </c>
      <c r="F408" s="26" t="s">
        <v>1545</v>
      </c>
      <c r="G408" s="26" t="s">
        <v>87</v>
      </c>
      <c r="H408" s="26" t="s">
        <v>244</v>
      </c>
      <c r="I408" s="26" t="s">
        <v>8878</v>
      </c>
      <c r="J408" s="26" t="s">
        <v>8878</v>
      </c>
      <c r="K408" s="26" t="s">
        <v>8878</v>
      </c>
      <c r="L408" s="26" t="s">
        <v>8878</v>
      </c>
      <c r="M408" s="26" t="s">
        <v>10298</v>
      </c>
      <c r="N408" s="26" t="s">
        <v>142</v>
      </c>
      <c r="O408" s="26" t="s">
        <v>1549</v>
      </c>
      <c r="P408" s="26"/>
      <c r="Q408" s="26"/>
      <c r="R408" s="26" t="s">
        <v>1547</v>
      </c>
      <c r="S408" s="26" t="s">
        <v>10393</v>
      </c>
      <c r="T408" s="26"/>
      <c r="U408" s="26" t="s">
        <v>8878</v>
      </c>
      <c r="V408" s="26" t="s">
        <v>8878</v>
      </c>
      <c r="W408" s="26"/>
      <c r="X408" s="26"/>
      <c r="Y408" s="313">
        <v>45479.245879629627</v>
      </c>
      <c r="Z408" s="313">
        <v>45453.952708333331</v>
      </c>
      <c r="AA408" s="26"/>
      <c r="AB408" s="26" t="s">
        <v>1546</v>
      </c>
      <c r="AC408" s="26">
        <v>103697</v>
      </c>
      <c r="AD408" s="26">
        <v>12670</v>
      </c>
      <c r="AE408" s="26" t="s">
        <v>10297</v>
      </c>
      <c r="AF408" s="26" t="s">
        <v>10299</v>
      </c>
      <c r="AG408" s="26"/>
    </row>
    <row r="409" spans="1:33" ht="39.6" x14ac:dyDescent="0.3">
      <c r="A409" s="26"/>
      <c r="B409" s="26" t="s">
        <v>10297</v>
      </c>
      <c r="C409" s="26" t="s">
        <v>19</v>
      </c>
      <c r="D409" s="26" t="s">
        <v>1553</v>
      </c>
      <c r="E409" s="26" t="s">
        <v>1550</v>
      </c>
      <c r="F409" s="26" t="s">
        <v>1551</v>
      </c>
      <c r="G409" s="26" t="s">
        <v>87</v>
      </c>
      <c r="H409" s="26" t="s">
        <v>244</v>
      </c>
      <c r="I409" s="26" t="s">
        <v>8878</v>
      </c>
      <c r="J409" s="26" t="s">
        <v>8878</v>
      </c>
      <c r="K409" s="26" t="s">
        <v>8878</v>
      </c>
      <c r="L409" s="26" t="s">
        <v>8878</v>
      </c>
      <c r="M409" s="26" t="s">
        <v>10298</v>
      </c>
      <c r="N409" s="26" t="s">
        <v>162</v>
      </c>
      <c r="O409" s="26" t="s">
        <v>1555</v>
      </c>
      <c r="P409" s="26" t="s">
        <v>1554</v>
      </c>
      <c r="Q409" s="26"/>
      <c r="R409" s="26" t="s">
        <v>1552</v>
      </c>
      <c r="S409" s="26" t="s">
        <v>10394</v>
      </c>
      <c r="T409" s="26"/>
      <c r="U409" s="26" t="s">
        <v>8878</v>
      </c>
      <c r="V409" s="26" t="s">
        <v>8878</v>
      </c>
      <c r="W409" s="26"/>
      <c r="X409" s="26"/>
      <c r="Y409" s="313">
        <v>45479.245879629627</v>
      </c>
      <c r="Z409" s="313">
        <v>45453.952708333331</v>
      </c>
      <c r="AA409" s="26"/>
      <c r="AB409" s="26" t="s">
        <v>1546</v>
      </c>
      <c r="AC409" s="26">
        <v>103697</v>
      </c>
      <c r="AD409" s="26">
        <v>12680</v>
      </c>
      <c r="AE409" s="26" t="s">
        <v>10297</v>
      </c>
      <c r="AF409" s="26" t="s">
        <v>10299</v>
      </c>
      <c r="AG409" s="26"/>
    </row>
    <row r="410" spans="1:33" ht="26.4" x14ac:dyDescent="0.3">
      <c r="A410" s="26" t="s">
        <v>1513</v>
      </c>
      <c r="B410" s="26" t="s">
        <v>10297</v>
      </c>
      <c r="C410" s="26" t="s">
        <v>34</v>
      </c>
      <c r="D410" s="26" t="s">
        <v>1235</v>
      </c>
      <c r="E410" s="26" t="s">
        <v>1556</v>
      </c>
      <c r="F410" s="26" t="s">
        <v>1557</v>
      </c>
      <c r="G410" s="26" t="s">
        <v>1309</v>
      </c>
      <c r="H410" s="26" t="s">
        <v>37</v>
      </c>
      <c r="I410" s="26" t="s">
        <v>8878</v>
      </c>
      <c r="J410" s="26" t="s">
        <v>8878</v>
      </c>
      <c r="K410" s="26" t="s">
        <v>8878</v>
      </c>
      <c r="L410" s="26" t="s">
        <v>8878</v>
      </c>
      <c r="M410" s="26" t="s">
        <v>10298</v>
      </c>
      <c r="N410" s="26" t="s">
        <v>8878</v>
      </c>
      <c r="O410" s="26" t="s">
        <v>8878</v>
      </c>
      <c r="P410" s="26"/>
      <c r="Q410" s="26"/>
      <c r="R410" s="26"/>
      <c r="S410" s="26"/>
      <c r="T410" s="26"/>
      <c r="U410" s="26" t="s">
        <v>8878</v>
      </c>
      <c r="V410" s="26" t="s">
        <v>8878</v>
      </c>
      <c r="W410" s="26"/>
      <c r="X410" s="26"/>
      <c r="Y410" s="313">
        <v>45479.245879629627</v>
      </c>
      <c r="Z410" s="313">
        <v>45453.952708333331</v>
      </c>
      <c r="AA410" s="26"/>
      <c r="AB410" s="26" t="s">
        <v>1546</v>
      </c>
      <c r="AC410" s="26">
        <v>103697</v>
      </c>
      <c r="AD410" s="26">
        <v>1020</v>
      </c>
      <c r="AE410" s="26" t="s">
        <v>10297</v>
      </c>
      <c r="AF410" s="26" t="s">
        <v>10299</v>
      </c>
      <c r="AG410" s="26" t="s">
        <v>378</v>
      </c>
    </row>
    <row r="411" spans="1:33" ht="52.8" x14ac:dyDescent="0.3">
      <c r="A411" s="26"/>
      <c r="B411" s="26" t="s">
        <v>10297</v>
      </c>
      <c r="C411" s="26" t="s">
        <v>34</v>
      </c>
      <c r="D411" s="26" t="s">
        <v>350</v>
      </c>
      <c r="E411" s="26" t="s">
        <v>1558</v>
      </c>
      <c r="F411" s="26" t="s">
        <v>1559</v>
      </c>
      <c r="G411" s="26" t="s">
        <v>1560</v>
      </c>
      <c r="H411" s="26" t="s">
        <v>37</v>
      </c>
      <c r="I411" s="26" t="s">
        <v>8878</v>
      </c>
      <c r="J411" s="26" t="s">
        <v>8878</v>
      </c>
      <c r="K411" s="26" t="s">
        <v>8878</v>
      </c>
      <c r="L411" s="26" t="s">
        <v>8878</v>
      </c>
      <c r="M411" s="26" t="s">
        <v>10298</v>
      </c>
      <c r="N411" s="26" t="s">
        <v>162</v>
      </c>
      <c r="O411" s="26" t="s">
        <v>8878</v>
      </c>
      <c r="P411" s="26"/>
      <c r="Q411" s="26"/>
      <c r="R411" s="26"/>
      <c r="S411" s="26"/>
      <c r="T411" s="26"/>
      <c r="U411" s="26" t="s">
        <v>8878</v>
      </c>
      <c r="V411" s="26" t="s">
        <v>8878</v>
      </c>
      <c r="W411" s="26"/>
      <c r="X411" s="26"/>
      <c r="Y411" s="313">
        <v>45479.250891203701</v>
      </c>
      <c r="Z411" s="313">
        <v>45453.818530092591</v>
      </c>
      <c r="AA411" s="26"/>
      <c r="AB411" s="26" t="s">
        <v>1561</v>
      </c>
      <c r="AC411" s="26">
        <v>29801</v>
      </c>
      <c r="AD411" s="26">
        <v>1030</v>
      </c>
      <c r="AE411" s="26" t="s">
        <v>10297</v>
      </c>
      <c r="AF411" s="26" t="s">
        <v>10299</v>
      </c>
      <c r="AG411" s="26" t="s">
        <v>378</v>
      </c>
    </row>
    <row r="412" spans="1:33" ht="26.4" x14ac:dyDescent="0.3">
      <c r="A412" s="26"/>
      <c r="B412" s="26" t="s">
        <v>10297</v>
      </c>
      <c r="C412" s="26" t="s">
        <v>34</v>
      </c>
      <c r="D412" s="26" t="s">
        <v>721</v>
      </c>
      <c r="E412" s="26" t="s">
        <v>1562</v>
      </c>
      <c r="F412" s="26" t="s">
        <v>1563</v>
      </c>
      <c r="G412" s="26" t="s">
        <v>748</v>
      </c>
      <c r="H412" s="26" t="s">
        <v>37</v>
      </c>
      <c r="I412" s="26" t="s">
        <v>8878</v>
      </c>
      <c r="J412" s="26" t="s">
        <v>8878</v>
      </c>
      <c r="K412" s="26" t="s">
        <v>8878</v>
      </c>
      <c r="L412" s="26" t="s">
        <v>8878</v>
      </c>
      <c r="M412" s="26" t="s">
        <v>10298</v>
      </c>
      <c r="N412" s="26" t="s">
        <v>162</v>
      </c>
      <c r="O412" s="26" t="s">
        <v>98</v>
      </c>
      <c r="P412" s="26"/>
      <c r="Q412" s="26"/>
      <c r="R412" s="26"/>
      <c r="S412" s="26"/>
      <c r="T412" s="26"/>
      <c r="U412" s="26" t="s">
        <v>8878</v>
      </c>
      <c r="V412" s="26" t="s">
        <v>8878</v>
      </c>
      <c r="W412" s="26"/>
      <c r="X412" s="26"/>
      <c r="Y412" s="313">
        <v>45479.25236111111</v>
      </c>
      <c r="Z412" s="313">
        <v>45453.818530092591</v>
      </c>
      <c r="AA412" s="26"/>
      <c r="AB412" s="26" t="s">
        <v>749</v>
      </c>
      <c r="AC412" s="26">
        <v>44019</v>
      </c>
      <c r="AD412" s="26">
        <v>10440</v>
      </c>
      <c r="AE412" s="26" t="s">
        <v>10297</v>
      </c>
      <c r="AF412" s="26" t="s">
        <v>10299</v>
      </c>
      <c r="AG412" s="26" t="s">
        <v>378</v>
      </c>
    </row>
    <row r="413" spans="1:33" ht="26.4" x14ac:dyDescent="0.3">
      <c r="A413" s="26"/>
      <c r="B413" s="26" t="s">
        <v>10297</v>
      </c>
      <c r="C413" s="26" t="s">
        <v>34</v>
      </c>
      <c r="D413" s="26" t="s">
        <v>1566</v>
      </c>
      <c r="E413" s="26" t="s">
        <v>1564</v>
      </c>
      <c r="F413" s="26" t="s">
        <v>1565</v>
      </c>
      <c r="G413" s="26" t="s">
        <v>748</v>
      </c>
      <c r="H413" s="26" t="s">
        <v>244</v>
      </c>
      <c r="I413" s="26" t="s">
        <v>8878</v>
      </c>
      <c r="J413" s="26" t="s">
        <v>8878</v>
      </c>
      <c r="K413" s="26" t="s">
        <v>8878</v>
      </c>
      <c r="L413" s="26" t="s">
        <v>8878</v>
      </c>
      <c r="M413" s="26" t="s">
        <v>10298</v>
      </c>
      <c r="N413" s="26" t="s">
        <v>142</v>
      </c>
      <c r="O413" s="26" t="s">
        <v>1567</v>
      </c>
      <c r="P413" s="26"/>
      <c r="Q413" s="26"/>
      <c r="R413" s="26"/>
      <c r="S413" s="26" t="s">
        <v>10302</v>
      </c>
      <c r="T413" s="26"/>
      <c r="U413" s="26" t="s">
        <v>8878</v>
      </c>
      <c r="V413" s="26" t="s">
        <v>8878</v>
      </c>
      <c r="W413" s="26"/>
      <c r="X413" s="26"/>
      <c r="Y413" s="313">
        <v>45479.25236111111</v>
      </c>
      <c r="Z413" s="313">
        <v>45453.818530092591</v>
      </c>
      <c r="AA413" s="26"/>
      <c r="AB413" s="26" t="s">
        <v>749</v>
      </c>
      <c r="AC413" s="26">
        <v>44019</v>
      </c>
      <c r="AD413" s="26">
        <v>12720</v>
      </c>
      <c r="AE413" s="26" t="s">
        <v>10297</v>
      </c>
      <c r="AF413" s="26" t="s">
        <v>10299</v>
      </c>
      <c r="AG413" s="26"/>
    </row>
    <row r="414" spans="1:33" ht="39.6" x14ac:dyDescent="0.3">
      <c r="A414" s="26"/>
      <c r="B414" s="26" t="s">
        <v>10297</v>
      </c>
      <c r="C414" s="26" t="s">
        <v>34</v>
      </c>
      <c r="D414" s="26" t="s">
        <v>1570</v>
      </c>
      <c r="E414" s="26" t="s">
        <v>1568</v>
      </c>
      <c r="F414" s="26" t="s">
        <v>1569</v>
      </c>
      <c r="G414" s="26" t="s">
        <v>748</v>
      </c>
      <c r="H414" s="26" t="s">
        <v>244</v>
      </c>
      <c r="I414" s="26" t="s">
        <v>8878</v>
      </c>
      <c r="J414" s="26" t="s">
        <v>8878</v>
      </c>
      <c r="K414" s="26" t="s">
        <v>8878</v>
      </c>
      <c r="L414" s="26" t="s">
        <v>8878</v>
      </c>
      <c r="M414" s="26" t="s">
        <v>10298</v>
      </c>
      <c r="N414" s="26" t="s">
        <v>142</v>
      </c>
      <c r="O414" s="26" t="s">
        <v>1571</v>
      </c>
      <c r="P414" s="26"/>
      <c r="Q414" s="26"/>
      <c r="R414" s="26"/>
      <c r="S414" s="26" t="s">
        <v>10303</v>
      </c>
      <c r="T414" s="26"/>
      <c r="U414" s="26" t="s">
        <v>8878</v>
      </c>
      <c r="V414" s="26" t="s">
        <v>8878</v>
      </c>
      <c r="W414" s="26"/>
      <c r="X414" s="26"/>
      <c r="Y414" s="313">
        <v>45479.25236111111</v>
      </c>
      <c r="Z414" s="313">
        <v>45453.818530092591</v>
      </c>
      <c r="AA414" s="26"/>
      <c r="AB414" s="26" t="s">
        <v>749</v>
      </c>
      <c r="AC414" s="26">
        <v>44019</v>
      </c>
      <c r="AD414" s="26">
        <v>12730</v>
      </c>
      <c r="AE414" s="26" t="s">
        <v>10297</v>
      </c>
      <c r="AF414" s="26" t="s">
        <v>10299</v>
      </c>
      <c r="AG414" s="26"/>
    </row>
    <row r="415" spans="1:33" ht="26.4" x14ac:dyDescent="0.3">
      <c r="A415" s="26" t="s">
        <v>413</v>
      </c>
      <c r="B415" s="26" t="s">
        <v>10297</v>
      </c>
      <c r="C415" s="26" t="s">
        <v>70</v>
      </c>
      <c r="D415" s="26" t="s">
        <v>1570</v>
      </c>
      <c r="E415" s="26" t="s">
        <v>1572</v>
      </c>
      <c r="F415" s="26" t="s">
        <v>1573</v>
      </c>
      <c r="G415" s="26" t="s">
        <v>748</v>
      </c>
      <c r="H415" s="26" t="s">
        <v>274</v>
      </c>
      <c r="I415" s="26" t="s">
        <v>8878</v>
      </c>
      <c r="J415" s="26" t="s">
        <v>8878</v>
      </c>
      <c r="K415" s="26" t="s">
        <v>8878</v>
      </c>
      <c r="L415" s="26" t="s">
        <v>8878</v>
      </c>
      <c r="M415" s="26" t="s">
        <v>10298</v>
      </c>
      <c r="N415" s="26" t="s">
        <v>142</v>
      </c>
      <c r="O415" s="26" t="s">
        <v>1571</v>
      </c>
      <c r="P415" s="26"/>
      <c r="Q415" s="26"/>
      <c r="R415" s="26"/>
      <c r="S415" s="26"/>
      <c r="T415" s="26"/>
      <c r="U415" s="26" t="s">
        <v>8878</v>
      </c>
      <c r="V415" s="26" t="s">
        <v>8878</v>
      </c>
      <c r="W415" s="26"/>
      <c r="X415" s="26"/>
      <c r="Y415" s="313">
        <v>45479.25236111111</v>
      </c>
      <c r="Z415" s="313">
        <v>45453.818530092591</v>
      </c>
      <c r="AA415" s="26"/>
      <c r="AB415" s="26" t="s">
        <v>749</v>
      </c>
      <c r="AC415" s="26">
        <v>44019</v>
      </c>
      <c r="AD415" s="26">
        <v>14490</v>
      </c>
      <c r="AE415" s="26" t="s">
        <v>10297</v>
      </c>
      <c r="AF415" s="26" t="s">
        <v>10299</v>
      </c>
      <c r="AG415" s="26" t="s">
        <v>16</v>
      </c>
    </row>
    <row r="416" spans="1:33" ht="26.4" x14ac:dyDescent="0.3">
      <c r="A416" s="26" t="s">
        <v>1314</v>
      </c>
      <c r="B416" s="26" t="s">
        <v>10297</v>
      </c>
      <c r="C416" s="26" t="s">
        <v>34</v>
      </c>
      <c r="D416" s="26" t="s">
        <v>188</v>
      </c>
      <c r="E416" s="26" t="s">
        <v>1574</v>
      </c>
      <c r="F416" s="26" t="s">
        <v>1575</v>
      </c>
      <c r="G416" s="26" t="s">
        <v>1576</v>
      </c>
      <c r="H416" s="26" t="s">
        <v>37</v>
      </c>
      <c r="I416" s="26" t="s">
        <v>8878</v>
      </c>
      <c r="J416" s="26" t="s">
        <v>8878</v>
      </c>
      <c r="K416" s="26" t="s">
        <v>8878</v>
      </c>
      <c r="L416" s="26" t="s">
        <v>8878</v>
      </c>
      <c r="M416" s="26" t="s">
        <v>10298</v>
      </c>
      <c r="N416" s="26" t="s">
        <v>162</v>
      </c>
      <c r="O416" s="26" t="s">
        <v>8878</v>
      </c>
      <c r="P416" s="26"/>
      <c r="Q416" s="26"/>
      <c r="R416" s="26"/>
      <c r="S416" s="26"/>
      <c r="T416" s="26"/>
      <c r="U416" s="26" t="s">
        <v>8878</v>
      </c>
      <c r="V416" s="26" t="s">
        <v>8878</v>
      </c>
      <c r="W416" s="26"/>
      <c r="X416" s="26"/>
      <c r="Y416" s="313">
        <v>45479.25236111111</v>
      </c>
      <c r="Z416" s="313">
        <v>45453.818530092591</v>
      </c>
      <c r="AA416" s="26"/>
      <c r="AB416" s="26" t="s">
        <v>749</v>
      </c>
      <c r="AC416" s="26">
        <v>44019</v>
      </c>
      <c r="AD416" s="26">
        <v>8510</v>
      </c>
      <c r="AE416" s="26" t="s">
        <v>10297</v>
      </c>
      <c r="AF416" s="26" t="s">
        <v>10299</v>
      </c>
      <c r="AG416" s="26" t="s">
        <v>701</v>
      </c>
    </row>
    <row r="417" spans="1:33" ht="26.4" x14ac:dyDescent="0.3">
      <c r="A417" s="26"/>
      <c r="B417" s="26" t="s">
        <v>10297</v>
      </c>
      <c r="C417" s="26" t="s">
        <v>34</v>
      </c>
      <c r="D417" s="26" t="s">
        <v>514</v>
      </c>
      <c r="E417" s="26" t="s">
        <v>1577</v>
      </c>
      <c r="F417" s="26" t="s">
        <v>1578</v>
      </c>
      <c r="G417" s="26" t="s">
        <v>748</v>
      </c>
      <c r="H417" s="26" t="s">
        <v>244</v>
      </c>
      <c r="I417" s="26" t="s">
        <v>8878</v>
      </c>
      <c r="J417" s="26" t="s">
        <v>8878</v>
      </c>
      <c r="K417" s="26" t="s">
        <v>8878</v>
      </c>
      <c r="L417" s="26" t="s">
        <v>8878</v>
      </c>
      <c r="M417" s="26" t="s">
        <v>10298</v>
      </c>
      <c r="N417" s="26" t="s">
        <v>154</v>
      </c>
      <c r="O417" s="26" t="s">
        <v>515</v>
      </c>
      <c r="P417" s="26"/>
      <c r="Q417" s="26"/>
      <c r="R417" s="26"/>
      <c r="S417" s="26"/>
      <c r="T417" s="26"/>
      <c r="U417" s="26" t="s">
        <v>8878</v>
      </c>
      <c r="V417" s="26" t="s">
        <v>8878</v>
      </c>
      <c r="W417" s="26"/>
      <c r="X417" s="26"/>
      <c r="Y417" s="313">
        <v>45479.25236111111</v>
      </c>
      <c r="Z417" s="313">
        <v>45453.818530092591</v>
      </c>
      <c r="AA417" s="26"/>
      <c r="AB417" s="26" t="s">
        <v>749</v>
      </c>
      <c r="AC417" s="26">
        <v>44019</v>
      </c>
      <c r="AD417" s="26">
        <v>9710</v>
      </c>
      <c r="AE417" s="26" t="s">
        <v>10297</v>
      </c>
      <c r="AF417" s="26" t="s">
        <v>10299</v>
      </c>
      <c r="AG417" s="26"/>
    </row>
    <row r="418" spans="1:33" ht="26.4" x14ac:dyDescent="0.3">
      <c r="A418" s="26"/>
      <c r="B418" s="26" t="s">
        <v>10297</v>
      </c>
      <c r="C418" s="26" t="s">
        <v>34</v>
      </c>
      <c r="D418" s="26" t="s">
        <v>490</v>
      </c>
      <c r="E418" s="26" t="s">
        <v>1579</v>
      </c>
      <c r="F418" s="26" t="s">
        <v>1580</v>
      </c>
      <c r="G418" s="26" t="s">
        <v>748</v>
      </c>
      <c r="H418" s="26" t="s">
        <v>244</v>
      </c>
      <c r="I418" s="26" t="s">
        <v>8878</v>
      </c>
      <c r="J418" s="26" t="s">
        <v>8878</v>
      </c>
      <c r="K418" s="26" t="s">
        <v>8878</v>
      </c>
      <c r="L418" s="26" t="s">
        <v>8878</v>
      </c>
      <c r="M418" s="26" t="s">
        <v>10298</v>
      </c>
      <c r="N418" s="26" t="s">
        <v>154</v>
      </c>
      <c r="O418" s="26" t="s">
        <v>491</v>
      </c>
      <c r="P418" s="26"/>
      <c r="Q418" s="26"/>
      <c r="R418" s="26"/>
      <c r="S418" s="26"/>
      <c r="T418" s="26"/>
      <c r="U418" s="26" t="s">
        <v>8878</v>
      </c>
      <c r="V418" s="26" t="s">
        <v>8878</v>
      </c>
      <c r="W418" s="26"/>
      <c r="X418" s="26"/>
      <c r="Y418" s="313">
        <v>45479.25236111111</v>
      </c>
      <c r="Z418" s="313">
        <v>45453.818530092591</v>
      </c>
      <c r="AA418" s="26"/>
      <c r="AB418" s="26" t="s">
        <v>749</v>
      </c>
      <c r="AC418" s="26">
        <v>44019</v>
      </c>
      <c r="AD418" s="26">
        <v>9640</v>
      </c>
      <c r="AE418" s="26" t="s">
        <v>10297</v>
      </c>
      <c r="AF418" s="26" t="s">
        <v>10299</v>
      </c>
      <c r="AG418" s="26"/>
    </row>
    <row r="419" spans="1:33" ht="39.6" x14ac:dyDescent="0.3">
      <c r="A419" s="26"/>
      <c r="B419" s="26" t="s">
        <v>10297</v>
      </c>
      <c r="C419" s="26" t="s">
        <v>34</v>
      </c>
      <c r="D419" s="26" t="s">
        <v>1583</v>
      </c>
      <c r="E419" s="26" t="s">
        <v>1581</v>
      </c>
      <c r="F419" s="26" t="s">
        <v>1582</v>
      </c>
      <c r="G419" s="26" t="s">
        <v>124</v>
      </c>
      <c r="H419" s="26" t="s">
        <v>244</v>
      </c>
      <c r="I419" s="26" t="s">
        <v>8878</v>
      </c>
      <c r="J419" s="26" t="s">
        <v>8878</v>
      </c>
      <c r="K419" s="26" t="s">
        <v>8878</v>
      </c>
      <c r="L419" s="26" t="s">
        <v>8878</v>
      </c>
      <c r="M419" s="26" t="s">
        <v>10298</v>
      </c>
      <c r="N419" s="26" t="s">
        <v>142</v>
      </c>
      <c r="O419" s="26" t="s">
        <v>1584</v>
      </c>
      <c r="P419" s="26"/>
      <c r="Q419" s="26"/>
      <c r="R419" s="26"/>
      <c r="S419" s="26"/>
      <c r="T419" s="26"/>
      <c r="U419" s="26" t="s">
        <v>8878</v>
      </c>
      <c r="V419" s="26" t="s">
        <v>8878</v>
      </c>
      <c r="W419" s="26"/>
      <c r="X419" s="26"/>
      <c r="Y419" s="313">
        <v>45479.25236111111</v>
      </c>
      <c r="Z419" s="313">
        <v>45453.818530092591</v>
      </c>
      <c r="AA419" s="26"/>
      <c r="AB419" s="26" t="s">
        <v>749</v>
      </c>
      <c r="AC419" s="26">
        <v>44019</v>
      </c>
      <c r="AD419" s="26">
        <v>12780</v>
      </c>
      <c r="AE419" s="26" t="s">
        <v>10297</v>
      </c>
      <c r="AF419" s="26" t="s">
        <v>10299</v>
      </c>
      <c r="AG419" s="26"/>
    </row>
    <row r="420" spans="1:33" ht="26.4" x14ac:dyDescent="0.3">
      <c r="A420" s="26"/>
      <c r="B420" s="26" t="s">
        <v>10297</v>
      </c>
      <c r="C420" s="26" t="s">
        <v>34</v>
      </c>
      <c r="D420" s="26" t="s">
        <v>1587</v>
      </c>
      <c r="E420" s="26" t="s">
        <v>1585</v>
      </c>
      <c r="F420" s="26" t="s">
        <v>1586</v>
      </c>
      <c r="G420" s="26" t="s">
        <v>124</v>
      </c>
      <c r="H420" s="26" t="s">
        <v>244</v>
      </c>
      <c r="I420" s="26" t="s">
        <v>8878</v>
      </c>
      <c r="J420" s="26" t="s">
        <v>8878</v>
      </c>
      <c r="K420" s="26" t="s">
        <v>8878</v>
      </c>
      <c r="L420" s="26" t="s">
        <v>8878</v>
      </c>
      <c r="M420" s="26" t="s">
        <v>10298</v>
      </c>
      <c r="N420" s="26" t="s">
        <v>142</v>
      </c>
      <c r="O420" s="26" t="s">
        <v>1588</v>
      </c>
      <c r="P420" s="26"/>
      <c r="Q420" s="26"/>
      <c r="R420" s="26"/>
      <c r="S420" s="26"/>
      <c r="T420" s="26"/>
      <c r="U420" s="26" t="s">
        <v>8878</v>
      </c>
      <c r="V420" s="26" t="s">
        <v>8878</v>
      </c>
      <c r="W420" s="26"/>
      <c r="X420" s="26"/>
      <c r="Y420" s="313">
        <v>45479.25236111111</v>
      </c>
      <c r="Z420" s="313">
        <v>45453.818530092591</v>
      </c>
      <c r="AA420" s="26"/>
      <c r="AB420" s="26" t="s">
        <v>749</v>
      </c>
      <c r="AC420" s="26">
        <v>44019</v>
      </c>
      <c r="AD420" s="26">
        <v>12790</v>
      </c>
      <c r="AE420" s="26" t="s">
        <v>10297</v>
      </c>
      <c r="AF420" s="26" t="s">
        <v>10299</v>
      </c>
      <c r="AG420" s="26"/>
    </row>
    <row r="421" spans="1:33" ht="26.4" x14ac:dyDescent="0.3">
      <c r="A421" s="26"/>
      <c r="B421" s="26" t="s">
        <v>10297</v>
      </c>
      <c r="C421" s="26" t="s">
        <v>34</v>
      </c>
      <c r="D421" s="26" t="s">
        <v>1591</v>
      </c>
      <c r="E421" s="26" t="s">
        <v>1589</v>
      </c>
      <c r="F421" s="26" t="s">
        <v>1590</v>
      </c>
      <c r="G421" s="26" t="s">
        <v>748</v>
      </c>
      <c r="H421" s="26" t="s">
        <v>244</v>
      </c>
      <c r="I421" s="26" t="s">
        <v>8878</v>
      </c>
      <c r="J421" s="26" t="s">
        <v>8878</v>
      </c>
      <c r="K421" s="26" t="s">
        <v>8878</v>
      </c>
      <c r="L421" s="26" t="s">
        <v>8878</v>
      </c>
      <c r="M421" s="26" t="s">
        <v>10298</v>
      </c>
      <c r="N421" s="26" t="s">
        <v>162</v>
      </c>
      <c r="O421" s="26" t="s">
        <v>1592</v>
      </c>
      <c r="P421" s="26"/>
      <c r="Q421" s="26"/>
      <c r="R421" s="26"/>
      <c r="S421" s="26"/>
      <c r="T421" s="26"/>
      <c r="U421" s="26" t="s">
        <v>8878</v>
      </c>
      <c r="V421" s="26" t="s">
        <v>8878</v>
      </c>
      <c r="W421" s="26"/>
      <c r="X421" s="26"/>
      <c r="Y421" s="313">
        <v>45479.25236111111</v>
      </c>
      <c r="Z421" s="313">
        <v>45453.818530092591</v>
      </c>
      <c r="AA421" s="26"/>
      <c r="AB421" s="26" t="s">
        <v>749</v>
      </c>
      <c r="AC421" s="26">
        <v>44019</v>
      </c>
      <c r="AD421" s="26">
        <v>12800</v>
      </c>
      <c r="AE421" s="26" t="s">
        <v>10297</v>
      </c>
      <c r="AF421" s="26" t="s">
        <v>10299</v>
      </c>
      <c r="AG421" s="26"/>
    </row>
    <row r="422" spans="1:33" ht="26.4" x14ac:dyDescent="0.3">
      <c r="A422" s="26" t="s">
        <v>408</v>
      </c>
      <c r="B422" s="26" t="s">
        <v>10297</v>
      </c>
      <c r="C422" s="26" t="s">
        <v>70</v>
      </c>
      <c r="D422" s="26" t="s">
        <v>1591</v>
      </c>
      <c r="E422" s="26" t="s">
        <v>1593</v>
      </c>
      <c r="F422" s="26" t="s">
        <v>1594</v>
      </c>
      <c r="G422" s="26" t="s">
        <v>748</v>
      </c>
      <c r="H422" s="26" t="s">
        <v>274</v>
      </c>
      <c r="I422" s="26" t="s">
        <v>8878</v>
      </c>
      <c r="J422" s="26" t="s">
        <v>8878</v>
      </c>
      <c r="K422" s="26" t="s">
        <v>8878</v>
      </c>
      <c r="L422" s="26" t="s">
        <v>8878</v>
      </c>
      <c r="M422" s="26" t="s">
        <v>10298</v>
      </c>
      <c r="N422" s="26" t="s">
        <v>162</v>
      </c>
      <c r="O422" s="26" t="s">
        <v>1592</v>
      </c>
      <c r="P422" s="26"/>
      <c r="Q422" s="26"/>
      <c r="R422" s="26"/>
      <c r="S422" s="26"/>
      <c r="T422" s="26"/>
      <c r="U422" s="26" t="s">
        <v>8878</v>
      </c>
      <c r="V422" s="26" t="s">
        <v>8878</v>
      </c>
      <c r="W422" s="26"/>
      <c r="X422" s="26"/>
      <c r="Y422" s="313">
        <v>45479.25236111111</v>
      </c>
      <c r="Z422" s="313">
        <v>45453.818530092591</v>
      </c>
      <c r="AA422" s="26"/>
      <c r="AB422" s="26" t="s">
        <v>749</v>
      </c>
      <c r="AC422" s="26">
        <v>44019</v>
      </c>
      <c r="AD422" s="26">
        <v>12810</v>
      </c>
      <c r="AE422" s="26" t="s">
        <v>10297</v>
      </c>
      <c r="AF422" s="26" t="s">
        <v>10299</v>
      </c>
      <c r="AG422" s="26" t="s">
        <v>16</v>
      </c>
    </row>
    <row r="423" spans="1:33" ht="26.4" x14ac:dyDescent="0.3">
      <c r="A423" s="26"/>
      <c r="B423" s="26" t="s">
        <v>10297</v>
      </c>
      <c r="C423" s="26" t="s">
        <v>34</v>
      </c>
      <c r="D423" s="26" t="s">
        <v>1597</v>
      </c>
      <c r="E423" s="26" t="s">
        <v>1595</v>
      </c>
      <c r="F423" s="26" t="s">
        <v>1596</v>
      </c>
      <c r="G423" s="26" t="s">
        <v>748</v>
      </c>
      <c r="H423" s="26" t="s">
        <v>244</v>
      </c>
      <c r="I423" s="26" t="s">
        <v>8878</v>
      </c>
      <c r="J423" s="26" t="s">
        <v>8878</v>
      </c>
      <c r="K423" s="26" t="s">
        <v>8878</v>
      </c>
      <c r="L423" s="26" t="s">
        <v>8878</v>
      </c>
      <c r="M423" s="26" t="s">
        <v>10298</v>
      </c>
      <c r="N423" s="26" t="s">
        <v>142</v>
      </c>
      <c r="O423" s="26" t="s">
        <v>1598</v>
      </c>
      <c r="P423" s="26"/>
      <c r="Q423" s="26"/>
      <c r="R423" s="26"/>
      <c r="S423" s="26" t="s">
        <v>10302</v>
      </c>
      <c r="T423" s="26"/>
      <c r="U423" s="26" t="s">
        <v>8878</v>
      </c>
      <c r="V423" s="26" t="s">
        <v>8878</v>
      </c>
      <c r="W423" s="26"/>
      <c r="X423" s="26"/>
      <c r="Y423" s="313">
        <v>45479.25236111111</v>
      </c>
      <c r="Z423" s="313">
        <v>45453.818530092591</v>
      </c>
      <c r="AA423" s="26"/>
      <c r="AB423" s="26" t="s">
        <v>749</v>
      </c>
      <c r="AC423" s="26">
        <v>44019</v>
      </c>
      <c r="AD423" s="26">
        <v>12820</v>
      </c>
      <c r="AE423" s="26" t="s">
        <v>10297</v>
      </c>
      <c r="AF423" s="26" t="s">
        <v>10299</v>
      </c>
      <c r="AG423" s="26"/>
    </row>
    <row r="424" spans="1:33" ht="52.8" x14ac:dyDescent="0.3">
      <c r="A424" s="26"/>
      <c r="B424" s="26" t="s">
        <v>10297</v>
      </c>
      <c r="C424" s="26" t="s">
        <v>34</v>
      </c>
      <c r="D424" s="26" t="s">
        <v>717</v>
      </c>
      <c r="E424" s="26" t="s">
        <v>1599</v>
      </c>
      <c r="F424" s="26" t="s">
        <v>1600</v>
      </c>
      <c r="G424" s="26" t="s">
        <v>748</v>
      </c>
      <c r="H424" s="26" t="s">
        <v>37</v>
      </c>
      <c r="I424" s="26" t="s">
        <v>8878</v>
      </c>
      <c r="J424" s="26" t="s">
        <v>8878</v>
      </c>
      <c r="K424" s="26" t="s">
        <v>8878</v>
      </c>
      <c r="L424" s="26" t="s">
        <v>8878</v>
      </c>
      <c r="M424" s="26" t="s">
        <v>10298</v>
      </c>
      <c r="N424" s="26" t="s">
        <v>162</v>
      </c>
      <c r="O424" s="26" t="s">
        <v>1448</v>
      </c>
      <c r="P424" s="26"/>
      <c r="Q424" s="26"/>
      <c r="R424" s="26"/>
      <c r="S424" s="26" t="s">
        <v>10395</v>
      </c>
      <c r="T424" s="26"/>
      <c r="U424" s="26" t="s">
        <v>8878</v>
      </c>
      <c r="V424" s="26" t="s">
        <v>8878</v>
      </c>
      <c r="W424" s="26"/>
      <c r="X424" s="26"/>
      <c r="Y424" s="313">
        <v>45479.25236111111</v>
      </c>
      <c r="Z424" s="313">
        <v>45453.818530092591</v>
      </c>
      <c r="AA424" s="26"/>
      <c r="AB424" s="26" t="s">
        <v>749</v>
      </c>
      <c r="AC424" s="26">
        <v>44019</v>
      </c>
      <c r="AD424" s="26">
        <v>1020</v>
      </c>
      <c r="AE424" s="26" t="s">
        <v>10297</v>
      </c>
      <c r="AF424" s="26" t="s">
        <v>10299</v>
      </c>
      <c r="AG424" s="26" t="s">
        <v>378</v>
      </c>
    </row>
    <row r="425" spans="1:33" ht="26.4" x14ac:dyDescent="0.3">
      <c r="A425" s="26" t="s">
        <v>408</v>
      </c>
      <c r="B425" s="26" t="s">
        <v>10297</v>
      </c>
      <c r="C425" s="26" t="s">
        <v>70</v>
      </c>
      <c r="D425" s="26" t="s">
        <v>1604</v>
      </c>
      <c r="E425" s="26" t="s">
        <v>1601</v>
      </c>
      <c r="F425" s="26" t="s">
        <v>1602</v>
      </c>
      <c r="G425" s="26" t="s">
        <v>898</v>
      </c>
      <c r="H425" s="26" t="s">
        <v>274</v>
      </c>
      <c r="I425" s="26" t="s">
        <v>8878</v>
      </c>
      <c r="J425" s="26" t="s">
        <v>8878</v>
      </c>
      <c r="K425" s="26" t="s">
        <v>8878</v>
      </c>
      <c r="L425" s="26" t="s">
        <v>8878</v>
      </c>
      <c r="M425" s="26" t="s">
        <v>10298</v>
      </c>
      <c r="N425" s="26" t="s">
        <v>162</v>
      </c>
      <c r="O425" s="26" t="s">
        <v>1605</v>
      </c>
      <c r="P425" s="26"/>
      <c r="Q425" s="26"/>
      <c r="R425" s="26"/>
      <c r="S425" s="26"/>
      <c r="T425" s="26"/>
      <c r="U425" s="26" t="s">
        <v>8878</v>
      </c>
      <c r="V425" s="26" t="s">
        <v>8878</v>
      </c>
      <c r="W425" s="26"/>
      <c r="X425" s="26"/>
      <c r="Y425" s="313">
        <v>45479.270289351851</v>
      </c>
      <c r="Z425" s="313">
        <v>45453.818530092591</v>
      </c>
      <c r="AA425" s="26"/>
      <c r="AB425" s="26" t="s">
        <v>1603</v>
      </c>
      <c r="AC425" s="26">
        <v>59676</v>
      </c>
      <c r="AD425" s="26">
        <v>12850</v>
      </c>
      <c r="AE425" s="26" t="s">
        <v>10297</v>
      </c>
      <c r="AF425" s="26" t="s">
        <v>10299</v>
      </c>
      <c r="AG425" s="26" t="s">
        <v>16</v>
      </c>
    </row>
    <row r="426" spans="1:33" ht="26.4" x14ac:dyDescent="0.3">
      <c r="A426" s="26"/>
      <c r="B426" s="26" t="s">
        <v>10297</v>
      </c>
      <c r="C426" s="26" t="s">
        <v>34</v>
      </c>
      <c r="D426" s="26" t="s">
        <v>1604</v>
      </c>
      <c r="E426" s="26" t="s">
        <v>1606</v>
      </c>
      <c r="F426" s="26" t="s">
        <v>1607</v>
      </c>
      <c r="G426" s="26" t="s">
        <v>898</v>
      </c>
      <c r="H426" s="26" t="s">
        <v>244</v>
      </c>
      <c r="I426" s="26" t="s">
        <v>8878</v>
      </c>
      <c r="J426" s="26" t="s">
        <v>8878</v>
      </c>
      <c r="K426" s="26" t="s">
        <v>8878</v>
      </c>
      <c r="L426" s="26" t="s">
        <v>8878</v>
      </c>
      <c r="M426" s="26" t="s">
        <v>10298</v>
      </c>
      <c r="N426" s="26" t="s">
        <v>162</v>
      </c>
      <c r="O426" s="26" t="s">
        <v>1605</v>
      </c>
      <c r="P426" s="26"/>
      <c r="Q426" s="26"/>
      <c r="R426" s="26"/>
      <c r="S426" s="26"/>
      <c r="T426" s="26"/>
      <c r="U426" s="26" t="s">
        <v>8878</v>
      </c>
      <c r="V426" s="26" t="s">
        <v>8878</v>
      </c>
      <c r="W426" s="26"/>
      <c r="X426" s="26"/>
      <c r="Y426" s="313">
        <v>45479.270451388889</v>
      </c>
      <c r="Z426" s="313">
        <v>45453.818530092591</v>
      </c>
      <c r="AA426" s="26"/>
      <c r="AB426" s="26" t="s">
        <v>1603</v>
      </c>
      <c r="AC426" s="26">
        <v>59676</v>
      </c>
      <c r="AD426" s="26">
        <v>12840</v>
      </c>
      <c r="AE426" s="26" t="s">
        <v>10297</v>
      </c>
      <c r="AF426" s="26" t="s">
        <v>10299</v>
      </c>
      <c r="AG426" s="26"/>
    </row>
    <row r="427" spans="1:33" ht="39.6" x14ac:dyDescent="0.3">
      <c r="A427" s="26"/>
      <c r="B427" s="26" t="s">
        <v>10297</v>
      </c>
      <c r="C427" s="26" t="s">
        <v>34</v>
      </c>
      <c r="D427" s="26" t="s">
        <v>379</v>
      </c>
      <c r="E427" s="26" t="s">
        <v>1608</v>
      </c>
      <c r="F427" s="26" t="s">
        <v>1609</v>
      </c>
      <c r="G427" s="26" t="s">
        <v>781</v>
      </c>
      <c r="H427" s="26" t="s">
        <v>244</v>
      </c>
      <c r="I427" s="26" t="s">
        <v>8878</v>
      </c>
      <c r="J427" s="26" t="s">
        <v>8878</v>
      </c>
      <c r="K427" s="26" t="s">
        <v>8878</v>
      </c>
      <c r="L427" s="26" t="s">
        <v>8878</v>
      </c>
      <c r="M427" s="26" t="s">
        <v>10298</v>
      </c>
      <c r="N427" s="26" t="s">
        <v>162</v>
      </c>
      <c r="O427" s="26" t="s">
        <v>380</v>
      </c>
      <c r="P427" s="26"/>
      <c r="Q427" s="26"/>
      <c r="R427" s="26"/>
      <c r="S427" s="26"/>
      <c r="T427" s="26"/>
      <c r="U427" s="26" t="s">
        <v>8878</v>
      </c>
      <c r="V427" s="26" t="s">
        <v>8878</v>
      </c>
      <c r="W427" s="26"/>
      <c r="X427" s="26"/>
      <c r="Y427" s="313">
        <v>45479.281550925924</v>
      </c>
      <c r="Z427" s="313">
        <v>45453.818530092591</v>
      </c>
      <c r="AA427" s="26"/>
      <c r="AB427" s="26" t="s">
        <v>1610</v>
      </c>
      <c r="AC427" s="26">
        <v>44044</v>
      </c>
      <c r="AD427" s="26">
        <v>100</v>
      </c>
      <c r="AE427" s="26" t="s">
        <v>10297</v>
      </c>
      <c r="AF427" s="26" t="s">
        <v>10299</v>
      </c>
      <c r="AG427" s="26"/>
    </row>
    <row r="428" spans="1:33" ht="66" x14ac:dyDescent="0.3">
      <c r="A428" s="26" t="s">
        <v>1280</v>
      </c>
      <c r="B428" s="26" t="s">
        <v>10297</v>
      </c>
      <c r="C428" s="26" t="s">
        <v>19</v>
      </c>
      <c r="D428" s="26" t="s">
        <v>379</v>
      </c>
      <c r="E428" s="26" t="s">
        <v>1611</v>
      </c>
      <c r="F428" s="26" t="s">
        <v>1612</v>
      </c>
      <c r="G428" s="26" t="s">
        <v>1087</v>
      </c>
      <c r="H428" s="26" t="s">
        <v>274</v>
      </c>
      <c r="I428" s="26" t="s">
        <v>8878</v>
      </c>
      <c r="J428" s="26" t="s">
        <v>8878</v>
      </c>
      <c r="K428" s="26" t="s">
        <v>8878</v>
      </c>
      <c r="L428" s="26" t="s">
        <v>8878</v>
      </c>
      <c r="M428" s="26" t="s">
        <v>10298</v>
      </c>
      <c r="N428" s="26" t="s">
        <v>162</v>
      </c>
      <c r="O428" s="26" t="s">
        <v>380</v>
      </c>
      <c r="P428" s="26" t="s">
        <v>1614</v>
      </c>
      <c r="Q428" s="26"/>
      <c r="R428" s="26" t="s">
        <v>1613</v>
      </c>
      <c r="S428" s="26" t="s">
        <v>10396</v>
      </c>
      <c r="T428" s="26"/>
      <c r="U428" s="26" t="s">
        <v>8878</v>
      </c>
      <c r="V428" s="26" t="s">
        <v>8878</v>
      </c>
      <c r="W428" s="26"/>
      <c r="X428" s="26"/>
      <c r="Y428" s="313">
        <v>45479.281550925924</v>
      </c>
      <c r="Z428" s="313">
        <v>45453.818530092591</v>
      </c>
      <c r="AA428" s="26"/>
      <c r="AB428" s="26" t="s">
        <v>1610</v>
      </c>
      <c r="AC428" s="26">
        <v>44044</v>
      </c>
      <c r="AD428" s="26">
        <v>2030</v>
      </c>
      <c r="AE428" s="26" t="s">
        <v>10297</v>
      </c>
      <c r="AF428" s="26" t="s">
        <v>10299</v>
      </c>
      <c r="AG428" s="26" t="s">
        <v>16</v>
      </c>
    </row>
    <row r="429" spans="1:33" ht="39.6" x14ac:dyDescent="0.3">
      <c r="A429" s="26"/>
      <c r="B429" s="26" t="s">
        <v>10297</v>
      </c>
      <c r="C429" s="26" t="s">
        <v>736</v>
      </c>
      <c r="D429" s="26">
        <v>15</v>
      </c>
      <c r="E429" s="26" t="s">
        <v>1615</v>
      </c>
      <c r="F429" s="26" t="s">
        <v>1616</v>
      </c>
      <c r="G429" s="26" t="s">
        <v>1617</v>
      </c>
      <c r="H429" s="26" t="s">
        <v>37</v>
      </c>
      <c r="I429" s="26" t="s">
        <v>8878</v>
      </c>
      <c r="J429" s="26" t="s">
        <v>8878</v>
      </c>
      <c r="K429" s="26" t="s">
        <v>8878</v>
      </c>
      <c r="L429" s="26" t="s">
        <v>8878</v>
      </c>
      <c r="M429" s="26" t="s">
        <v>10298</v>
      </c>
      <c r="N429" s="26" t="s">
        <v>8878</v>
      </c>
      <c r="O429" s="26" t="s">
        <v>8878</v>
      </c>
      <c r="P429" s="26"/>
      <c r="Q429" s="26"/>
      <c r="R429" s="26"/>
      <c r="S429" s="26" t="s">
        <v>10397</v>
      </c>
      <c r="T429" s="26"/>
      <c r="U429" s="26" t="s">
        <v>8878</v>
      </c>
      <c r="V429" s="26" t="s">
        <v>8878</v>
      </c>
      <c r="W429" s="26"/>
      <c r="X429" s="26"/>
      <c r="Y429" s="313">
        <v>45479.281550925924</v>
      </c>
      <c r="Z429" s="313">
        <v>45453.818530092591</v>
      </c>
      <c r="AA429" s="26"/>
      <c r="AB429" s="26" t="s">
        <v>1610</v>
      </c>
      <c r="AC429" s="26">
        <v>44044</v>
      </c>
      <c r="AD429" s="26">
        <v>9010</v>
      </c>
      <c r="AE429" s="26" t="s">
        <v>10297</v>
      </c>
      <c r="AF429" s="26" t="s">
        <v>10299</v>
      </c>
      <c r="AG429" s="26" t="s">
        <v>378</v>
      </c>
    </row>
    <row r="430" spans="1:33" ht="39.6" x14ac:dyDescent="0.3">
      <c r="A430" s="26"/>
      <c r="B430" s="26" t="s">
        <v>10297</v>
      </c>
      <c r="C430" s="26" t="s">
        <v>34</v>
      </c>
      <c r="D430" s="26" t="s">
        <v>298</v>
      </c>
      <c r="E430" s="26" t="s">
        <v>1618</v>
      </c>
      <c r="F430" s="26" t="s">
        <v>1619</v>
      </c>
      <c r="G430" s="26" t="s">
        <v>1087</v>
      </c>
      <c r="H430" s="26" t="s">
        <v>37</v>
      </c>
      <c r="I430" s="26" t="s">
        <v>8878</v>
      </c>
      <c r="J430" s="26" t="s">
        <v>8878</v>
      </c>
      <c r="K430" s="26" t="s">
        <v>8878</v>
      </c>
      <c r="L430" s="26" t="s">
        <v>8878</v>
      </c>
      <c r="M430" s="26" t="s">
        <v>10298</v>
      </c>
      <c r="N430" s="26" t="s">
        <v>162</v>
      </c>
      <c r="O430" s="26" t="s">
        <v>299</v>
      </c>
      <c r="P430" s="26"/>
      <c r="Q430" s="26"/>
      <c r="R430" s="26"/>
      <c r="S430" s="26"/>
      <c r="T430" s="26"/>
      <c r="U430" s="26" t="s">
        <v>8878</v>
      </c>
      <c r="V430" s="26" t="s">
        <v>8878</v>
      </c>
      <c r="W430" s="26"/>
      <c r="X430" s="26"/>
      <c r="Y430" s="313">
        <v>45479.281550925924</v>
      </c>
      <c r="Z430" s="313">
        <v>45453.818530092591</v>
      </c>
      <c r="AA430" s="26"/>
      <c r="AB430" s="26" t="s">
        <v>1610</v>
      </c>
      <c r="AC430" s="26">
        <v>44044</v>
      </c>
      <c r="AD430" s="26">
        <v>12650</v>
      </c>
      <c r="AE430" s="26" t="s">
        <v>10297</v>
      </c>
      <c r="AF430" s="26" t="s">
        <v>10299</v>
      </c>
      <c r="AG430" s="26" t="s">
        <v>378</v>
      </c>
    </row>
    <row r="431" spans="1:33" ht="39.6" x14ac:dyDescent="0.3">
      <c r="A431" s="26"/>
      <c r="B431" s="26" t="s">
        <v>10297</v>
      </c>
      <c r="C431" s="26" t="s">
        <v>34</v>
      </c>
      <c r="D431" s="26" t="s">
        <v>1624</v>
      </c>
      <c r="E431" s="26" t="s">
        <v>1620</v>
      </c>
      <c r="F431" s="26" t="s">
        <v>1621</v>
      </c>
      <c r="G431" s="26" t="s">
        <v>1622</v>
      </c>
      <c r="H431" s="26" t="s">
        <v>244</v>
      </c>
      <c r="I431" s="26" t="s">
        <v>8878</v>
      </c>
      <c r="J431" s="26" t="s">
        <v>8878</v>
      </c>
      <c r="K431" s="26" t="s">
        <v>8878</v>
      </c>
      <c r="L431" s="26" t="s">
        <v>8878</v>
      </c>
      <c r="M431" s="26" t="s">
        <v>10298</v>
      </c>
      <c r="N431" s="26" t="s">
        <v>142</v>
      </c>
      <c r="O431" s="26" t="s">
        <v>1625</v>
      </c>
      <c r="P431" s="26"/>
      <c r="Q431" s="26"/>
      <c r="R431" s="26"/>
      <c r="S431" s="26" t="s">
        <v>10302</v>
      </c>
      <c r="T431" s="26"/>
      <c r="U431" s="26" t="s">
        <v>8878</v>
      </c>
      <c r="V431" s="26" t="s">
        <v>8878</v>
      </c>
      <c r="W431" s="26"/>
      <c r="X431" s="26"/>
      <c r="Y431" s="313">
        <v>45479.299710648149</v>
      </c>
      <c r="Z431" s="313">
        <v>45453.818530092591</v>
      </c>
      <c r="AA431" s="26"/>
      <c r="AB431" s="26" t="s">
        <v>1623</v>
      </c>
      <c r="AC431" s="26">
        <v>88691</v>
      </c>
      <c r="AD431" s="26">
        <v>12900</v>
      </c>
      <c r="AE431" s="26" t="s">
        <v>10297</v>
      </c>
      <c r="AF431" s="26" t="s">
        <v>10299</v>
      </c>
      <c r="AG431" s="26"/>
    </row>
    <row r="432" spans="1:33" ht="132" x14ac:dyDescent="0.3">
      <c r="A432" s="26"/>
      <c r="B432" s="26" t="s">
        <v>10297</v>
      </c>
      <c r="C432" s="26" t="s">
        <v>736</v>
      </c>
      <c r="D432" s="26" t="s">
        <v>735</v>
      </c>
      <c r="E432" s="26" t="s">
        <v>1626</v>
      </c>
      <c r="F432" s="26" t="s">
        <v>1627</v>
      </c>
      <c r="G432" s="26" t="s">
        <v>1628</v>
      </c>
      <c r="H432" s="26" t="s">
        <v>37</v>
      </c>
      <c r="I432" s="26" t="s">
        <v>8878</v>
      </c>
      <c r="J432" s="26" t="s">
        <v>8878</v>
      </c>
      <c r="K432" s="26" t="s">
        <v>8878</v>
      </c>
      <c r="L432" s="26" t="s">
        <v>8878</v>
      </c>
      <c r="M432" s="26" t="s">
        <v>10298</v>
      </c>
      <c r="N432" s="26" t="s">
        <v>162</v>
      </c>
      <c r="O432" s="26" t="s">
        <v>8878</v>
      </c>
      <c r="P432" s="26"/>
      <c r="Q432" s="26"/>
      <c r="R432" s="26"/>
      <c r="S432" s="26"/>
      <c r="T432" s="26"/>
      <c r="U432" s="26" t="s">
        <v>8878</v>
      </c>
      <c r="V432" s="26" t="s">
        <v>8878</v>
      </c>
      <c r="W432" s="26"/>
      <c r="X432" s="26"/>
      <c r="Y432" s="313">
        <v>45479.30164351852</v>
      </c>
      <c r="Z432" s="313">
        <v>45453.818530092591</v>
      </c>
      <c r="AA432" s="26"/>
      <c r="AB432" s="26" t="s">
        <v>1629</v>
      </c>
      <c r="AC432" s="26">
        <v>58216</v>
      </c>
      <c r="AD432" s="26">
        <v>13080</v>
      </c>
      <c r="AE432" s="26" t="s">
        <v>10297</v>
      </c>
      <c r="AF432" s="26" t="s">
        <v>10299</v>
      </c>
      <c r="AG432" s="26" t="s">
        <v>38</v>
      </c>
    </row>
    <row r="433" spans="1:33" ht="26.4" x14ac:dyDescent="0.3">
      <c r="A433" s="26" t="s">
        <v>408</v>
      </c>
      <c r="B433" s="26" t="s">
        <v>10297</v>
      </c>
      <c r="C433" s="26" t="s">
        <v>70</v>
      </c>
      <c r="D433" s="26" t="s">
        <v>1632</v>
      </c>
      <c r="E433" s="26" t="s">
        <v>1630</v>
      </c>
      <c r="F433" s="26" t="s">
        <v>1631</v>
      </c>
      <c r="G433" s="26" t="s">
        <v>273</v>
      </c>
      <c r="H433" s="26" t="s">
        <v>274</v>
      </c>
      <c r="I433" s="26" t="s">
        <v>8878</v>
      </c>
      <c r="J433" s="26" t="s">
        <v>8878</v>
      </c>
      <c r="K433" s="26" t="s">
        <v>8878</v>
      </c>
      <c r="L433" s="26" t="s">
        <v>8878</v>
      </c>
      <c r="M433" s="26" t="s">
        <v>10298</v>
      </c>
      <c r="N433" s="26" t="s">
        <v>142</v>
      </c>
      <c r="O433" s="26" t="s">
        <v>1633</v>
      </c>
      <c r="P433" s="26"/>
      <c r="Q433" s="26"/>
      <c r="R433" s="26"/>
      <c r="S433" s="26"/>
      <c r="T433" s="26"/>
      <c r="U433" s="26" t="s">
        <v>8878</v>
      </c>
      <c r="V433" s="26" t="s">
        <v>8878</v>
      </c>
      <c r="W433" s="26"/>
      <c r="X433" s="26"/>
      <c r="Y433" s="313">
        <v>45479.30164351852</v>
      </c>
      <c r="Z433" s="313">
        <v>45453.818530092591</v>
      </c>
      <c r="AA433" s="26"/>
      <c r="AB433" s="26" t="s">
        <v>1629</v>
      </c>
      <c r="AC433" s="26">
        <v>58216</v>
      </c>
      <c r="AD433" s="26">
        <v>14390</v>
      </c>
      <c r="AE433" s="26" t="s">
        <v>10297</v>
      </c>
      <c r="AF433" s="26" t="s">
        <v>10299</v>
      </c>
      <c r="AG433" s="26" t="s">
        <v>16</v>
      </c>
    </row>
    <row r="434" spans="1:33" ht="26.4" x14ac:dyDescent="0.3">
      <c r="A434" s="26"/>
      <c r="B434" s="26" t="s">
        <v>10297</v>
      </c>
      <c r="C434" s="26" t="s">
        <v>34</v>
      </c>
      <c r="D434" s="26" t="s">
        <v>1632</v>
      </c>
      <c r="E434" s="26" t="s">
        <v>1634</v>
      </c>
      <c r="F434" s="26" t="s">
        <v>1635</v>
      </c>
      <c r="G434" s="26" t="s">
        <v>87</v>
      </c>
      <c r="H434" s="26" t="s">
        <v>244</v>
      </c>
      <c r="I434" s="26" t="s">
        <v>8878</v>
      </c>
      <c r="J434" s="26" t="s">
        <v>8878</v>
      </c>
      <c r="K434" s="26" t="s">
        <v>8878</v>
      </c>
      <c r="L434" s="26" t="s">
        <v>8878</v>
      </c>
      <c r="M434" s="26" t="s">
        <v>10298</v>
      </c>
      <c r="N434" s="26" t="s">
        <v>142</v>
      </c>
      <c r="O434" s="26" t="s">
        <v>1637</v>
      </c>
      <c r="P434" s="26"/>
      <c r="Q434" s="26"/>
      <c r="R434" s="26" t="s">
        <v>1636</v>
      </c>
      <c r="S434" s="26" t="s">
        <v>10302</v>
      </c>
      <c r="T434" s="26"/>
      <c r="U434" s="26" t="s">
        <v>8878</v>
      </c>
      <c r="V434" s="26" t="s">
        <v>8878</v>
      </c>
      <c r="W434" s="26"/>
      <c r="X434" s="26"/>
      <c r="Y434" s="313">
        <v>45479.30164351852</v>
      </c>
      <c r="Z434" s="313">
        <v>45453.818530092591</v>
      </c>
      <c r="AA434" s="26"/>
      <c r="AB434" s="26" t="s">
        <v>1629</v>
      </c>
      <c r="AC434" s="26">
        <v>58216</v>
      </c>
      <c r="AD434" s="26">
        <v>12920</v>
      </c>
      <c r="AE434" s="26" t="s">
        <v>10297</v>
      </c>
      <c r="AF434" s="26" t="s">
        <v>10299</v>
      </c>
      <c r="AG434" s="26"/>
    </row>
    <row r="435" spans="1:33" ht="26.4" x14ac:dyDescent="0.3">
      <c r="A435" s="26"/>
      <c r="B435" s="26" t="s">
        <v>10297</v>
      </c>
      <c r="C435" s="26" t="s">
        <v>34</v>
      </c>
      <c r="D435" s="26" t="s">
        <v>1640</v>
      </c>
      <c r="E435" s="26" t="s">
        <v>1638</v>
      </c>
      <c r="F435" s="26" t="s">
        <v>1639</v>
      </c>
      <c r="G435" s="26" t="s">
        <v>87</v>
      </c>
      <c r="H435" s="26" t="s">
        <v>244</v>
      </c>
      <c r="I435" s="26" t="s">
        <v>8878</v>
      </c>
      <c r="J435" s="26" t="s">
        <v>8878</v>
      </c>
      <c r="K435" s="26" t="s">
        <v>8878</v>
      </c>
      <c r="L435" s="26" t="s">
        <v>8878</v>
      </c>
      <c r="M435" s="26" t="s">
        <v>10298</v>
      </c>
      <c r="N435" s="26" t="s">
        <v>142</v>
      </c>
      <c r="O435" s="26" t="s">
        <v>1641</v>
      </c>
      <c r="P435" s="26"/>
      <c r="Q435" s="26"/>
      <c r="R435" s="26" t="s">
        <v>1636</v>
      </c>
      <c r="S435" s="26" t="s">
        <v>10302</v>
      </c>
      <c r="T435" s="26"/>
      <c r="U435" s="26" t="s">
        <v>8878</v>
      </c>
      <c r="V435" s="26" t="s">
        <v>8878</v>
      </c>
      <c r="W435" s="26"/>
      <c r="X435" s="26"/>
      <c r="Y435" s="313">
        <v>45479.30164351852</v>
      </c>
      <c r="Z435" s="313">
        <v>45453.818530092591</v>
      </c>
      <c r="AA435" s="26"/>
      <c r="AB435" s="26" t="s">
        <v>1629</v>
      </c>
      <c r="AC435" s="26">
        <v>58216</v>
      </c>
      <c r="AD435" s="26">
        <v>12940</v>
      </c>
      <c r="AE435" s="26" t="s">
        <v>10297</v>
      </c>
      <c r="AF435" s="26" t="s">
        <v>10299</v>
      </c>
      <c r="AG435" s="26"/>
    </row>
    <row r="436" spans="1:33" ht="26.4" x14ac:dyDescent="0.3">
      <c r="A436" s="26" t="s">
        <v>1280</v>
      </c>
      <c r="B436" s="26" t="s">
        <v>10297</v>
      </c>
      <c r="C436" s="26" t="s">
        <v>70</v>
      </c>
      <c r="D436" s="26" t="s">
        <v>1640</v>
      </c>
      <c r="E436" s="26" t="s">
        <v>1642</v>
      </c>
      <c r="F436" s="26" t="s">
        <v>1643</v>
      </c>
      <c r="G436" s="26" t="s">
        <v>273</v>
      </c>
      <c r="H436" s="26" t="s">
        <v>274</v>
      </c>
      <c r="I436" s="26" t="s">
        <v>8878</v>
      </c>
      <c r="J436" s="26" t="s">
        <v>8878</v>
      </c>
      <c r="K436" s="26" t="s">
        <v>8878</v>
      </c>
      <c r="L436" s="26" t="s">
        <v>8878</v>
      </c>
      <c r="M436" s="26" t="s">
        <v>10298</v>
      </c>
      <c r="N436" s="26" t="s">
        <v>142</v>
      </c>
      <c r="O436" s="26" t="s">
        <v>1644</v>
      </c>
      <c r="P436" s="26"/>
      <c r="Q436" s="26"/>
      <c r="R436" s="26"/>
      <c r="S436" s="26"/>
      <c r="T436" s="26"/>
      <c r="U436" s="26" t="s">
        <v>8878</v>
      </c>
      <c r="V436" s="26" t="s">
        <v>8878</v>
      </c>
      <c r="W436" s="26"/>
      <c r="X436" s="26"/>
      <c r="Y436" s="313">
        <v>45479.30164351852</v>
      </c>
      <c r="Z436" s="313">
        <v>45453.818530092591</v>
      </c>
      <c r="AA436" s="26"/>
      <c r="AB436" s="26" t="s">
        <v>1629</v>
      </c>
      <c r="AC436" s="26">
        <v>58216</v>
      </c>
      <c r="AD436" s="26">
        <v>14190</v>
      </c>
      <c r="AE436" s="26" t="s">
        <v>10297</v>
      </c>
      <c r="AF436" s="26" t="s">
        <v>10299</v>
      </c>
      <c r="AG436" s="26" t="s">
        <v>16</v>
      </c>
    </row>
    <row r="437" spans="1:33" ht="26.4" x14ac:dyDescent="0.3">
      <c r="A437" s="26"/>
      <c r="B437" s="26" t="s">
        <v>10297</v>
      </c>
      <c r="C437" s="26" t="s">
        <v>34</v>
      </c>
      <c r="D437" s="26" t="s">
        <v>1648</v>
      </c>
      <c r="E437" s="26" t="s">
        <v>1645</v>
      </c>
      <c r="F437" s="26" t="s">
        <v>1646</v>
      </c>
      <c r="G437" s="26" t="s">
        <v>87</v>
      </c>
      <c r="H437" s="26" t="s">
        <v>244</v>
      </c>
      <c r="I437" s="26" t="s">
        <v>8878</v>
      </c>
      <c r="J437" s="26" t="s">
        <v>8878</v>
      </c>
      <c r="K437" s="26" t="s">
        <v>8878</v>
      </c>
      <c r="L437" s="26" t="s">
        <v>8878</v>
      </c>
      <c r="M437" s="26" t="s">
        <v>10298</v>
      </c>
      <c r="N437" s="26" t="s">
        <v>162</v>
      </c>
      <c r="O437" s="26" t="s">
        <v>1649</v>
      </c>
      <c r="P437" s="26"/>
      <c r="Q437" s="26"/>
      <c r="R437" s="26" t="s">
        <v>1647</v>
      </c>
      <c r="S437" s="26"/>
      <c r="T437" s="26"/>
      <c r="U437" s="26" t="s">
        <v>8878</v>
      </c>
      <c r="V437" s="26" t="s">
        <v>8878</v>
      </c>
      <c r="W437" s="26"/>
      <c r="X437" s="26"/>
      <c r="Y437" s="313">
        <v>45479.30164351852</v>
      </c>
      <c r="Z437" s="313">
        <v>45453.818530092591</v>
      </c>
      <c r="AA437" s="26"/>
      <c r="AB437" s="26" t="s">
        <v>1629</v>
      </c>
      <c r="AC437" s="26">
        <v>58216</v>
      </c>
      <c r="AD437" s="26">
        <v>12960</v>
      </c>
      <c r="AE437" s="26" t="s">
        <v>10297</v>
      </c>
      <c r="AF437" s="26" t="s">
        <v>10299</v>
      </c>
      <c r="AG437" s="26"/>
    </row>
    <row r="438" spans="1:33" ht="26.4" x14ac:dyDescent="0.3">
      <c r="A438" s="26" t="s">
        <v>408</v>
      </c>
      <c r="B438" s="26" t="s">
        <v>10297</v>
      </c>
      <c r="C438" s="26" t="s">
        <v>70</v>
      </c>
      <c r="D438" s="26" t="s">
        <v>1648</v>
      </c>
      <c r="E438" s="26" t="s">
        <v>1650</v>
      </c>
      <c r="F438" s="26" t="s">
        <v>1651</v>
      </c>
      <c r="G438" s="26" t="s">
        <v>1652</v>
      </c>
      <c r="H438" s="26" t="s">
        <v>274</v>
      </c>
      <c r="I438" s="26" t="s">
        <v>8878</v>
      </c>
      <c r="J438" s="26" t="s">
        <v>8878</v>
      </c>
      <c r="K438" s="26" t="s">
        <v>8878</v>
      </c>
      <c r="L438" s="26" t="s">
        <v>8878</v>
      </c>
      <c r="M438" s="26" t="s">
        <v>10298</v>
      </c>
      <c r="N438" s="26" t="s">
        <v>162</v>
      </c>
      <c r="O438" s="26" t="s">
        <v>1653</v>
      </c>
      <c r="P438" s="26"/>
      <c r="Q438" s="26"/>
      <c r="R438" s="26"/>
      <c r="S438" s="26"/>
      <c r="T438" s="26"/>
      <c r="U438" s="26" t="s">
        <v>8878</v>
      </c>
      <c r="V438" s="26" t="s">
        <v>8878</v>
      </c>
      <c r="W438" s="26"/>
      <c r="X438" s="26"/>
      <c r="Y438" s="313">
        <v>45479.30164351852</v>
      </c>
      <c r="Z438" s="313">
        <v>45453.818530092591</v>
      </c>
      <c r="AA438" s="26"/>
      <c r="AB438" s="26" t="s">
        <v>1629</v>
      </c>
      <c r="AC438" s="26">
        <v>58216</v>
      </c>
      <c r="AD438" s="26">
        <v>12970</v>
      </c>
      <c r="AE438" s="26" t="s">
        <v>10297</v>
      </c>
      <c r="AF438" s="26" t="s">
        <v>10299</v>
      </c>
      <c r="AG438" s="26" t="s">
        <v>16</v>
      </c>
    </row>
    <row r="439" spans="1:33" ht="39.6" x14ac:dyDescent="0.3">
      <c r="A439" s="26" t="s">
        <v>275</v>
      </c>
      <c r="B439" s="26" t="s">
        <v>10297</v>
      </c>
      <c r="C439" s="26" t="s">
        <v>70</v>
      </c>
      <c r="D439" s="26" t="s">
        <v>917</v>
      </c>
      <c r="E439" s="26" t="s">
        <v>1654</v>
      </c>
      <c r="F439" s="26" t="s">
        <v>1655</v>
      </c>
      <c r="G439" s="26" t="s">
        <v>1656</v>
      </c>
      <c r="H439" s="26" t="s">
        <v>366</v>
      </c>
      <c r="I439" s="26" t="s">
        <v>8878</v>
      </c>
      <c r="J439" s="26" t="s">
        <v>8878</v>
      </c>
      <c r="K439" s="26" t="s">
        <v>8878</v>
      </c>
      <c r="L439" s="26" t="s">
        <v>8878</v>
      </c>
      <c r="M439" s="26" t="s">
        <v>10298</v>
      </c>
      <c r="N439" s="26" t="s">
        <v>142</v>
      </c>
      <c r="O439" s="26" t="s">
        <v>8878</v>
      </c>
      <c r="P439" s="26"/>
      <c r="Q439" s="26"/>
      <c r="R439" s="26" t="s">
        <v>1657</v>
      </c>
      <c r="S439" s="26" t="s">
        <v>10398</v>
      </c>
      <c r="T439" s="26"/>
      <c r="U439" s="26" t="s">
        <v>8878</v>
      </c>
      <c r="V439" s="26" t="s">
        <v>8878</v>
      </c>
      <c r="W439" s="26"/>
      <c r="X439" s="26"/>
      <c r="Y439" s="313">
        <v>45479.30164351852</v>
      </c>
      <c r="Z439" s="313">
        <v>45453.818530092591</v>
      </c>
      <c r="AA439" s="26"/>
      <c r="AB439" s="26" t="s">
        <v>1629</v>
      </c>
      <c r="AC439" s="26">
        <v>58216</v>
      </c>
      <c r="AD439" s="26">
        <v>12980</v>
      </c>
      <c r="AE439" s="26" t="s">
        <v>10297</v>
      </c>
      <c r="AF439" s="26" t="s">
        <v>10299</v>
      </c>
      <c r="AG439" s="26" t="s">
        <v>16</v>
      </c>
    </row>
    <row r="440" spans="1:33" ht="39.6" x14ac:dyDescent="0.3">
      <c r="A440" s="26"/>
      <c r="B440" s="26" t="s">
        <v>10297</v>
      </c>
      <c r="C440" s="26" t="s">
        <v>34</v>
      </c>
      <c r="D440" s="26" t="s">
        <v>494</v>
      </c>
      <c r="E440" s="26" t="s">
        <v>1658</v>
      </c>
      <c r="F440" s="26" t="s">
        <v>1659</v>
      </c>
      <c r="G440" s="26" t="s">
        <v>124</v>
      </c>
      <c r="H440" s="26" t="s">
        <v>244</v>
      </c>
      <c r="I440" s="26" t="s">
        <v>8878</v>
      </c>
      <c r="J440" s="26" t="s">
        <v>8878</v>
      </c>
      <c r="K440" s="26" t="s">
        <v>8878</v>
      </c>
      <c r="L440" s="26" t="s">
        <v>8878</v>
      </c>
      <c r="M440" s="26" t="s">
        <v>10298</v>
      </c>
      <c r="N440" s="26" t="s">
        <v>154</v>
      </c>
      <c r="O440" s="26" t="s">
        <v>495</v>
      </c>
      <c r="P440" s="26"/>
      <c r="Q440" s="26"/>
      <c r="R440" s="26" t="s">
        <v>1660</v>
      </c>
      <c r="S440" s="26"/>
      <c r="T440" s="26"/>
      <c r="U440" s="26" t="s">
        <v>8878</v>
      </c>
      <c r="V440" s="26" t="s">
        <v>8878</v>
      </c>
      <c r="W440" s="26"/>
      <c r="X440" s="26"/>
      <c r="Y440" s="313">
        <v>45479.30164351852</v>
      </c>
      <c r="Z440" s="313">
        <v>45453.818530092591</v>
      </c>
      <c r="AA440" s="26"/>
      <c r="AB440" s="26" t="s">
        <v>1629</v>
      </c>
      <c r="AC440" s="26">
        <v>58216</v>
      </c>
      <c r="AD440" s="26">
        <v>9650</v>
      </c>
      <c r="AE440" s="26" t="s">
        <v>10297</v>
      </c>
      <c r="AF440" s="26" t="s">
        <v>10299</v>
      </c>
      <c r="AG440" s="26"/>
    </row>
    <row r="441" spans="1:33" ht="39.6" x14ac:dyDescent="0.3">
      <c r="A441" s="26"/>
      <c r="B441" s="26" t="s">
        <v>10297</v>
      </c>
      <c r="C441" s="26" t="s">
        <v>34</v>
      </c>
      <c r="D441" s="26" t="s">
        <v>1664</v>
      </c>
      <c r="E441" s="26" t="s">
        <v>1661</v>
      </c>
      <c r="F441" s="26" t="s">
        <v>1662</v>
      </c>
      <c r="G441" s="26" t="s">
        <v>124</v>
      </c>
      <c r="H441" s="26" t="s">
        <v>244</v>
      </c>
      <c r="I441" s="26" t="s">
        <v>8878</v>
      </c>
      <c r="J441" s="26" t="s">
        <v>8878</v>
      </c>
      <c r="K441" s="26" t="s">
        <v>8878</v>
      </c>
      <c r="L441" s="26" t="s">
        <v>8878</v>
      </c>
      <c r="M441" s="26" t="s">
        <v>10298</v>
      </c>
      <c r="N441" s="26" t="s">
        <v>142</v>
      </c>
      <c r="O441" s="26" t="s">
        <v>1665</v>
      </c>
      <c r="P441" s="26"/>
      <c r="Q441" s="26"/>
      <c r="R441" s="26" t="s">
        <v>1663</v>
      </c>
      <c r="S441" s="26"/>
      <c r="T441" s="26"/>
      <c r="U441" s="26" t="s">
        <v>8878</v>
      </c>
      <c r="V441" s="26" t="s">
        <v>8878</v>
      </c>
      <c r="W441" s="26"/>
      <c r="X441" s="26"/>
      <c r="Y441" s="313">
        <v>45479.30164351852</v>
      </c>
      <c r="Z441" s="313">
        <v>45453.818530092591</v>
      </c>
      <c r="AA441" s="26"/>
      <c r="AB441" s="26" t="s">
        <v>1629</v>
      </c>
      <c r="AC441" s="26">
        <v>58216</v>
      </c>
      <c r="AD441" s="26">
        <v>13000</v>
      </c>
      <c r="AE441" s="26" t="s">
        <v>10297</v>
      </c>
      <c r="AF441" s="26" t="s">
        <v>10299</v>
      </c>
      <c r="AG441" s="26"/>
    </row>
    <row r="442" spans="1:33" ht="39.6" x14ac:dyDescent="0.3">
      <c r="A442" s="26"/>
      <c r="B442" s="26" t="s">
        <v>10297</v>
      </c>
      <c r="C442" s="26" t="s">
        <v>34</v>
      </c>
      <c r="D442" s="26" t="s">
        <v>602</v>
      </c>
      <c r="E442" s="26" t="s">
        <v>1666</v>
      </c>
      <c r="F442" s="26" t="s">
        <v>1667</v>
      </c>
      <c r="G442" s="26" t="s">
        <v>124</v>
      </c>
      <c r="H442" s="26" t="s">
        <v>244</v>
      </c>
      <c r="I442" s="26" t="s">
        <v>8878</v>
      </c>
      <c r="J442" s="26" t="s">
        <v>8878</v>
      </c>
      <c r="K442" s="26" t="s">
        <v>8878</v>
      </c>
      <c r="L442" s="26" t="s">
        <v>8878</v>
      </c>
      <c r="M442" s="26" t="s">
        <v>10298</v>
      </c>
      <c r="N442" s="26" t="s">
        <v>142</v>
      </c>
      <c r="O442" s="26" t="s">
        <v>603</v>
      </c>
      <c r="P442" s="26"/>
      <c r="Q442" s="26"/>
      <c r="R442" s="26" t="s">
        <v>1668</v>
      </c>
      <c r="S442" s="26"/>
      <c r="T442" s="26"/>
      <c r="U442" s="26" t="s">
        <v>8878</v>
      </c>
      <c r="V442" s="26" t="s">
        <v>8878</v>
      </c>
      <c r="W442" s="26"/>
      <c r="X442" s="26"/>
      <c r="Y442" s="313">
        <v>45479.30164351852</v>
      </c>
      <c r="Z442" s="313">
        <v>45453.818530092591</v>
      </c>
      <c r="AA442" s="26"/>
      <c r="AB442" s="26" t="s">
        <v>1629</v>
      </c>
      <c r="AC442" s="26">
        <v>58216</v>
      </c>
      <c r="AD442" s="26">
        <v>9990</v>
      </c>
      <c r="AE442" s="26" t="s">
        <v>10297</v>
      </c>
      <c r="AF442" s="26" t="s">
        <v>10299</v>
      </c>
      <c r="AG442" s="26"/>
    </row>
    <row r="443" spans="1:33" ht="66" x14ac:dyDescent="0.3">
      <c r="A443" s="26" t="s">
        <v>413</v>
      </c>
      <c r="B443" s="26" t="s">
        <v>10297</v>
      </c>
      <c r="C443" s="26" t="s">
        <v>70</v>
      </c>
      <c r="D443" s="26" t="s">
        <v>1190</v>
      </c>
      <c r="E443" s="26" t="s">
        <v>1669</v>
      </c>
      <c r="F443" s="26" t="s">
        <v>1670</v>
      </c>
      <c r="G443" s="26" t="s">
        <v>1671</v>
      </c>
      <c r="H443" s="26" t="s">
        <v>274</v>
      </c>
      <c r="I443" s="26" t="s">
        <v>8878</v>
      </c>
      <c r="J443" s="26" t="s">
        <v>8878</v>
      </c>
      <c r="K443" s="26" t="s">
        <v>8878</v>
      </c>
      <c r="L443" s="26" t="s">
        <v>8878</v>
      </c>
      <c r="M443" s="26" t="s">
        <v>10298</v>
      </c>
      <c r="N443" s="26" t="s">
        <v>142</v>
      </c>
      <c r="O443" s="26" t="s">
        <v>1673</v>
      </c>
      <c r="P443" s="26"/>
      <c r="Q443" s="26"/>
      <c r="R443" s="26" t="s">
        <v>1672</v>
      </c>
      <c r="S443" s="26"/>
      <c r="T443" s="26"/>
      <c r="U443" s="26" t="s">
        <v>8878</v>
      </c>
      <c r="V443" s="26" t="s">
        <v>8878</v>
      </c>
      <c r="W443" s="26"/>
      <c r="X443" s="26"/>
      <c r="Y443" s="313">
        <v>45479.30164351852</v>
      </c>
      <c r="Z443" s="313">
        <v>45453.818530092591</v>
      </c>
      <c r="AA443" s="26"/>
      <c r="AB443" s="26" t="s">
        <v>1629</v>
      </c>
      <c r="AC443" s="26">
        <v>58216</v>
      </c>
      <c r="AD443" s="26">
        <v>14590</v>
      </c>
      <c r="AE443" s="26" t="s">
        <v>10297</v>
      </c>
      <c r="AF443" s="26" t="s">
        <v>10299</v>
      </c>
      <c r="AG443" s="26" t="s">
        <v>16</v>
      </c>
    </row>
    <row r="444" spans="1:33" ht="79.2" x14ac:dyDescent="0.3">
      <c r="A444" s="26"/>
      <c r="B444" s="26" t="s">
        <v>10297</v>
      </c>
      <c r="C444" s="26" t="s">
        <v>19</v>
      </c>
      <c r="D444" s="26" t="s">
        <v>1190</v>
      </c>
      <c r="E444" s="26" t="s">
        <v>1674</v>
      </c>
      <c r="F444" s="26" t="s">
        <v>10305</v>
      </c>
      <c r="G444" s="26" t="s">
        <v>87</v>
      </c>
      <c r="H444" s="26" t="s">
        <v>244</v>
      </c>
      <c r="I444" s="26" t="s">
        <v>8878</v>
      </c>
      <c r="J444" s="26" t="s">
        <v>8878</v>
      </c>
      <c r="K444" s="26" t="s">
        <v>8878</v>
      </c>
      <c r="L444" s="26" t="s">
        <v>8878</v>
      </c>
      <c r="M444" s="26" t="s">
        <v>10298</v>
      </c>
      <c r="N444" s="26" t="s">
        <v>142</v>
      </c>
      <c r="O444" s="26" t="s">
        <v>1673</v>
      </c>
      <c r="P444" s="26" t="s">
        <v>1675</v>
      </c>
      <c r="Q444" s="26"/>
      <c r="R444" s="26" t="s">
        <v>1672</v>
      </c>
      <c r="S444" s="26" t="s">
        <v>10399</v>
      </c>
      <c r="T444" s="26"/>
      <c r="U444" s="26" t="s">
        <v>8878</v>
      </c>
      <c r="V444" s="26" t="s">
        <v>8878</v>
      </c>
      <c r="W444" s="26"/>
      <c r="X444" s="26"/>
      <c r="Y444" s="313">
        <v>45479.30164351852</v>
      </c>
      <c r="Z444" s="313">
        <v>45453.818530092591</v>
      </c>
      <c r="AA444" s="26"/>
      <c r="AB444" s="26" t="s">
        <v>1629</v>
      </c>
      <c r="AC444" s="26">
        <v>58216</v>
      </c>
      <c r="AD444" s="26">
        <v>11600</v>
      </c>
      <c r="AE444" s="26" t="s">
        <v>10297</v>
      </c>
      <c r="AF444" s="26" t="s">
        <v>10299</v>
      </c>
      <c r="AG444" s="26"/>
    </row>
    <row r="445" spans="1:33" ht="52.8" x14ac:dyDescent="0.3">
      <c r="A445" s="26"/>
      <c r="B445" s="26" t="s">
        <v>10297</v>
      </c>
      <c r="C445" s="26" t="s">
        <v>34</v>
      </c>
      <c r="D445" s="26" t="s">
        <v>502</v>
      </c>
      <c r="E445" s="26" t="s">
        <v>1676</v>
      </c>
      <c r="F445" s="26" t="s">
        <v>1677</v>
      </c>
      <c r="G445" s="26" t="s">
        <v>124</v>
      </c>
      <c r="H445" s="26" t="s">
        <v>244</v>
      </c>
      <c r="I445" s="26" t="s">
        <v>8878</v>
      </c>
      <c r="J445" s="26" t="s">
        <v>8878</v>
      </c>
      <c r="K445" s="26" t="s">
        <v>8878</v>
      </c>
      <c r="L445" s="26" t="s">
        <v>8878</v>
      </c>
      <c r="M445" s="26" t="s">
        <v>10298</v>
      </c>
      <c r="N445" s="26" t="s">
        <v>154</v>
      </c>
      <c r="O445" s="26" t="s">
        <v>503</v>
      </c>
      <c r="P445" s="26"/>
      <c r="Q445" s="26"/>
      <c r="R445" s="26" t="s">
        <v>1678</v>
      </c>
      <c r="S445" s="26"/>
      <c r="T445" s="26"/>
      <c r="U445" s="26" t="s">
        <v>8878</v>
      </c>
      <c r="V445" s="26" t="s">
        <v>8878</v>
      </c>
      <c r="W445" s="26"/>
      <c r="X445" s="26"/>
      <c r="Y445" s="313">
        <v>45479.30164351852</v>
      </c>
      <c r="Z445" s="313">
        <v>45453.818530092591</v>
      </c>
      <c r="AA445" s="26"/>
      <c r="AB445" s="26" t="s">
        <v>1629</v>
      </c>
      <c r="AC445" s="26">
        <v>58216</v>
      </c>
      <c r="AD445" s="26">
        <v>9670</v>
      </c>
      <c r="AE445" s="26" t="s">
        <v>10297</v>
      </c>
      <c r="AF445" s="26" t="s">
        <v>10299</v>
      </c>
      <c r="AG445" s="26"/>
    </row>
    <row r="446" spans="1:33" ht="52.8" x14ac:dyDescent="0.3">
      <c r="A446" s="26"/>
      <c r="B446" s="26" t="s">
        <v>10297</v>
      </c>
      <c r="C446" s="26" t="s">
        <v>34</v>
      </c>
      <c r="D446" s="26" t="s">
        <v>574</v>
      </c>
      <c r="E446" s="26" t="s">
        <v>1679</v>
      </c>
      <c r="F446" s="26" t="s">
        <v>1680</v>
      </c>
      <c r="G446" s="26" t="s">
        <v>124</v>
      </c>
      <c r="H446" s="26" t="s">
        <v>244</v>
      </c>
      <c r="I446" s="26" t="s">
        <v>8878</v>
      </c>
      <c r="J446" s="26" t="s">
        <v>8878</v>
      </c>
      <c r="K446" s="26" t="s">
        <v>8878</v>
      </c>
      <c r="L446" s="26" t="s">
        <v>8878</v>
      </c>
      <c r="M446" s="26" t="s">
        <v>10298</v>
      </c>
      <c r="N446" s="26" t="s">
        <v>142</v>
      </c>
      <c r="O446" s="26" t="s">
        <v>575</v>
      </c>
      <c r="P446" s="26"/>
      <c r="Q446" s="26"/>
      <c r="R446" s="26" t="s">
        <v>1681</v>
      </c>
      <c r="S446" s="26"/>
      <c r="T446" s="26"/>
      <c r="U446" s="26" t="s">
        <v>8878</v>
      </c>
      <c r="V446" s="26" t="s">
        <v>8878</v>
      </c>
      <c r="W446" s="26"/>
      <c r="X446" s="26"/>
      <c r="Y446" s="313">
        <v>45479.30164351852</v>
      </c>
      <c r="Z446" s="313">
        <v>45453.818530092591</v>
      </c>
      <c r="AA446" s="26"/>
      <c r="AB446" s="26" t="s">
        <v>1629</v>
      </c>
      <c r="AC446" s="26">
        <v>58216</v>
      </c>
      <c r="AD446" s="26">
        <v>9900</v>
      </c>
      <c r="AE446" s="26" t="s">
        <v>10297</v>
      </c>
      <c r="AF446" s="26" t="s">
        <v>10299</v>
      </c>
      <c r="AG446" s="26"/>
    </row>
    <row r="447" spans="1:33" ht="39.6" x14ac:dyDescent="0.3">
      <c r="A447" s="26"/>
      <c r="B447" s="26" t="s">
        <v>10297</v>
      </c>
      <c r="C447" s="26" t="s">
        <v>34</v>
      </c>
      <c r="D447" s="26" t="s">
        <v>554</v>
      </c>
      <c r="E447" s="26" t="s">
        <v>1682</v>
      </c>
      <c r="F447" s="26" t="s">
        <v>1683</v>
      </c>
      <c r="G447" s="26" t="s">
        <v>124</v>
      </c>
      <c r="H447" s="26" t="s">
        <v>244</v>
      </c>
      <c r="I447" s="26" t="s">
        <v>8878</v>
      </c>
      <c r="J447" s="26" t="s">
        <v>8878</v>
      </c>
      <c r="K447" s="26" t="s">
        <v>8878</v>
      </c>
      <c r="L447" s="26" t="s">
        <v>8878</v>
      </c>
      <c r="M447" s="26" t="s">
        <v>10298</v>
      </c>
      <c r="N447" s="26" t="s">
        <v>154</v>
      </c>
      <c r="O447" s="26" t="s">
        <v>555</v>
      </c>
      <c r="P447" s="26"/>
      <c r="Q447" s="26"/>
      <c r="R447" s="26" t="s">
        <v>1684</v>
      </c>
      <c r="S447" s="26"/>
      <c r="T447" s="26"/>
      <c r="U447" s="26" t="s">
        <v>8878</v>
      </c>
      <c r="V447" s="26" t="s">
        <v>8878</v>
      </c>
      <c r="W447" s="26"/>
      <c r="X447" s="26"/>
      <c r="Y447" s="313">
        <v>45479.30164351852</v>
      </c>
      <c r="Z447" s="313">
        <v>45453.818530092591</v>
      </c>
      <c r="AA447" s="26"/>
      <c r="AB447" s="26" t="s">
        <v>1629</v>
      </c>
      <c r="AC447" s="26">
        <v>58216</v>
      </c>
      <c r="AD447" s="26">
        <v>9840</v>
      </c>
      <c r="AE447" s="26" t="s">
        <v>10297</v>
      </c>
      <c r="AF447" s="26" t="s">
        <v>10299</v>
      </c>
      <c r="AG447" s="26"/>
    </row>
    <row r="448" spans="1:33" ht="26.4" x14ac:dyDescent="0.3">
      <c r="A448" s="26" t="s">
        <v>275</v>
      </c>
      <c r="B448" s="26" t="s">
        <v>10297</v>
      </c>
      <c r="C448" s="26" t="s">
        <v>70</v>
      </c>
      <c r="D448" s="26" t="s">
        <v>917</v>
      </c>
      <c r="E448" s="26" t="s">
        <v>1685</v>
      </c>
      <c r="F448" s="26" t="s">
        <v>1686</v>
      </c>
      <c r="G448" s="26" t="s">
        <v>1687</v>
      </c>
      <c r="H448" s="26" t="s">
        <v>366</v>
      </c>
      <c r="I448" s="26" t="s">
        <v>8878</v>
      </c>
      <c r="J448" s="26" t="s">
        <v>8878</v>
      </c>
      <c r="K448" s="26" t="s">
        <v>8878</v>
      </c>
      <c r="L448" s="26" t="s">
        <v>8878</v>
      </c>
      <c r="M448" s="26" t="s">
        <v>10298</v>
      </c>
      <c r="N448" s="26" t="s">
        <v>142</v>
      </c>
      <c r="O448" s="26" t="s">
        <v>8878</v>
      </c>
      <c r="P448" s="26"/>
      <c r="Q448" s="26"/>
      <c r="R448" s="26" t="s">
        <v>1688</v>
      </c>
      <c r="S448" s="26" t="s">
        <v>10400</v>
      </c>
      <c r="T448" s="26"/>
      <c r="U448" s="26" t="s">
        <v>8878</v>
      </c>
      <c r="V448" s="26" t="s">
        <v>8878</v>
      </c>
      <c r="W448" s="26"/>
      <c r="X448" s="26"/>
      <c r="Y448" s="313">
        <v>45479.30164351852</v>
      </c>
      <c r="Z448" s="313">
        <v>45453.818530092591</v>
      </c>
      <c r="AA448" s="26"/>
      <c r="AB448" s="26" t="s">
        <v>1629</v>
      </c>
      <c r="AC448" s="26">
        <v>58216</v>
      </c>
      <c r="AD448" s="26">
        <v>13070</v>
      </c>
      <c r="AE448" s="26" t="s">
        <v>10297</v>
      </c>
      <c r="AF448" s="26" t="s">
        <v>10299</v>
      </c>
      <c r="AG448" s="26" t="s">
        <v>16</v>
      </c>
    </row>
    <row r="449" spans="1:33" ht="26.4" x14ac:dyDescent="0.3">
      <c r="A449" s="26"/>
      <c r="B449" s="26" t="s">
        <v>10297</v>
      </c>
      <c r="C449" s="26" t="s">
        <v>736</v>
      </c>
      <c r="D449" s="26" t="s">
        <v>735</v>
      </c>
      <c r="E449" s="26" t="s">
        <v>1689</v>
      </c>
      <c r="F449" s="26" t="s">
        <v>1690</v>
      </c>
      <c r="G449" s="26" t="s">
        <v>1691</v>
      </c>
      <c r="H449" s="26" t="s">
        <v>37</v>
      </c>
      <c r="I449" s="26" t="s">
        <v>8878</v>
      </c>
      <c r="J449" s="26" t="s">
        <v>8878</v>
      </c>
      <c r="K449" s="26" t="s">
        <v>8878</v>
      </c>
      <c r="L449" s="26" t="s">
        <v>8878</v>
      </c>
      <c r="M449" s="26" t="s">
        <v>10298</v>
      </c>
      <c r="N449" s="26" t="s">
        <v>162</v>
      </c>
      <c r="O449" s="26" t="s">
        <v>8878</v>
      </c>
      <c r="P449" s="26"/>
      <c r="Q449" s="26"/>
      <c r="R449" s="26"/>
      <c r="S449" s="26"/>
      <c r="T449" s="26"/>
      <c r="U449" s="26" t="s">
        <v>8878</v>
      </c>
      <c r="V449" s="26" t="s">
        <v>8878</v>
      </c>
      <c r="W449" s="26"/>
      <c r="X449" s="26"/>
      <c r="Y449" s="313">
        <v>45479.30164351852</v>
      </c>
      <c r="Z449" s="313">
        <v>45453.818530092591</v>
      </c>
      <c r="AA449" s="26"/>
      <c r="AB449" s="26" t="s">
        <v>1629</v>
      </c>
      <c r="AC449" s="26">
        <v>58216</v>
      </c>
      <c r="AD449" s="26">
        <v>13200</v>
      </c>
      <c r="AE449" s="26" t="s">
        <v>10297</v>
      </c>
      <c r="AF449" s="26" t="s">
        <v>10299</v>
      </c>
      <c r="AG449" s="26" t="s">
        <v>38</v>
      </c>
    </row>
    <row r="450" spans="1:33" ht="26.4" x14ac:dyDescent="0.3">
      <c r="A450" s="26" t="s">
        <v>187</v>
      </c>
      <c r="B450" s="26" t="s">
        <v>10297</v>
      </c>
      <c r="C450" s="26" t="s">
        <v>34</v>
      </c>
      <c r="D450" s="26" t="s">
        <v>188</v>
      </c>
      <c r="E450" s="26" t="s">
        <v>1692</v>
      </c>
      <c r="F450" s="26" t="s">
        <v>1693</v>
      </c>
      <c r="G450" s="26" t="s">
        <v>273</v>
      </c>
      <c r="H450" s="26" t="s">
        <v>37</v>
      </c>
      <c r="I450" s="26" t="s">
        <v>8878</v>
      </c>
      <c r="J450" s="26" t="s">
        <v>8878</v>
      </c>
      <c r="K450" s="26" t="s">
        <v>8878</v>
      </c>
      <c r="L450" s="26" t="s">
        <v>8878</v>
      </c>
      <c r="M450" s="26" t="s">
        <v>10298</v>
      </c>
      <c r="N450" s="26" t="s">
        <v>162</v>
      </c>
      <c r="O450" s="26" t="s">
        <v>8878</v>
      </c>
      <c r="P450" s="26"/>
      <c r="Q450" s="26"/>
      <c r="R450" s="26"/>
      <c r="S450" s="26"/>
      <c r="T450" s="26"/>
      <c r="U450" s="26" t="s">
        <v>8878</v>
      </c>
      <c r="V450" s="26" t="s">
        <v>8878</v>
      </c>
      <c r="W450" s="26"/>
      <c r="X450" s="26"/>
      <c r="Y450" s="313">
        <v>45479.30164351852</v>
      </c>
      <c r="Z450" s="313">
        <v>45453.818530092591</v>
      </c>
      <c r="AA450" s="26"/>
      <c r="AB450" s="26" t="s">
        <v>1629</v>
      </c>
      <c r="AC450" s="26">
        <v>58216</v>
      </c>
      <c r="AD450" s="26">
        <v>120</v>
      </c>
      <c r="AE450" s="26" t="s">
        <v>10297</v>
      </c>
      <c r="AF450" s="26" t="s">
        <v>10299</v>
      </c>
      <c r="AG450" s="26" t="s">
        <v>701</v>
      </c>
    </row>
    <row r="451" spans="1:33" ht="66" x14ac:dyDescent="0.3">
      <c r="A451" s="26" t="s">
        <v>424</v>
      </c>
      <c r="B451" s="26" t="s">
        <v>10297</v>
      </c>
      <c r="C451" s="26" t="s">
        <v>367</v>
      </c>
      <c r="D451" s="26" t="s">
        <v>188</v>
      </c>
      <c r="E451" s="26" t="s">
        <v>1694</v>
      </c>
      <c r="F451" s="26" t="s">
        <v>1695</v>
      </c>
      <c r="G451" s="26" t="s">
        <v>273</v>
      </c>
      <c r="H451" s="26" t="s">
        <v>366</v>
      </c>
      <c r="I451" s="26" t="s">
        <v>8878</v>
      </c>
      <c r="J451" s="26" t="s">
        <v>8878</v>
      </c>
      <c r="K451" s="26" t="s">
        <v>8878</v>
      </c>
      <c r="L451" s="26" t="s">
        <v>8878</v>
      </c>
      <c r="M451" s="26" t="s">
        <v>10298</v>
      </c>
      <c r="N451" s="26" t="s">
        <v>162</v>
      </c>
      <c r="O451" s="26" t="s">
        <v>8878</v>
      </c>
      <c r="P451" s="26"/>
      <c r="Q451" s="26"/>
      <c r="R451" s="26"/>
      <c r="S451" s="26" t="s">
        <v>10353</v>
      </c>
      <c r="T451" s="26"/>
      <c r="U451" s="26" t="s">
        <v>8878</v>
      </c>
      <c r="V451" s="26" t="s">
        <v>8878</v>
      </c>
      <c r="W451" s="26"/>
      <c r="X451" s="26"/>
      <c r="Y451" s="313">
        <v>45479.30164351852</v>
      </c>
      <c r="Z451" s="313">
        <v>45453.818530092591</v>
      </c>
      <c r="AA451" s="26"/>
      <c r="AB451" s="26" t="s">
        <v>1629</v>
      </c>
      <c r="AC451" s="26">
        <v>58216</v>
      </c>
      <c r="AD451" s="26">
        <v>4710</v>
      </c>
      <c r="AE451" s="26" t="s">
        <v>10297</v>
      </c>
      <c r="AF451" s="26" t="s">
        <v>10299</v>
      </c>
      <c r="AG451" s="26" t="s">
        <v>16</v>
      </c>
    </row>
    <row r="452" spans="1:33" ht="26.4" x14ac:dyDescent="0.3">
      <c r="A452" s="26" t="s">
        <v>1698</v>
      </c>
      <c r="B452" s="26" t="s">
        <v>10297</v>
      </c>
      <c r="C452" s="26" t="s">
        <v>19</v>
      </c>
      <c r="D452" s="26" t="s">
        <v>188</v>
      </c>
      <c r="E452" s="26" t="s">
        <v>1696</v>
      </c>
      <c r="F452" s="26" t="s">
        <v>1697</v>
      </c>
      <c r="G452" s="26" t="s">
        <v>273</v>
      </c>
      <c r="H452" s="26" t="s">
        <v>366</v>
      </c>
      <c r="I452" s="26" t="s">
        <v>8878</v>
      </c>
      <c r="J452" s="26" t="s">
        <v>8878</v>
      </c>
      <c r="K452" s="26" t="s">
        <v>8878</v>
      </c>
      <c r="L452" s="26" t="s">
        <v>8878</v>
      </c>
      <c r="M452" s="26" t="s">
        <v>10298</v>
      </c>
      <c r="N452" s="26" t="s">
        <v>162</v>
      </c>
      <c r="O452" s="26" t="s">
        <v>8878</v>
      </c>
      <c r="P452" s="26" t="s">
        <v>1699</v>
      </c>
      <c r="Q452" s="26"/>
      <c r="R452" s="26"/>
      <c r="S452" s="26"/>
      <c r="T452" s="26"/>
      <c r="U452" s="26" t="s">
        <v>8878</v>
      </c>
      <c r="V452" s="26" t="s">
        <v>8878</v>
      </c>
      <c r="W452" s="26"/>
      <c r="X452" s="26"/>
      <c r="Y452" s="313">
        <v>45479.30164351852</v>
      </c>
      <c r="Z452" s="313">
        <v>45453.818530092591</v>
      </c>
      <c r="AA452" s="26"/>
      <c r="AB452" s="26" t="s">
        <v>1629</v>
      </c>
      <c r="AC452" s="26">
        <v>58216</v>
      </c>
      <c r="AD452" s="26">
        <v>5400</v>
      </c>
      <c r="AE452" s="26" t="s">
        <v>10297</v>
      </c>
      <c r="AF452" s="26" t="s">
        <v>10299</v>
      </c>
      <c r="AG452" s="26" t="s">
        <v>16</v>
      </c>
    </row>
    <row r="453" spans="1:33" ht="66" x14ac:dyDescent="0.3">
      <c r="A453" s="26" t="s">
        <v>1703</v>
      </c>
      <c r="B453" s="26" t="s">
        <v>10297</v>
      </c>
      <c r="C453" s="26" t="s">
        <v>19</v>
      </c>
      <c r="D453" s="26" t="s">
        <v>188</v>
      </c>
      <c r="E453" s="26" t="s">
        <v>1700</v>
      </c>
      <c r="F453" s="26" t="s">
        <v>1701</v>
      </c>
      <c r="G453" s="26" t="s">
        <v>1702</v>
      </c>
      <c r="H453" s="26" t="s">
        <v>366</v>
      </c>
      <c r="I453" s="26" t="s">
        <v>8878</v>
      </c>
      <c r="J453" s="26" t="s">
        <v>8878</v>
      </c>
      <c r="K453" s="26" t="s">
        <v>8878</v>
      </c>
      <c r="L453" s="26" t="s">
        <v>8878</v>
      </c>
      <c r="M453" s="26" t="s">
        <v>10298</v>
      </c>
      <c r="N453" s="26" t="s">
        <v>162</v>
      </c>
      <c r="O453" s="26" t="s">
        <v>8878</v>
      </c>
      <c r="P453" s="26" t="s">
        <v>1704</v>
      </c>
      <c r="Q453" s="26"/>
      <c r="R453" s="26"/>
      <c r="S453" s="26" t="s">
        <v>10401</v>
      </c>
      <c r="T453" s="26"/>
      <c r="U453" s="26" t="s">
        <v>8878</v>
      </c>
      <c r="V453" s="26" t="s">
        <v>8878</v>
      </c>
      <c r="W453" s="26"/>
      <c r="X453" s="26"/>
      <c r="Y453" s="313">
        <v>45479.30164351852</v>
      </c>
      <c r="Z453" s="313">
        <v>45453.818530092591</v>
      </c>
      <c r="AA453" s="26"/>
      <c r="AB453" s="26" t="s">
        <v>1629</v>
      </c>
      <c r="AC453" s="26">
        <v>58216</v>
      </c>
      <c r="AD453" s="26">
        <v>8710</v>
      </c>
      <c r="AE453" s="26" t="s">
        <v>10297</v>
      </c>
      <c r="AF453" s="26" t="s">
        <v>10299</v>
      </c>
      <c r="AG453" s="26" t="s">
        <v>16</v>
      </c>
    </row>
    <row r="454" spans="1:33" ht="26.4" x14ac:dyDescent="0.3">
      <c r="A454" s="26" t="s">
        <v>1703</v>
      </c>
      <c r="B454" s="26" t="s">
        <v>10297</v>
      </c>
      <c r="C454" s="26" t="s">
        <v>34</v>
      </c>
      <c r="D454" s="26" t="s">
        <v>188</v>
      </c>
      <c r="E454" s="26" t="s">
        <v>1705</v>
      </c>
      <c r="F454" s="26" t="s">
        <v>1706</v>
      </c>
      <c r="G454" s="26" t="s">
        <v>273</v>
      </c>
      <c r="H454" s="26" t="s">
        <v>37</v>
      </c>
      <c r="I454" s="26" t="s">
        <v>8878</v>
      </c>
      <c r="J454" s="26" t="s">
        <v>8878</v>
      </c>
      <c r="K454" s="26" t="s">
        <v>8878</v>
      </c>
      <c r="L454" s="26" t="s">
        <v>8878</v>
      </c>
      <c r="M454" s="26" t="s">
        <v>10298</v>
      </c>
      <c r="N454" s="26" t="s">
        <v>162</v>
      </c>
      <c r="O454" s="26" t="s">
        <v>8878</v>
      </c>
      <c r="P454" s="26"/>
      <c r="Q454" s="26"/>
      <c r="R454" s="26"/>
      <c r="S454" s="26"/>
      <c r="T454" s="26"/>
      <c r="U454" s="26" t="s">
        <v>8878</v>
      </c>
      <c r="V454" s="26" t="s">
        <v>8878</v>
      </c>
      <c r="W454" s="26"/>
      <c r="X454" s="26"/>
      <c r="Y454" s="313">
        <v>45479.30164351852</v>
      </c>
      <c r="Z454" s="313">
        <v>45453.818530092591</v>
      </c>
      <c r="AA454" s="26"/>
      <c r="AB454" s="26" t="s">
        <v>1629</v>
      </c>
      <c r="AC454" s="26">
        <v>58216</v>
      </c>
      <c r="AD454" s="26">
        <v>8700</v>
      </c>
      <c r="AE454" s="26" t="s">
        <v>10297</v>
      </c>
      <c r="AF454" s="26" t="s">
        <v>10299</v>
      </c>
      <c r="AG454" s="26" t="s">
        <v>38</v>
      </c>
    </row>
    <row r="455" spans="1:33" ht="26.4" x14ac:dyDescent="0.3">
      <c r="A455" s="26" t="s">
        <v>413</v>
      </c>
      <c r="B455" s="26" t="s">
        <v>10297</v>
      </c>
      <c r="C455" s="26" t="s">
        <v>70</v>
      </c>
      <c r="D455" s="26" t="s">
        <v>1710</v>
      </c>
      <c r="E455" s="26" t="s">
        <v>1707</v>
      </c>
      <c r="F455" s="26" t="s">
        <v>1708</v>
      </c>
      <c r="G455" s="26" t="s">
        <v>310</v>
      </c>
      <c r="H455" s="26" t="s">
        <v>274</v>
      </c>
      <c r="I455" s="26" t="s">
        <v>8878</v>
      </c>
      <c r="J455" s="26" t="s">
        <v>8878</v>
      </c>
      <c r="K455" s="26" t="s">
        <v>8878</v>
      </c>
      <c r="L455" s="26" t="s">
        <v>8878</v>
      </c>
      <c r="M455" s="26" t="s">
        <v>10298</v>
      </c>
      <c r="N455" s="26" t="s">
        <v>142</v>
      </c>
      <c r="O455" s="26" t="s">
        <v>1711</v>
      </c>
      <c r="P455" s="26"/>
      <c r="Q455" s="26"/>
      <c r="R455" s="26"/>
      <c r="S455" s="26"/>
      <c r="T455" s="26"/>
      <c r="U455" s="26" t="s">
        <v>8878</v>
      </c>
      <c r="V455" s="26" t="s">
        <v>8878</v>
      </c>
      <c r="W455" s="26"/>
      <c r="X455" s="26"/>
      <c r="Y455" s="313">
        <v>45479.301678240743</v>
      </c>
      <c r="Z455" s="313">
        <v>45453.818530092591</v>
      </c>
      <c r="AA455" s="26"/>
      <c r="AB455" s="26" t="s">
        <v>1709</v>
      </c>
      <c r="AC455" s="26">
        <v>82696</v>
      </c>
      <c r="AD455" s="26">
        <v>14560</v>
      </c>
      <c r="AE455" s="26" t="s">
        <v>10297</v>
      </c>
      <c r="AF455" s="26" t="s">
        <v>10299</v>
      </c>
      <c r="AG455" s="26" t="s">
        <v>16</v>
      </c>
    </row>
    <row r="456" spans="1:33" ht="26.4" x14ac:dyDescent="0.3">
      <c r="A456" s="26"/>
      <c r="B456" s="26" t="s">
        <v>10297</v>
      </c>
      <c r="C456" s="26" t="s">
        <v>34</v>
      </c>
      <c r="D456" s="26" t="s">
        <v>1710</v>
      </c>
      <c r="E456" s="26" t="s">
        <v>1712</v>
      </c>
      <c r="F456" s="26" t="s">
        <v>1713</v>
      </c>
      <c r="G456" s="26" t="s">
        <v>87</v>
      </c>
      <c r="H456" s="26" t="s">
        <v>244</v>
      </c>
      <c r="I456" s="26" t="s">
        <v>8878</v>
      </c>
      <c r="J456" s="26" t="s">
        <v>8878</v>
      </c>
      <c r="K456" s="26" t="s">
        <v>8878</v>
      </c>
      <c r="L456" s="26" t="s">
        <v>8878</v>
      </c>
      <c r="M456" s="26" t="s">
        <v>10298</v>
      </c>
      <c r="N456" s="26" t="s">
        <v>142</v>
      </c>
      <c r="O456" s="26" t="s">
        <v>1711</v>
      </c>
      <c r="P456" s="26"/>
      <c r="Q456" s="26"/>
      <c r="R456" s="26"/>
      <c r="S456" s="26" t="s">
        <v>10321</v>
      </c>
      <c r="T456" s="26"/>
      <c r="U456" s="26" t="s">
        <v>8878</v>
      </c>
      <c r="V456" s="26" t="s">
        <v>8878</v>
      </c>
      <c r="W456" s="26"/>
      <c r="X456" s="26"/>
      <c r="Y456" s="313">
        <v>45479.302731481483</v>
      </c>
      <c r="Z456" s="313">
        <v>45453.818530092591</v>
      </c>
      <c r="AA456" s="26"/>
      <c r="AB456" s="26" t="s">
        <v>1709</v>
      </c>
      <c r="AC456" s="26">
        <v>82696</v>
      </c>
      <c r="AD456" s="26">
        <v>13140</v>
      </c>
      <c r="AE456" s="26" t="s">
        <v>10297</v>
      </c>
      <c r="AF456" s="26" t="s">
        <v>10299</v>
      </c>
      <c r="AG456" s="26"/>
    </row>
    <row r="457" spans="1:33" ht="26.4" x14ac:dyDescent="0.3">
      <c r="A457" s="26" t="s">
        <v>408</v>
      </c>
      <c r="B457" s="26" t="s">
        <v>10297</v>
      </c>
      <c r="C457" s="26" t="s">
        <v>70</v>
      </c>
      <c r="D457" s="26" t="s">
        <v>1710</v>
      </c>
      <c r="E457" s="26" t="s">
        <v>1714</v>
      </c>
      <c r="F457" s="26" t="s">
        <v>1715</v>
      </c>
      <c r="G457" s="26" t="s">
        <v>310</v>
      </c>
      <c r="H457" s="26" t="s">
        <v>762</v>
      </c>
      <c r="I457" s="26" t="s">
        <v>1717</v>
      </c>
      <c r="J457" s="26" t="s">
        <v>8878</v>
      </c>
      <c r="K457" s="26" t="s">
        <v>8878</v>
      </c>
      <c r="L457" s="26" t="s">
        <v>8878</v>
      </c>
      <c r="M457" s="26" t="s">
        <v>1440</v>
      </c>
      <c r="N457" s="26" t="s">
        <v>142</v>
      </c>
      <c r="O457" s="26" t="s">
        <v>1718</v>
      </c>
      <c r="P457" s="26"/>
      <c r="Q457" s="26"/>
      <c r="R457" s="26" t="s">
        <v>1716</v>
      </c>
      <c r="S457" s="26"/>
      <c r="T457" s="26"/>
      <c r="U457" s="26" t="s">
        <v>8878</v>
      </c>
      <c r="V457" s="26" t="s">
        <v>8878</v>
      </c>
      <c r="W457" s="26"/>
      <c r="X457" s="26"/>
      <c r="Y457" s="313">
        <v>45479.304375</v>
      </c>
      <c r="Z457" s="313">
        <v>45453.818530092591</v>
      </c>
      <c r="AA457" s="26"/>
      <c r="AB457" s="26" t="s">
        <v>1709</v>
      </c>
      <c r="AC457" s="26">
        <v>82696</v>
      </c>
      <c r="AD457" s="26">
        <v>13160</v>
      </c>
      <c r="AE457" s="26" t="s">
        <v>10297</v>
      </c>
      <c r="AF457" s="26" t="s">
        <v>10299</v>
      </c>
      <c r="AG457" s="26" t="s">
        <v>16</v>
      </c>
    </row>
    <row r="458" spans="1:33" ht="26.4" x14ac:dyDescent="0.3">
      <c r="A458" s="26" t="s">
        <v>413</v>
      </c>
      <c r="B458" s="26" t="s">
        <v>10297</v>
      </c>
      <c r="C458" s="26" t="s">
        <v>70</v>
      </c>
      <c r="D458" s="26" t="s">
        <v>1721</v>
      </c>
      <c r="E458" s="26" t="s">
        <v>1719</v>
      </c>
      <c r="F458" s="26" t="s">
        <v>1720</v>
      </c>
      <c r="G458" s="26" t="s">
        <v>310</v>
      </c>
      <c r="H458" s="26" t="s">
        <v>274</v>
      </c>
      <c r="I458" s="26" t="s">
        <v>8878</v>
      </c>
      <c r="J458" s="26" t="s">
        <v>8878</v>
      </c>
      <c r="K458" s="26" t="s">
        <v>8878</v>
      </c>
      <c r="L458" s="26" t="s">
        <v>8878</v>
      </c>
      <c r="M458" s="26" t="s">
        <v>10298</v>
      </c>
      <c r="N458" s="26" t="s">
        <v>142</v>
      </c>
      <c r="O458" s="26" t="s">
        <v>1722</v>
      </c>
      <c r="P458" s="26"/>
      <c r="Q458" s="26"/>
      <c r="R458" s="26"/>
      <c r="S458" s="26"/>
      <c r="T458" s="26"/>
      <c r="U458" s="26" t="s">
        <v>8878</v>
      </c>
      <c r="V458" s="26" t="s">
        <v>8878</v>
      </c>
      <c r="W458" s="26"/>
      <c r="X458" s="26"/>
      <c r="Y458" s="313">
        <v>45479.306759259256</v>
      </c>
      <c r="Z458" s="313">
        <v>45453.818530092591</v>
      </c>
      <c r="AA458" s="26"/>
      <c r="AB458" s="26" t="s">
        <v>1709</v>
      </c>
      <c r="AC458" s="26">
        <v>82696</v>
      </c>
      <c r="AD458" s="26">
        <v>14600</v>
      </c>
      <c r="AE458" s="26" t="s">
        <v>10297</v>
      </c>
      <c r="AF458" s="26" t="s">
        <v>10299</v>
      </c>
      <c r="AG458" s="26" t="s">
        <v>16</v>
      </c>
    </row>
    <row r="459" spans="1:33" ht="66" x14ac:dyDescent="0.3">
      <c r="A459" s="26"/>
      <c r="B459" s="26" t="s">
        <v>10297</v>
      </c>
      <c r="C459" s="26" t="s">
        <v>34</v>
      </c>
      <c r="D459" s="26" t="s">
        <v>1721</v>
      </c>
      <c r="E459" s="26" t="s">
        <v>1723</v>
      </c>
      <c r="F459" s="26" t="s">
        <v>1724</v>
      </c>
      <c r="G459" s="26" t="s">
        <v>87</v>
      </c>
      <c r="H459" s="26" t="s">
        <v>244</v>
      </c>
      <c r="I459" s="26" t="s">
        <v>8878</v>
      </c>
      <c r="J459" s="26" t="s">
        <v>8878</v>
      </c>
      <c r="K459" s="26" t="s">
        <v>8878</v>
      </c>
      <c r="L459" s="26" t="s">
        <v>8878</v>
      </c>
      <c r="M459" s="26" t="s">
        <v>10298</v>
      </c>
      <c r="N459" s="26" t="s">
        <v>142</v>
      </c>
      <c r="O459" s="26" t="s">
        <v>1722</v>
      </c>
      <c r="P459" s="26"/>
      <c r="Q459" s="26"/>
      <c r="R459" s="26"/>
      <c r="S459" s="26" t="s">
        <v>10303</v>
      </c>
      <c r="T459" s="26"/>
      <c r="U459" s="26" t="s">
        <v>8878</v>
      </c>
      <c r="V459" s="26" t="s">
        <v>8878</v>
      </c>
      <c r="W459" s="26"/>
      <c r="X459" s="26"/>
      <c r="Y459" s="313">
        <v>45479.307881944442</v>
      </c>
      <c r="Z459" s="313">
        <v>45453.818530092591</v>
      </c>
      <c r="AA459" s="26"/>
      <c r="AB459" s="26" t="s">
        <v>1709</v>
      </c>
      <c r="AC459" s="26">
        <v>82696</v>
      </c>
      <c r="AD459" s="26">
        <v>13170</v>
      </c>
      <c r="AE459" s="26" t="s">
        <v>10297</v>
      </c>
      <c r="AF459" s="26" t="s">
        <v>10299</v>
      </c>
      <c r="AG459" s="26"/>
    </row>
    <row r="460" spans="1:33" ht="52.8" x14ac:dyDescent="0.3">
      <c r="A460" s="26" t="s">
        <v>408</v>
      </c>
      <c r="B460" s="26" t="s">
        <v>10297</v>
      </c>
      <c r="C460" s="26" t="s">
        <v>70</v>
      </c>
      <c r="D460" s="26" t="s">
        <v>1721</v>
      </c>
      <c r="E460" s="26" t="s">
        <v>1725</v>
      </c>
      <c r="F460" s="26" t="s">
        <v>10402</v>
      </c>
      <c r="G460" s="26" t="s">
        <v>310</v>
      </c>
      <c r="H460" s="26" t="s">
        <v>762</v>
      </c>
      <c r="I460" s="26" t="s">
        <v>1727</v>
      </c>
      <c r="J460" s="26" t="s">
        <v>8878</v>
      </c>
      <c r="K460" s="26" t="s">
        <v>8878</v>
      </c>
      <c r="L460" s="26" t="s">
        <v>8878</v>
      </c>
      <c r="M460" s="26" t="s">
        <v>1440</v>
      </c>
      <c r="N460" s="26" t="s">
        <v>142</v>
      </c>
      <c r="O460" s="26" t="s">
        <v>1722</v>
      </c>
      <c r="P460" s="26"/>
      <c r="Q460" s="26"/>
      <c r="R460" s="26" t="s">
        <v>1726</v>
      </c>
      <c r="S460" s="26"/>
      <c r="T460" s="26"/>
      <c r="U460" s="26" t="s">
        <v>8878</v>
      </c>
      <c r="V460" s="26" t="s">
        <v>8878</v>
      </c>
      <c r="W460" s="26"/>
      <c r="X460" s="26"/>
      <c r="Y460" s="313">
        <v>45479.309687499997</v>
      </c>
      <c r="Z460" s="313">
        <v>45453.818530092591</v>
      </c>
      <c r="AA460" s="26"/>
      <c r="AB460" s="26" t="s">
        <v>1709</v>
      </c>
      <c r="AC460" s="26">
        <v>82696</v>
      </c>
      <c r="AD460" s="26">
        <v>13190</v>
      </c>
      <c r="AE460" s="26" t="s">
        <v>10297</v>
      </c>
      <c r="AF460" s="26" t="s">
        <v>10299</v>
      </c>
      <c r="AG460" s="26" t="s">
        <v>16</v>
      </c>
    </row>
    <row r="461" spans="1:33" ht="26.4" x14ac:dyDescent="0.3">
      <c r="A461" s="26"/>
      <c r="B461" s="26" t="s">
        <v>10297</v>
      </c>
      <c r="C461" s="26" t="s">
        <v>736</v>
      </c>
      <c r="D461" s="26" t="s">
        <v>735</v>
      </c>
      <c r="E461" s="26" t="s">
        <v>1728</v>
      </c>
      <c r="F461" s="26" t="s">
        <v>1729</v>
      </c>
      <c r="G461" s="26" t="s">
        <v>310</v>
      </c>
      <c r="H461" s="26" t="s">
        <v>37</v>
      </c>
      <c r="I461" s="26" t="s">
        <v>8878</v>
      </c>
      <c r="J461" s="26" t="s">
        <v>8878</v>
      </c>
      <c r="K461" s="26" t="s">
        <v>8878</v>
      </c>
      <c r="L461" s="26" t="s">
        <v>8878</v>
      </c>
      <c r="M461" s="26" t="s">
        <v>10298</v>
      </c>
      <c r="N461" s="26" t="s">
        <v>162</v>
      </c>
      <c r="O461" s="26" t="s">
        <v>8878</v>
      </c>
      <c r="P461" s="26"/>
      <c r="Q461" s="26"/>
      <c r="R461" s="26"/>
      <c r="S461" s="26"/>
      <c r="T461" s="26"/>
      <c r="U461" s="26" t="s">
        <v>8878</v>
      </c>
      <c r="V461" s="26" t="s">
        <v>8878</v>
      </c>
      <c r="W461" s="26"/>
      <c r="X461" s="26"/>
      <c r="Y461" s="313">
        <v>45479.312638888892</v>
      </c>
      <c r="Z461" s="313">
        <v>45453.818530092591</v>
      </c>
      <c r="AA461" s="26"/>
      <c r="AB461" s="26" t="s">
        <v>865</v>
      </c>
      <c r="AC461" s="26">
        <v>91862</v>
      </c>
      <c r="AD461" s="26">
        <v>12910</v>
      </c>
      <c r="AE461" s="26" t="s">
        <v>10297</v>
      </c>
      <c r="AF461" s="26" t="s">
        <v>10299</v>
      </c>
      <c r="AG461" s="26"/>
    </row>
    <row r="462" spans="1:33" ht="26.4" x14ac:dyDescent="0.3">
      <c r="A462" s="26" t="s">
        <v>424</v>
      </c>
      <c r="B462" s="26" t="s">
        <v>10297</v>
      </c>
      <c r="C462" s="26" t="s">
        <v>367</v>
      </c>
      <c r="D462" s="26" t="s">
        <v>188</v>
      </c>
      <c r="E462" s="26" t="s">
        <v>1730</v>
      </c>
      <c r="F462" s="26" t="s">
        <v>1731</v>
      </c>
      <c r="G462" s="26" t="s">
        <v>310</v>
      </c>
      <c r="H462" s="26" t="s">
        <v>366</v>
      </c>
      <c r="I462" s="26" t="s">
        <v>8878</v>
      </c>
      <c r="J462" s="26" t="s">
        <v>8878</v>
      </c>
      <c r="K462" s="26" t="s">
        <v>8878</v>
      </c>
      <c r="L462" s="26" t="s">
        <v>8878</v>
      </c>
      <c r="M462" s="26" t="s">
        <v>10298</v>
      </c>
      <c r="N462" s="26" t="s">
        <v>162</v>
      </c>
      <c r="O462" s="26" t="s">
        <v>8878</v>
      </c>
      <c r="P462" s="26"/>
      <c r="Q462" s="26"/>
      <c r="R462" s="26"/>
      <c r="S462" s="26" t="s">
        <v>10382</v>
      </c>
      <c r="T462" s="26"/>
      <c r="U462" s="26" t="s">
        <v>8878</v>
      </c>
      <c r="V462" s="26" t="s">
        <v>8878</v>
      </c>
      <c r="W462" s="26"/>
      <c r="X462" s="26"/>
      <c r="Y462" s="313">
        <v>45479.320706018516</v>
      </c>
      <c r="Z462" s="313">
        <v>45453.818530092591</v>
      </c>
      <c r="AA462" s="26"/>
      <c r="AB462" s="26" t="s">
        <v>1709</v>
      </c>
      <c r="AC462" s="26">
        <v>82696</v>
      </c>
      <c r="AD462" s="26">
        <v>4300</v>
      </c>
      <c r="AE462" s="26" t="s">
        <v>10297</v>
      </c>
      <c r="AF462" s="26" t="s">
        <v>10299</v>
      </c>
      <c r="AG462" s="26" t="s">
        <v>16</v>
      </c>
    </row>
    <row r="463" spans="1:33" ht="26.4" x14ac:dyDescent="0.3">
      <c r="A463" s="26" t="s">
        <v>424</v>
      </c>
      <c r="B463" s="26" t="s">
        <v>10297</v>
      </c>
      <c r="C463" s="26" t="s">
        <v>367</v>
      </c>
      <c r="D463" s="26" t="s">
        <v>188</v>
      </c>
      <c r="E463" s="26" t="s">
        <v>1732</v>
      </c>
      <c r="F463" s="26" t="s">
        <v>1733</v>
      </c>
      <c r="G463" s="26" t="s">
        <v>310</v>
      </c>
      <c r="H463" s="26" t="s">
        <v>366</v>
      </c>
      <c r="I463" s="26" t="s">
        <v>8878</v>
      </c>
      <c r="J463" s="26" t="s">
        <v>8878</v>
      </c>
      <c r="K463" s="26" t="s">
        <v>8878</v>
      </c>
      <c r="L463" s="26" t="s">
        <v>8878</v>
      </c>
      <c r="M463" s="26" t="s">
        <v>10298</v>
      </c>
      <c r="N463" s="26" t="s">
        <v>162</v>
      </c>
      <c r="O463" s="26" t="s">
        <v>8878</v>
      </c>
      <c r="P463" s="26"/>
      <c r="Q463" s="26"/>
      <c r="R463" s="26"/>
      <c r="S463" s="26" t="s">
        <v>10353</v>
      </c>
      <c r="T463" s="26"/>
      <c r="U463" s="26" t="s">
        <v>8878</v>
      </c>
      <c r="V463" s="26" t="s">
        <v>8878</v>
      </c>
      <c r="W463" s="26"/>
      <c r="X463" s="26"/>
      <c r="Y463" s="313">
        <v>45479.322638888887</v>
      </c>
      <c r="Z463" s="313">
        <v>45453.818530092591</v>
      </c>
      <c r="AA463" s="26"/>
      <c r="AB463" s="26" t="s">
        <v>1709</v>
      </c>
      <c r="AC463" s="26">
        <v>82696</v>
      </c>
      <c r="AD463" s="26">
        <v>4720</v>
      </c>
      <c r="AE463" s="26" t="s">
        <v>10297</v>
      </c>
      <c r="AF463" s="26" t="s">
        <v>10299</v>
      </c>
      <c r="AG463" s="26" t="s">
        <v>16</v>
      </c>
    </row>
    <row r="464" spans="1:33" ht="52.8" x14ac:dyDescent="0.3">
      <c r="A464" s="26"/>
      <c r="B464" s="26" t="s">
        <v>10297</v>
      </c>
      <c r="C464" s="26" t="s">
        <v>34</v>
      </c>
      <c r="D464" s="26" t="s">
        <v>717</v>
      </c>
      <c r="E464" s="26" t="s">
        <v>1734</v>
      </c>
      <c r="F464" s="26" t="s">
        <v>10403</v>
      </c>
      <c r="G464" s="26" t="s">
        <v>937</v>
      </c>
      <c r="H464" s="26" t="s">
        <v>37</v>
      </c>
      <c r="I464" s="26" t="s">
        <v>8878</v>
      </c>
      <c r="J464" s="26" t="s">
        <v>8878</v>
      </c>
      <c r="K464" s="26" t="s">
        <v>8878</v>
      </c>
      <c r="L464" s="26" t="s">
        <v>8878</v>
      </c>
      <c r="M464" s="26" t="s">
        <v>10298</v>
      </c>
      <c r="N464" s="26" t="s">
        <v>162</v>
      </c>
      <c r="O464" s="26" t="s">
        <v>1448</v>
      </c>
      <c r="P464" s="26"/>
      <c r="Q464" s="26"/>
      <c r="R464" s="26"/>
      <c r="S464" s="26" t="s">
        <v>10404</v>
      </c>
      <c r="T464" s="26"/>
      <c r="U464" s="26" t="s">
        <v>8878</v>
      </c>
      <c r="V464" s="26" t="s">
        <v>8878</v>
      </c>
      <c r="W464" s="26"/>
      <c r="X464" s="26"/>
      <c r="Y464" s="313">
        <v>45479.347395833334</v>
      </c>
      <c r="Z464" s="313">
        <v>45453.818530092591</v>
      </c>
      <c r="AA464" s="26"/>
      <c r="AB464" s="26" t="s">
        <v>1735</v>
      </c>
      <c r="AC464" s="26">
        <v>33019</v>
      </c>
      <c r="AD464" s="26">
        <v>1030</v>
      </c>
      <c r="AE464" s="26" t="s">
        <v>10297</v>
      </c>
      <c r="AF464" s="26" t="s">
        <v>10299</v>
      </c>
      <c r="AG464" s="26" t="s">
        <v>378</v>
      </c>
    </row>
    <row r="465" spans="1:33" ht="52.8" x14ac:dyDescent="0.3">
      <c r="A465" s="26"/>
      <c r="B465" s="26" t="s">
        <v>10297</v>
      </c>
      <c r="C465" s="26" t="s">
        <v>736</v>
      </c>
      <c r="D465" s="26" t="s">
        <v>327</v>
      </c>
      <c r="E465" s="26" t="s">
        <v>1736</v>
      </c>
      <c r="F465" s="26" t="s">
        <v>1737</v>
      </c>
      <c r="G465" s="26" t="s">
        <v>1738</v>
      </c>
      <c r="H465" s="26" t="s">
        <v>37</v>
      </c>
      <c r="I465" s="26" t="s">
        <v>8878</v>
      </c>
      <c r="J465" s="26" t="s">
        <v>8878</v>
      </c>
      <c r="K465" s="26" t="s">
        <v>8878</v>
      </c>
      <c r="L465" s="26" t="s">
        <v>8878</v>
      </c>
      <c r="M465" s="26" t="s">
        <v>10298</v>
      </c>
      <c r="N465" s="26" t="s">
        <v>162</v>
      </c>
      <c r="O465" s="26" t="s">
        <v>8878</v>
      </c>
      <c r="P465" s="26"/>
      <c r="Q465" s="26"/>
      <c r="R465" s="26"/>
      <c r="S465" s="26" t="s">
        <v>10405</v>
      </c>
      <c r="T465" s="26"/>
      <c r="U465" s="26" t="s">
        <v>8878</v>
      </c>
      <c r="V465" s="26" t="s">
        <v>8878</v>
      </c>
      <c r="W465" s="26"/>
      <c r="X465" s="26"/>
      <c r="Y465" s="313">
        <v>45479.350277777776</v>
      </c>
      <c r="Z465" s="313">
        <v>45453.818530092591</v>
      </c>
      <c r="AA465" s="26"/>
      <c r="AB465" s="26" t="s">
        <v>1739</v>
      </c>
      <c r="AC465" s="26">
        <v>101911</v>
      </c>
      <c r="AD465" s="26">
        <v>9250</v>
      </c>
      <c r="AE465" s="26" t="s">
        <v>10297</v>
      </c>
      <c r="AF465" s="26" t="s">
        <v>10299</v>
      </c>
      <c r="AG465" s="26" t="s">
        <v>701</v>
      </c>
    </row>
    <row r="466" spans="1:33" ht="26.4" x14ac:dyDescent="0.3">
      <c r="A466" s="26"/>
      <c r="B466" s="26" t="s">
        <v>10297</v>
      </c>
      <c r="C466" s="26" t="s">
        <v>34</v>
      </c>
      <c r="D466" s="26" t="s">
        <v>350</v>
      </c>
      <c r="E466" s="26" t="s">
        <v>1740</v>
      </c>
      <c r="F466" s="26" t="s">
        <v>1741</v>
      </c>
      <c r="G466" s="26" t="s">
        <v>1327</v>
      </c>
      <c r="H466" s="26" t="s">
        <v>37</v>
      </c>
      <c r="I466" s="26" t="s">
        <v>8878</v>
      </c>
      <c r="J466" s="26" t="s">
        <v>8878</v>
      </c>
      <c r="K466" s="26" t="s">
        <v>8878</v>
      </c>
      <c r="L466" s="26" t="s">
        <v>8878</v>
      </c>
      <c r="M466" s="26" t="s">
        <v>10298</v>
      </c>
      <c r="N466" s="26" t="s">
        <v>162</v>
      </c>
      <c r="O466" s="26" t="s">
        <v>870</v>
      </c>
      <c r="P466" s="26"/>
      <c r="Q466" s="26"/>
      <c r="R466" s="26"/>
      <c r="S466" s="26"/>
      <c r="T466" s="26"/>
      <c r="U466" s="26" t="s">
        <v>8878</v>
      </c>
      <c r="V466" s="26" t="s">
        <v>8878</v>
      </c>
      <c r="W466" s="26"/>
      <c r="X466" s="26"/>
      <c r="Y466" s="313">
        <v>45479.370219907411</v>
      </c>
      <c r="Z466" s="313">
        <v>45453.818530092591</v>
      </c>
      <c r="AA466" s="26"/>
      <c r="AB466" s="26" t="s">
        <v>1323</v>
      </c>
      <c r="AC466" s="26">
        <v>58560</v>
      </c>
      <c r="AD466" s="26">
        <v>1040</v>
      </c>
      <c r="AE466" s="26" t="s">
        <v>10297</v>
      </c>
      <c r="AF466" s="26" t="s">
        <v>10299</v>
      </c>
      <c r="AG466" s="26"/>
    </row>
    <row r="467" spans="1:33" ht="26.4" x14ac:dyDescent="0.3">
      <c r="A467" s="26" t="s">
        <v>408</v>
      </c>
      <c r="B467" s="26" t="s">
        <v>10297</v>
      </c>
      <c r="C467" s="26" t="s">
        <v>70</v>
      </c>
      <c r="D467" s="26" t="s">
        <v>1243</v>
      </c>
      <c r="E467" s="26" t="s">
        <v>1742</v>
      </c>
      <c r="F467" s="26" t="s">
        <v>1743</v>
      </c>
      <c r="G467" s="26" t="s">
        <v>937</v>
      </c>
      <c r="H467" s="26" t="s">
        <v>1181</v>
      </c>
      <c r="I467" s="26" t="s">
        <v>8878</v>
      </c>
      <c r="J467" s="26" t="s">
        <v>8878</v>
      </c>
      <c r="K467" s="26" t="s">
        <v>8878</v>
      </c>
      <c r="L467" s="26" t="s">
        <v>8878</v>
      </c>
      <c r="M467" s="26" t="s">
        <v>10298</v>
      </c>
      <c r="N467" s="26" t="s">
        <v>162</v>
      </c>
      <c r="O467" s="26" t="s">
        <v>163</v>
      </c>
      <c r="P467" s="26"/>
      <c r="Q467" s="26"/>
      <c r="R467" s="26" t="s">
        <v>1745</v>
      </c>
      <c r="S467" s="26"/>
      <c r="T467" s="26"/>
      <c r="U467" s="26" t="s">
        <v>8878</v>
      </c>
      <c r="V467" s="26" t="s">
        <v>8878</v>
      </c>
      <c r="W467" s="26"/>
      <c r="X467" s="26"/>
      <c r="Y467" s="313">
        <v>45479.400046296294</v>
      </c>
      <c r="Z467" s="313">
        <v>45453.818530092591</v>
      </c>
      <c r="AA467" s="26"/>
      <c r="AB467" s="26" t="s">
        <v>1744</v>
      </c>
      <c r="AC467" s="26">
        <v>44796</v>
      </c>
      <c r="AD467" s="26">
        <v>13260</v>
      </c>
      <c r="AE467" s="26" t="s">
        <v>10297</v>
      </c>
      <c r="AF467" s="26" t="s">
        <v>10299</v>
      </c>
      <c r="AG467" s="26" t="s">
        <v>16</v>
      </c>
    </row>
    <row r="468" spans="1:33" ht="52.8" x14ac:dyDescent="0.3">
      <c r="A468" s="26" t="s">
        <v>413</v>
      </c>
      <c r="B468" s="26" t="s">
        <v>10297</v>
      </c>
      <c r="C468" s="26" t="s">
        <v>70</v>
      </c>
      <c r="D468" s="26" t="s">
        <v>1749</v>
      </c>
      <c r="E468" s="26" t="s">
        <v>1746</v>
      </c>
      <c r="F468" s="26" t="s">
        <v>10406</v>
      </c>
      <c r="G468" s="26" t="s">
        <v>1747</v>
      </c>
      <c r="H468" s="26" t="s">
        <v>274</v>
      </c>
      <c r="I468" s="26" t="s">
        <v>8878</v>
      </c>
      <c r="J468" s="26" t="s">
        <v>8878</v>
      </c>
      <c r="K468" s="26" t="s">
        <v>8878</v>
      </c>
      <c r="L468" s="26" t="s">
        <v>8878</v>
      </c>
      <c r="M468" s="26" t="s">
        <v>10298</v>
      </c>
      <c r="N468" s="26" t="s">
        <v>142</v>
      </c>
      <c r="O468" s="26" t="s">
        <v>1751</v>
      </c>
      <c r="P468" s="26"/>
      <c r="Q468" s="26" t="s">
        <v>1750</v>
      </c>
      <c r="R468" s="26"/>
      <c r="S468" s="26"/>
      <c r="T468" s="26"/>
      <c r="U468" s="26" t="s">
        <v>8878</v>
      </c>
      <c r="V468" s="26" t="s">
        <v>8878</v>
      </c>
      <c r="W468" s="26"/>
      <c r="X468" s="26"/>
      <c r="Y468" s="313">
        <v>45479.418252314812</v>
      </c>
      <c r="Z468" s="313">
        <v>45453.818530092591</v>
      </c>
      <c r="AA468" s="26"/>
      <c r="AB468" s="26" t="s">
        <v>1748</v>
      </c>
      <c r="AC468" s="26">
        <v>79411</v>
      </c>
      <c r="AD468" s="26">
        <v>14530</v>
      </c>
      <c r="AE468" s="26" t="s">
        <v>10297</v>
      </c>
      <c r="AF468" s="26" t="s">
        <v>10299</v>
      </c>
      <c r="AG468" s="26" t="s">
        <v>16</v>
      </c>
    </row>
    <row r="469" spans="1:33" ht="52.8" x14ac:dyDescent="0.3">
      <c r="A469" s="26"/>
      <c r="B469" s="26" t="s">
        <v>10297</v>
      </c>
      <c r="C469" s="26" t="s">
        <v>34</v>
      </c>
      <c r="D469" s="26" t="s">
        <v>1749</v>
      </c>
      <c r="E469" s="26" t="s">
        <v>1752</v>
      </c>
      <c r="F469" s="26" t="s">
        <v>1753</v>
      </c>
      <c r="G469" s="26" t="s">
        <v>1747</v>
      </c>
      <c r="H469" s="26" t="s">
        <v>244</v>
      </c>
      <c r="I469" s="26" t="s">
        <v>8878</v>
      </c>
      <c r="J469" s="26" t="s">
        <v>8878</v>
      </c>
      <c r="K469" s="26" t="s">
        <v>8878</v>
      </c>
      <c r="L469" s="26" t="s">
        <v>8878</v>
      </c>
      <c r="M469" s="26" t="s">
        <v>10298</v>
      </c>
      <c r="N469" s="26" t="s">
        <v>142</v>
      </c>
      <c r="O469" s="26" t="s">
        <v>1751</v>
      </c>
      <c r="P469" s="26"/>
      <c r="Q469" s="26"/>
      <c r="R469" s="26"/>
      <c r="S469" s="26" t="s">
        <v>10321</v>
      </c>
      <c r="T469" s="26"/>
      <c r="U469" s="26" t="s">
        <v>8878</v>
      </c>
      <c r="V469" s="26" t="s">
        <v>8878</v>
      </c>
      <c r="W469" s="26"/>
      <c r="X469" s="26"/>
      <c r="Y469" s="313">
        <v>45479.420057870368</v>
      </c>
      <c r="Z469" s="313">
        <v>45453.818530092591</v>
      </c>
      <c r="AA469" s="26"/>
      <c r="AB469" s="26" t="s">
        <v>1748</v>
      </c>
      <c r="AC469" s="26">
        <v>79411</v>
      </c>
      <c r="AD469" s="26">
        <v>13270</v>
      </c>
      <c r="AE469" s="26" t="s">
        <v>10297</v>
      </c>
      <c r="AF469" s="26" t="s">
        <v>10299</v>
      </c>
      <c r="AG469" s="26"/>
    </row>
    <row r="470" spans="1:33" ht="52.8" x14ac:dyDescent="0.3">
      <c r="A470" s="26" t="s">
        <v>912</v>
      </c>
      <c r="B470" s="26" t="s">
        <v>10297</v>
      </c>
      <c r="C470" s="26" t="s">
        <v>367</v>
      </c>
      <c r="D470" s="26" t="s">
        <v>188</v>
      </c>
      <c r="E470" s="26" t="s">
        <v>1754</v>
      </c>
      <c r="F470" s="26" t="s">
        <v>10407</v>
      </c>
      <c r="G470" s="26" t="s">
        <v>1747</v>
      </c>
      <c r="H470" s="26" t="s">
        <v>366</v>
      </c>
      <c r="I470" s="26" t="s">
        <v>8878</v>
      </c>
      <c r="J470" s="26" t="s">
        <v>8878</v>
      </c>
      <c r="K470" s="26" t="s">
        <v>8878</v>
      </c>
      <c r="L470" s="26" t="s">
        <v>8878</v>
      </c>
      <c r="M470" s="26" t="s">
        <v>10298</v>
      </c>
      <c r="N470" s="26" t="s">
        <v>162</v>
      </c>
      <c r="O470" s="26" t="s">
        <v>8878</v>
      </c>
      <c r="P470" s="26"/>
      <c r="Q470" s="26"/>
      <c r="R470" s="26"/>
      <c r="S470" s="26" t="s">
        <v>10355</v>
      </c>
      <c r="T470" s="26"/>
      <c r="U470" s="26" t="s">
        <v>8878</v>
      </c>
      <c r="V470" s="26" t="s">
        <v>8878</v>
      </c>
      <c r="W470" s="26"/>
      <c r="X470" s="26"/>
      <c r="Y470" s="313">
        <v>45479.421840277777</v>
      </c>
      <c r="Z470" s="313">
        <v>45453.818530092591</v>
      </c>
      <c r="AA470" s="26"/>
      <c r="AB470" s="26" t="s">
        <v>1748</v>
      </c>
      <c r="AC470" s="26">
        <v>79411</v>
      </c>
      <c r="AD470" s="26">
        <v>2500</v>
      </c>
      <c r="AE470" s="26" t="s">
        <v>10297</v>
      </c>
      <c r="AF470" s="26" t="s">
        <v>10299</v>
      </c>
      <c r="AG470" s="26" t="s">
        <v>16</v>
      </c>
    </row>
    <row r="471" spans="1:33" ht="26.4" x14ac:dyDescent="0.3">
      <c r="A471" s="26"/>
      <c r="B471" s="26" t="s">
        <v>10297</v>
      </c>
      <c r="C471" s="26" t="s">
        <v>34</v>
      </c>
      <c r="D471" s="26" t="s">
        <v>350</v>
      </c>
      <c r="E471" s="26" t="s">
        <v>1755</v>
      </c>
      <c r="F471" s="26" t="s">
        <v>1756</v>
      </c>
      <c r="G471" s="26" t="s">
        <v>1087</v>
      </c>
      <c r="H471" s="26" t="s">
        <v>37</v>
      </c>
      <c r="I471" s="26" t="s">
        <v>8878</v>
      </c>
      <c r="J471" s="26" t="s">
        <v>8878</v>
      </c>
      <c r="K471" s="26" t="s">
        <v>8878</v>
      </c>
      <c r="L471" s="26" t="s">
        <v>8878</v>
      </c>
      <c r="M471" s="26" t="s">
        <v>10298</v>
      </c>
      <c r="N471" s="26" t="s">
        <v>162</v>
      </c>
      <c r="O471" s="26" t="s">
        <v>870</v>
      </c>
      <c r="P471" s="26"/>
      <c r="Q471" s="26"/>
      <c r="R471" s="26"/>
      <c r="S471" s="26"/>
      <c r="T471" s="26"/>
      <c r="U471" s="26" t="s">
        <v>8878</v>
      </c>
      <c r="V471" s="26" t="s">
        <v>8878</v>
      </c>
      <c r="W471" s="26"/>
      <c r="X471" s="26"/>
      <c r="Y471" s="313">
        <v>45479.441863425927</v>
      </c>
      <c r="Z471" s="313">
        <v>45456.557881944442</v>
      </c>
      <c r="AA471" s="26"/>
      <c r="AB471" s="26" t="s">
        <v>1757</v>
      </c>
      <c r="AC471" s="26">
        <v>45858</v>
      </c>
      <c r="AD471" s="26">
        <v>1200</v>
      </c>
      <c r="AE471" s="26" t="s">
        <v>10297</v>
      </c>
      <c r="AF471" s="26" t="s">
        <v>10299</v>
      </c>
      <c r="AG471" s="26" t="s">
        <v>378</v>
      </c>
    </row>
    <row r="472" spans="1:33" ht="39.6" x14ac:dyDescent="0.3">
      <c r="A472" s="26" t="s">
        <v>1217</v>
      </c>
      <c r="B472" s="26" t="s">
        <v>10297</v>
      </c>
      <c r="C472" s="26" t="s">
        <v>367</v>
      </c>
      <c r="D472" s="26" t="s">
        <v>188</v>
      </c>
      <c r="E472" s="26" t="s">
        <v>1758</v>
      </c>
      <c r="F472" s="26" t="s">
        <v>1759</v>
      </c>
      <c r="G472" s="26" t="s">
        <v>753</v>
      </c>
      <c r="H472" s="26" t="s">
        <v>366</v>
      </c>
      <c r="I472" s="26" t="s">
        <v>8878</v>
      </c>
      <c r="J472" s="26" t="s">
        <v>8878</v>
      </c>
      <c r="K472" s="26" t="s">
        <v>8878</v>
      </c>
      <c r="L472" s="26" t="s">
        <v>8878</v>
      </c>
      <c r="M472" s="26" t="s">
        <v>10298</v>
      </c>
      <c r="N472" s="26" t="s">
        <v>162</v>
      </c>
      <c r="O472" s="26" t="s">
        <v>8878</v>
      </c>
      <c r="P472" s="26"/>
      <c r="Q472" s="26"/>
      <c r="R472" s="26"/>
      <c r="S472" s="26" t="s">
        <v>10370</v>
      </c>
      <c r="T472" s="26"/>
      <c r="U472" s="26" t="s">
        <v>8878</v>
      </c>
      <c r="V472" s="26" t="s">
        <v>8878</v>
      </c>
      <c r="W472" s="26"/>
      <c r="X472" s="26"/>
      <c r="Y472" s="313">
        <v>45479.44630787037</v>
      </c>
      <c r="Z472" s="313">
        <v>45453.818530092591</v>
      </c>
      <c r="AA472" s="26"/>
      <c r="AB472" s="26" t="s">
        <v>754</v>
      </c>
      <c r="AC472" s="26">
        <v>78833</v>
      </c>
      <c r="AD472" s="26">
        <v>1400</v>
      </c>
      <c r="AE472" s="26" t="s">
        <v>10297</v>
      </c>
      <c r="AF472" s="26" t="s">
        <v>10299</v>
      </c>
      <c r="AG472" s="26" t="s">
        <v>16</v>
      </c>
    </row>
    <row r="473" spans="1:33" ht="52.8" x14ac:dyDescent="0.3">
      <c r="A473" s="26" t="s">
        <v>883</v>
      </c>
      <c r="B473" s="26" t="s">
        <v>10297</v>
      </c>
      <c r="C473" s="26" t="s">
        <v>34</v>
      </c>
      <c r="D473" s="26" t="s">
        <v>188</v>
      </c>
      <c r="E473" s="26" t="s">
        <v>1761</v>
      </c>
      <c r="F473" s="26" t="s">
        <v>1762</v>
      </c>
      <c r="G473" s="26" t="s">
        <v>1763</v>
      </c>
      <c r="H473" s="26" t="s">
        <v>37</v>
      </c>
      <c r="I473" s="26" t="s">
        <v>8878</v>
      </c>
      <c r="J473" s="26" t="s">
        <v>8878</v>
      </c>
      <c r="K473" s="26" t="s">
        <v>8878</v>
      </c>
      <c r="L473" s="26" t="s">
        <v>8878</v>
      </c>
      <c r="M473" s="26" t="s">
        <v>10298</v>
      </c>
      <c r="N473" s="26" t="s">
        <v>162</v>
      </c>
      <c r="O473" s="26" t="s">
        <v>8878</v>
      </c>
      <c r="P473" s="26"/>
      <c r="Q473" s="26"/>
      <c r="R473" s="26"/>
      <c r="S473" s="26"/>
      <c r="T473" s="26"/>
      <c r="U473" s="26" t="s">
        <v>8878</v>
      </c>
      <c r="V473" s="26" t="s">
        <v>8878</v>
      </c>
      <c r="W473" s="26"/>
      <c r="X473" s="26"/>
      <c r="Y473" s="313">
        <v>45479.456828703704</v>
      </c>
      <c r="Z473" s="313">
        <v>45453.818530092591</v>
      </c>
      <c r="AA473" s="26"/>
      <c r="AB473" s="26" t="s">
        <v>1764</v>
      </c>
      <c r="AC473" s="26">
        <v>97606</v>
      </c>
      <c r="AD473" s="26">
        <v>4600</v>
      </c>
      <c r="AE473" s="26" t="s">
        <v>10297</v>
      </c>
      <c r="AF473" s="26" t="s">
        <v>10299</v>
      </c>
      <c r="AG473" s="26" t="s">
        <v>701</v>
      </c>
    </row>
    <row r="474" spans="1:33" ht="26.4" x14ac:dyDescent="0.3">
      <c r="A474" s="26"/>
      <c r="B474" s="26" t="s">
        <v>10297</v>
      </c>
      <c r="C474" s="26" t="s">
        <v>34</v>
      </c>
      <c r="D474" s="26" t="s">
        <v>379</v>
      </c>
      <c r="E474" s="26" t="s">
        <v>1766</v>
      </c>
      <c r="F474" s="26" t="s">
        <v>1767</v>
      </c>
      <c r="G474" s="26" t="s">
        <v>1768</v>
      </c>
      <c r="H474" s="26" t="s">
        <v>37</v>
      </c>
      <c r="I474" s="26" t="s">
        <v>8878</v>
      </c>
      <c r="J474" s="26" t="s">
        <v>8878</v>
      </c>
      <c r="K474" s="26" t="s">
        <v>8878</v>
      </c>
      <c r="L474" s="26" t="s">
        <v>8878</v>
      </c>
      <c r="M474" s="26" t="s">
        <v>10298</v>
      </c>
      <c r="N474" s="26" t="s">
        <v>162</v>
      </c>
      <c r="O474" s="26" t="s">
        <v>380</v>
      </c>
      <c r="P474" s="26"/>
      <c r="Q474" s="26"/>
      <c r="R474" s="26" t="s">
        <v>1770</v>
      </c>
      <c r="S474" s="26"/>
      <c r="T474" s="26"/>
      <c r="U474" s="26" t="s">
        <v>8878</v>
      </c>
      <c r="V474" s="26" t="s">
        <v>8878</v>
      </c>
      <c r="W474" s="26"/>
      <c r="X474" s="26"/>
      <c r="Y474" s="313">
        <v>45479.464571759258</v>
      </c>
      <c r="Z474" s="313">
        <v>45453.818530092591</v>
      </c>
      <c r="AA474" s="26"/>
      <c r="AB474" s="26" t="s">
        <v>1769</v>
      </c>
      <c r="AC474" s="26">
        <v>91985</v>
      </c>
      <c r="AD474" s="26">
        <v>12870</v>
      </c>
      <c r="AE474" s="26" t="s">
        <v>10297</v>
      </c>
      <c r="AF474" s="26" t="s">
        <v>10299</v>
      </c>
      <c r="AG474" s="26" t="s">
        <v>378</v>
      </c>
    </row>
    <row r="475" spans="1:33" ht="26.4" x14ac:dyDescent="0.3">
      <c r="A475" s="26"/>
      <c r="B475" s="26" t="s">
        <v>10297</v>
      </c>
      <c r="C475" s="26" t="s">
        <v>34</v>
      </c>
      <c r="D475" s="26" t="s">
        <v>772</v>
      </c>
      <c r="E475" s="26" t="s">
        <v>1771</v>
      </c>
      <c r="F475" s="26" t="s">
        <v>1772</v>
      </c>
      <c r="G475" s="26" t="s">
        <v>1768</v>
      </c>
      <c r="H475" s="26" t="s">
        <v>37</v>
      </c>
      <c r="I475" s="26" t="s">
        <v>8878</v>
      </c>
      <c r="J475" s="26" t="s">
        <v>8878</v>
      </c>
      <c r="K475" s="26" t="s">
        <v>8878</v>
      </c>
      <c r="L475" s="26" t="s">
        <v>8878</v>
      </c>
      <c r="M475" s="26" t="s">
        <v>10298</v>
      </c>
      <c r="N475" s="26" t="s">
        <v>162</v>
      </c>
      <c r="O475" s="26" t="s">
        <v>889</v>
      </c>
      <c r="P475" s="26"/>
      <c r="Q475" s="26"/>
      <c r="R475" s="26" t="s">
        <v>1773</v>
      </c>
      <c r="S475" s="26"/>
      <c r="T475" s="26"/>
      <c r="U475" s="26" t="s">
        <v>8878</v>
      </c>
      <c r="V475" s="26" t="s">
        <v>8878</v>
      </c>
      <c r="W475" s="26"/>
      <c r="X475" s="26"/>
      <c r="Y475" s="313">
        <v>45479.464571759258</v>
      </c>
      <c r="Z475" s="313">
        <v>45453.818530092591</v>
      </c>
      <c r="AA475" s="26"/>
      <c r="AB475" s="26" t="s">
        <v>1769</v>
      </c>
      <c r="AC475" s="26">
        <v>91985</v>
      </c>
      <c r="AD475" s="26">
        <v>12090</v>
      </c>
      <c r="AE475" s="26" t="s">
        <v>10297</v>
      </c>
      <c r="AF475" s="26" t="s">
        <v>10299</v>
      </c>
      <c r="AG475" s="26" t="s">
        <v>378</v>
      </c>
    </row>
    <row r="476" spans="1:33" ht="26.4" x14ac:dyDescent="0.3">
      <c r="A476" s="26" t="s">
        <v>187</v>
      </c>
      <c r="B476" s="26" t="s">
        <v>10297</v>
      </c>
      <c r="C476" s="26" t="s">
        <v>34</v>
      </c>
      <c r="D476" s="26" t="s">
        <v>188</v>
      </c>
      <c r="E476" s="26" t="s">
        <v>1774</v>
      </c>
      <c r="F476" s="26" t="s">
        <v>1775</v>
      </c>
      <c r="G476" s="26" t="s">
        <v>1768</v>
      </c>
      <c r="H476" s="26" t="s">
        <v>37</v>
      </c>
      <c r="I476" s="26" t="s">
        <v>8878</v>
      </c>
      <c r="J476" s="26" t="s">
        <v>8878</v>
      </c>
      <c r="K476" s="26" t="s">
        <v>8878</v>
      </c>
      <c r="L476" s="26" t="s">
        <v>8878</v>
      </c>
      <c r="M476" s="26" t="s">
        <v>10298</v>
      </c>
      <c r="N476" s="26" t="s">
        <v>162</v>
      </c>
      <c r="O476" s="26" t="s">
        <v>8878</v>
      </c>
      <c r="P476" s="26"/>
      <c r="Q476" s="26"/>
      <c r="R476" s="26"/>
      <c r="S476" s="26"/>
      <c r="T476" s="26"/>
      <c r="U476" s="26" t="s">
        <v>8878</v>
      </c>
      <c r="V476" s="26" t="s">
        <v>8878</v>
      </c>
      <c r="W476" s="26"/>
      <c r="X476" s="26"/>
      <c r="Y476" s="313">
        <v>45479.464571759258</v>
      </c>
      <c r="Z476" s="313">
        <v>45453.818530092591</v>
      </c>
      <c r="AA476" s="26"/>
      <c r="AB476" s="26" t="s">
        <v>1769</v>
      </c>
      <c r="AC476" s="26">
        <v>91985</v>
      </c>
      <c r="AD476" s="26">
        <v>130</v>
      </c>
      <c r="AE476" s="26" t="s">
        <v>10297</v>
      </c>
      <c r="AF476" s="26" t="s">
        <v>10299</v>
      </c>
      <c r="AG476" s="26" t="s">
        <v>378</v>
      </c>
    </row>
    <row r="477" spans="1:33" ht="26.4" x14ac:dyDescent="0.3">
      <c r="A477" s="26" t="s">
        <v>1430</v>
      </c>
      <c r="B477" s="26" t="s">
        <v>10297</v>
      </c>
      <c r="C477" s="26" t="s">
        <v>34</v>
      </c>
      <c r="D477" s="26" t="s">
        <v>188</v>
      </c>
      <c r="E477" s="26" t="s">
        <v>1776</v>
      </c>
      <c r="F477" s="26" t="s">
        <v>1777</v>
      </c>
      <c r="G477" s="26" t="s">
        <v>1778</v>
      </c>
      <c r="H477" s="26" t="s">
        <v>37</v>
      </c>
      <c r="I477" s="26" t="s">
        <v>8878</v>
      </c>
      <c r="J477" s="26" t="s">
        <v>8878</v>
      </c>
      <c r="K477" s="26" t="s">
        <v>8878</v>
      </c>
      <c r="L477" s="26" t="s">
        <v>8878</v>
      </c>
      <c r="M477" s="26" t="s">
        <v>10298</v>
      </c>
      <c r="N477" s="26" t="s">
        <v>162</v>
      </c>
      <c r="O477" s="26" t="s">
        <v>8878</v>
      </c>
      <c r="P477" s="26"/>
      <c r="Q477" s="26"/>
      <c r="R477" s="26" t="s">
        <v>1779</v>
      </c>
      <c r="S477" s="26"/>
      <c r="T477" s="26"/>
      <c r="U477" s="26" t="s">
        <v>8878</v>
      </c>
      <c r="V477" s="26" t="s">
        <v>8878</v>
      </c>
      <c r="W477" s="26"/>
      <c r="X477" s="26"/>
      <c r="Y477" s="313">
        <v>45479.464571759258</v>
      </c>
      <c r="Z477" s="313">
        <v>45453.818530092591</v>
      </c>
      <c r="AA477" s="26"/>
      <c r="AB477" s="26" t="s">
        <v>1769</v>
      </c>
      <c r="AC477" s="26">
        <v>91985</v>
      </c>
      <c r="AD477" s="26">
        <v>2300</v>
      </c>
      <c r="AE477" s="26" t="s">
        <v>10297</v>
      </c>
      <c r="AF477" s="26" t="s">
        <v>10299</v>
      </c>
      <c r="AG477" s="26" t="s">
        <v>378</v>
      </c>
    </row>
    <row r="478" spans="1:33" ht="26.4" x14ac:dyDescent="0.3">
      <c r="A478" s="26" t="s">
        <v>1430</v>
      </c>
      <c r="B478" s="26" t="s">
        <v>10297</v>
      </c>
      <c r="C478" s="26" t="s">
        <v>367</v>
      </c>
      <c r="D478" s="26" t="s">
        <v>188</v>
      </c>
      <c r="E478" s="26" t="s">
        <v>1780</v>
      </c>
      <c r="F478" s="26" t="s">
        <v>1781</v>
      </c>
      <c r="G478" s="26" t="s">
        <v>1778</v>
      </c>
      <c r="H478" s="26" t="s">
        <v>366</v>
      </c>
      <c r="I478" s="26" t="s">
        <v>8878</v>
      </c>
      <c r="J478" s="26" t="s">
        <v>8878</v>
      </c>
      <c r="K478" s="26" t="s">
        <v>8878</v>
      </c>
      <c r="L478" s="26" t="s">
        <v>8878</v>
      </c>
      <c r="M478" s="26" t="s">
        <v>10298</v>
      </c>
      <c r="N478" s="26" t="s">
        <v>162</v>
      </c>
      <c r="O478" s="26" t="s">
        <v>8878</v>
      </c>
      <c r="P478" s="26"/>
      <c r="Q478" s="26"/>
      <c r="R478" s="26" t="s">
        <v>1782</v>
      </c>
      <c r="S478" s="26" t="s">
        <v>10355</v>
      </c>
      <c r="T478" s="26"/>
      <c r="U478" s="26" t="s">
        <v>8878</v>
      </c>
      <c r="V478" s="26" t="s">
        <v>8878</v>
      </c>
      <c r="W478" s="26"/>
      <c r="X478" s="26"/>
      <c r="Y478" s="313">
        <v>45479.464571759258</v>
      </c>
      <c r="Z478" s="313">
        <v>45453.818530092591</v>
      </c>
      <c r="AA478" s="26"/>
      <c r="AB478" s="26" t="s">
        <v>1769</v>
      </c>
      <c r="AC478" s="26">
        <v>91985</v>
      </c>
      <c r="AD478" s="26">
        <v>2300</v>
      </c>
      <c r="AE478" s="26" t="s">
        <v>10297</v>
      </c>
      <c r="AF478" s="26" t="s">
        <v>10299</v>
      </c>
      <c r="AG478" s="26" t="s">
        <v>16</v>
      </c>
    </row>
    <row r="479" spans="1:33" ht="66" x14ac:dyDescent="0.3">
      <c r="A479" s="26"/>
      <c r="B479" s="26" t="s">
        <v>10297</v>
      </c>
      <c r="C479" s="26" t="s">
        <v>736</v>
      </c>
      <c r="D479" s="26" t="s">
        <v>735</v>
      </c>
      <c r="E479" s="26" t="s">
        <v>1783</v>
      </c>
      <c r="F479" s="26" t="s">
        <v>1784</v>
      </c>
      <c r="G479" s="26" t="s">
        <v>1785</v>
      </c>
      <c r="H479" s="26" t="s">
        <v>37</v>
      </c>
      <c r="I479" s="26" t="s">
        <v>8878</v>
      </c>
      <c r="J479" s="26" t="s">
        <v>8878</v>
      </c>
      <c r="K479" s="26" t="s">
        <v>8878</v>
      </c>
      <c r="L479" s="26" t="s">
        <v>8878</v>
      </c>
      <c r="M479" s="26" t="s">
        <v>10298</v>
      </c>
      <c r="N479" s="26" t="s">
        <v>162</v>
      </c>
      <c r="O479" s="26" t="s">
        <v>8878</v>
      </c>
      <c r="P479" s="26"/>
      <c r="Q479" s="26"/>
      <c r="R479" s="26" t="s">
        <v>1786</v>
      </c>
      <c r="S479" s="26"/>
      <c r="T479" s="26"/>
      <c r="U479" s="26" t="s">
        <v>8878</v>
      </c>
      <c r="V479" s="26" t="s">
        <v>8878</v>
      </c>
      <c r="W479" s="26"/>
      <c r="X479" s="26"/>
      <c r="Y479" s="313">
        <v>45479.464571759258</v>
      </c>
      <c r="Z479" s="313">
        <v>45453.818530092591</v>
      </c>
      <c r="AA479" s="26"/>
      <c r="AB479" s="26" t="s">
        <v>1769</v>
      </c>
      <c r="AC479" s="26">
        <v>91985</v>
      </c>
      <c r="AD479" s="26">
        <v>12030</v>
      </c>
      <c r="AE479" s="26" t="s">
        <v>10297</v>
      </c>
      <c r="AF479" s="26" t="s">
        <v>10299</v>
      </c>
      <c r="AG479" s="26" t="s">
        <v>378</v>
      </c>
    </row>
    <row r="480" spans="1:33" ht="52.8" x14ac:dyDescent="0.3">
      <c r="A480" s="26"/>
      <c r="B480" s="26" t="s">
        <v>10297</v>
      </c>
      <c r="C480" s="26" t="s">
        <v>34</v>
      </c>
      <c r="D480" s="26">
        <v>7</v>
      </c>
      <c r="E480" s="26" t="s">
        <v>1787</v>
      </c>
      <c r="F480" s="26" t="s">
        <v>1788</v>
      </c>
      <c r="G480" s="26" t="s">
        <v>1768</v>
      </c>
      <c r="H480" s="26" t="s">
        <v>37</v>
      </c>
      <c r="I480" s="26" t="s">
        <v>8878</v>
      </c>
      <c r="J480" s="26" t="s">
        <v>8878</v>
      </c>
      <c r="K480" s="26" t="s">
        <v>8878</v>
      </c>
      <c r="L480" s="26" t="s">
        <v>8878</v>
      </c>
      <c r="M480" s="26" t="s">
        <v>10298</v>
      </c>
      <c r="N480" s="26" t="s">
        <v>162</v>
      </c>
      <c r="O480" s="26" t="s">
        <v>171</v>
      </c>
      <c r="P480" s="26"/>
      <c r="Q480" s="26"/>
      <c r="R480" s="26" t="s">
        <v>1789</v>
      </c>
      <c r="S480" s="26" t="s">
        <v>10408</v>
      </c>
      <c r="T480" s="26"/>
      <c r="U480" s="26" t="s">
        <v>8878</v>
      </c>
      <c r="V480" s="26" t="s">
        <v>8878</v>
      </c>
      <c r="W480" s="26"/>
      <c r="X480" s="26"/>
      <c r="Y480" s="313">
        <v>45479.464571759258</v>
      </c>
      <c r="Z480" s="313">
        <v>45453.818530092591</v>
      </c>
      <c r="AA480" s="26"/>
      <c r="AB480" s="26" t="s">
        <v>1769</v>
      </c>
      <c r="AC480" s="26">
        <v>91985</v>
      </c>
      <c r="AD480" s="26">
        <v>8920</v>
      </c>
      <c r="AE480" s="26" t="s">
        <v>10297</v>
      </c>
      <c r="AF480" s="26" t="s">
        <v>10299</v>
      </c>
      <c r="AG480" s="26" t="s">
        <v>378</v>
      </c>
    </row>
    <row r="481" spans="1:33" ht="39.6" x14ac:dyDescent="0.3">
      <c r="A481" s="26" t="s">
        <v>169</v>
      </c>
      <c r="B481" s="26" t="s">
        <v>10297</v>
      </c>
      <c r="C481" s="26" t="s">
        <v>19</v>
      </c>
      <c r="D481" s="26">
        <v>7</v>
      </c>
      <c r="E481" s="26" t="s">
        <v>1790</v>
      </c>
      <c r="F481" s="26" t="s">
        <v>1791</v>
      </c>
      <c r="G481" s="26" t="s">
        <v>1768</v>
      </c>
      <c r="H481" s="26" t="s">
        <v>229</v>
      </c>
      <c r="I481" s="26" t="s">
        <v>8878</v>
      </c>
      <c r="J481" s="26" t="s">
        <v>8878</v>
      </c>
      <c r="K481" s="26" t="s">
        <v>8878</v>
      </c>
      <c r="L481" s="26" t="s">
        <v>8878</v>
      </c>
      <c r="M481" s="26" t="s">
        <v>10298</v>
      </c>
      <c r="N481" s="26" t="s">
        <v>162</v>
      </c>
      <c r="O481" s="26" t="s">
        <v>171</v>
      </c>
      <c r="P481" s="26" t="s">
        <v>1792</v>
      </c>
      <c r="Q481" s="26"/>
      <c r="R481" s="26"/>
      <c r="S481" s="26"/>
      <c r="T481" s="26"/>
      <c r="U481" s="26" t="s">
        <v>168</v>
      </c>
      <c r="V481" s="26" t="s">
        <v>1794</v>
      </c>
      <c r="W481" s="26" t="s">
        <v>1793</v>
      </c>
      <c r="X481" s="26"/>
      <c r="Y481" s="313">
        <v>45479.464571759258</v>
      </c>
      <c r="Z481" s="313">
        <v>45453.818530092591</v>
      </c>
      <c r="AA481" s="26"/>
      <c r="AB481" s="26" t="s">
        <v>1769</v>
      </c>
      <c r="AC481" s="26">
        <v>91985</v>
      </c>
      <c r="AD481" s="26">
        <v>8930</v>
      </c>
      <c r="AE481" s="26" t="s">
        <v>10297</v>
      </c>
      <c r="AF481" s="26" t="s">
        <v>10299</v>
      </c>
      <c r="AG481" s="26" t="s">
        <v>16</v>
      </c>
    </row>
    <row r="482" spans="1:33" ht="39.6" x14ac:dyDescent="0.3">
      <c r="A482" s="26"/>
      <c r="B482" s="26" t="s">
        <v>10297</v>
      </c>
      <c r="C482" s="26" t="s">
        <v>34</v>
      </c>
      <c r="D482" s="26" t="s">
        <v>298</v>
      </c>
      <c r="E482" s="26" t="s">
        <v>1795</v>
      </c>
      <c r="F482" s="26" t="s">
        <v>1796</v>
      </c>
      <c r="G482" s="26" t="s">
        <v>1768</v>
      </c>
      <c r="H482" s="26" t="s">
        <v>37</v>
      </c>
      <c r="I482" s="26" t="s">
        <v>8878</v>
      </c>
      <c r="J482" s="26" t="s">
        <v>8878</v>
      </c>
      <c r="K482" s="26" t="s">
        <v>8878</v>
      </c>
      <c r="L482" s="26" t="s">
        <v>8878</v>
      </c>
      <c r="M482" s="26" t="s">
        <v>10298</v>
      </c>
      <c r="N482" s="26" t="s">
        <v>162</v>
      </c>
      <c r="O482" s="26" t="s">
        <v>299</v>
      </c>
      <c r="P482" s="26"/>
      <c r="Q482" s="26"/>
      <c r="R482" s="26" t="s">
        <v>1797</v>
      </c>
      <c r="S482" s="26"/>
      <c r="T482" s="26"/>
      <c r="U482" s="26" t="s">
        <v>8878</v>
      </c>
      <c r="V482" s="26" t="s">
        <v>8878</v>
      </c>
      <c r="W482" s="26"/>
      <c r="X482" s="26"/>
      <c r="Y482" s="313">
        <v>45479.464571759258</v>
      </c>
      <c r="Z482" s="313">
        <v>45453.818530092591</v>
      </c>
      <c r="AA482" s="26"/>
      <c r="AB482" s="26" t="s">
        <v>1769</v>
      </c>
      <c r="AC482" s="26">
        <v>91985</v>
      </c>
      <c r="AD482" s="26">
        <v>12890</v>
      </c>
      <c r="AE482" s="26" t="s">
        <v>10297</v>
      </c>
      <c r="AF482" s="26" t="s">
        <v>10299</v>
      </c>
      <c r="AG482" s="26" t="s">
        <v>378</v>
      </c>
    </row>
    <row r="483" spans="1:33" ht="105.6" x14ac:dyDescent="0.3">
      <c r="A483" s="26" t="s">
        <v>275</v>
      </c>
      <c r="B483" s="26" t="s">
        <v>10297</v>
      </c>
      <c r="C483" s="26" t="s">
        <v>70</v>
      </c>
      <c r="D483" s="26" t="s">
        <v>917</v>
      </c>
      <c r="E483" s="26" t="s">
        <v>1798</v>
      </c>
      <c r="F483" s="26" t="s">
        <v>1799</v>
      </c>
      <c r="G483" s="26" t="s">
        <v>1800</v>
      </c>
      <c r="H483" s="26" t="s">
        <v>366</v>
      </c>
      <c r="I483" s="26" t="s">
        <v>8878</v>
      </c>
      <c r="J483" s="26" t="s">
        <v>8878</v>
      </c>
      <c r="K483" s="26" t="s">
        <v>8878</v>
      </c>
      <c r="L483" s="26" t="s">
        <v>8878</v>
      </c>
      <c r="M483" s="26" t="s">
        <v>10298</v>
      </c>
      <c r="N483" s="26" t="s">
        <v>142</v>
      </c>
      <c r="O483" s="26" t="s">
        <v>8878</v>
      </c>
      <c r="P483" s="26"/>
      <c r="Q483" s="26"/>
      <c r="R483" s="26" t="s">
        <v>1801</v>
      </c>
      <c r="S483" s="26" t="s">
        <v>10409</v>
      </c>
      <c r="T483" s="26"/>
      <c r="U483" s="26" t="s">
        <v>8878</v>
      </c>
      <c r="V483" s="26" t="s">
        <v>8878</v>
      </c>
      <c r="W483" s="26"/>
      <c r="X483" s="26"/>
      <c r="Y483" s="313">
        <v>45479.464571759258</v>
      </c>
      <c r="Z483" s="313">
        <v>45453.818530092591</v>
      </c>
      <c r="AA483" s="26"/>
      <c r="AB483" s="26" t="s">
        <v>1769</v>
      </c>
      <c r="AC483" s="26">
        <v>91985</v>
      </c>
      <c r="AD483" s="26">
        <v>13420</v>
      </c>
      <c r="AE483" s="26" t="s">
        <v>10297</v>
      </c>
      <c r="AF483" s="26" t="s">
        <v>10299</v>
      </c>
      <c r="AG483" s="26" t="s">
        <v>16</v>
      </c>
    </row>
    <row r="484" spans="1:33" ht="26.4" x14ac:dyDescent="0.3">
      <c r="A484" s="26"/>
      <c r="B484" s="26" t="s">
        <v>10297</v>
      </c>
      <c r="C484" s="26" t="s">
        <v>34</v>
      </c>
      <c r="D484" s="26" t="s">
        <v>528</v>
      </c>
      <c r="E484" s="26" t="s">
        <v>1802</v>
      </c>
      <c r="F484" s="26" t="s">
        <v>1803</v>
      </c>
      <c r="G484" s="26" t="s">
        <v>124</v>
      </c>
      <c r="H484" s="26" t="s">
        <v>244</v>
      </c>
      <c r="I484" s="26" t="s">
        <v>8878</v>
      </c>
      <c r="J484" s="26" t="s">
        <v>8878</v>
      </c>
      <c r="K484" s="26" t="s">
        <v>8878</v>
      </c>
      <c r="L484" s="26" t="s">
        <v>8878</v>
      </c>
      <c r="M484" s="26" t="s">
        <v>10298</v>
      </c>
      <c r="N484" s="26" t="s">
        <v>154</v>
      </c>
      <c r="O484" s="26" t="s">
        <v>529</v>
      </c>
      <c r="P484" s="26"/>
      <c r="Q484" s="26"/>
      <c r="R484" s="26"/>
      <c r="S484" s="26"/>
      <c r="T484" s="26"/>
      <c r="U484" s="26" t="s">
        <v>8878</v>
      </c>
      <c r="V484" s="26" t="s">
        <v>8878</v>
      </c>
      <c r="W484" s="26"/>
      <c r="X484" s="26"/>
      <c r="Y484" s="313">
        <v>45479.464571759258</v>
      </c>
      <c r="Z484" s="313">
        <v>45453.818530092591</v>
      </c>
      <c r="AA484" s="26"/>
      <c r="AB484" s="26" t="s">
        <v>1769</v>
      </c>
      <c r="AC484" s="26">
        <v>91985</v>
      </c>
      <c r="AD484" s="26">
        <v>9750</v>
      </c>
      <c r="AE484" s="26" t="s">
        <v>10297</v>
      </c>
      <c r="AF484" s="26" t="s">
        <v>10299</v>
      </c>
      <c r="AG484" s="26"/>
    </row>
    <row r="485" spans="1:33" ht="39.6" x14ac:dyDescent="0.3">
      <c r="A485" s="26" t="s">
        <v>331</v>
      </c>
      <c r="B485" s="26" t="s">
        <v>10297</v>
      </c>
      <c r="C485" s="26" t="s">
        <v>34</v>
      </c>
      <c r="D485" s="26" t="s">
        <v>518</v>
      </c>
      <c r="E485" s="26" t="s">
        <v>1804</v>
      </c>
      <c r="F485" s="26" t="s">
        <v>1805</v>
      </c>
      <c r="G485" s="26" t="s">
        <v>124</v>
      </c>
      <c r="H485" s="26" t="s">
        <v>244</v>
      </c>
      <c r="I485" s="26" t="s">
        <v>8878</v>
      </c>
      <c r="J485" s="26" t="s">
        <v>8878</v>
      </c>
      <c r="K485" s="26" t="s">
        <v>8878</v>
      </c>
      <c r="L485" s="26" t="s">
        <v>8878</v>
      </c>
      <c r="M485" s="26" t="s">
        <v>10298</v>
      </c>
      <c r="N485" s="26" t="s">
        <v>154</v>
      </c>
      <c r="O485" s="26" t="s">
        <v>519</v>
      </c>
      <c r="P485" s="26"/>
      <c r="Q485" s="26"/>
      <c r="R485" s="26"/>
      <c r="S485" s="26" t="s">
        <v>10410</v>
      </c>
      <c r="T485" s="26"/>
      <c r="U485" s="26" t="s">
        <v>8878</v>
      </c>
      <c r="V485" s="26" t="s">
        <v>8878</v>
      </c>
      <c r="W485" s="26"/>
      <c r="X485" s="26"/>
      <c r="Y485" s="313">
        <v>45479.464571759258</v>
      </c>
      <c r="Z485" s="313">
        <v>45453.818530092591</v>
      </c>
      <c r="AA485" s="26"/>
      <c r="AB485" s="26" t="s">
        <v>1769</v>
      </c>
      <c r="AC485" s="26">
        <v>91985</v>
      </c>
      <c r="AD485" s="26">
        <v>9720</v>
      </c>
      <c r="AE485" s="26" t="s">
        <v>10297</v>
      </c>
      <c r="AF485" s="26" t="s">
        <v>10299</v>
      </c>
      <c r="AG485" s="26"/>
    </row>
    <row r="486" spans="1:33" ht="26.4" x14ac:dyDescent="0.3">
      <c r="A486" s="26"/>
      <c r="B486" s="26" t="s">
        <v>10297</v>
      </c>
      <c r="C486" s="26" t="s">
        <v>34</v>
      </c>
      <c r="D486" s="26" t="s">
        <v>522</v>
      </c>
      <c r="E486" s="26" t="s">
        <v>1806</v>
      </c>
      <c r="F486" s="26" t="s">
        <v>1807</v>
      </c>
      <c r="G486" s="26" t="s">
        <v>124</v>
      </c>
      <c r="H486" s="26" t="s">
        <v>244</v>
      </c>
      <c r="I486" s="26" t="s">
        <v>8878</v>
      </c>
      <c r="J486" s="26" t="s">
        <v>8878</v>
      </c>
      <c r="K486" s="26" t="s">
        <v>8878</v>
      </c>
      <c r="L486" s="26" t="s">
        <v>8878</v>
      </c>
      <c r="M486" s="26" t="s">
        <v>10298</v>
      </c>
      <c r="N486" s="26" t="s">
        <v>154</v>
      </c>
      <c r="O486" s="26" t="s">
        <v>523</v>
      </c>
      <c r="P486" s="26"/>
      <c r="Q486" s="26"/>
      <c r="R486" s="26"/>
      <c r="S486" s="26"/>
      <c r="T486" s="26"/>
      <c r="U486" s="26" t="s">
        <v>8878</v>
      </c>
      <c r="V486" s="26" t="s">
        <v>8878</v>
      </c>
      <c r="W486" s="26"/>
      <c r="X486" s="26"/>
      <c r="Y486" s="313">
        <v>45479.464571759258</v>
      </c>
      <c r="Z486" s="313">
        <v>45453.818530092591</v>
      </c>
      <c r="AA486" s="26"/>
      <c r="AB486" s="26" t="s">
        <v>1769</v>
      </c>
      <c r="AC486" s="26">
        <v>91985</v>
      </c>
      <c r="AD486" s="26">
        <v>9730</v>
      </c>
      <c r="AE486" s="26" t="s">
        <v>10297</v>
      </c>
      <c r="AF486" s="26" t="s">
        <v>10299</v>
      </c>
      <c r="AG486" s="26"/>
    </row>
    <row r="487" spans="1:33" ht="26.4" x14ac:dyDescent="0.3">
      <c r="A487" s="26"/>
      <c r="B487" s="26" t="s">
        <v>10297</v>
      </c>
      <c r="C487" s="26" t="s">
        <v>34</v>
      </c>
      <c r="D487" s="26" t="s">
        <v>538</v>
      </c>
      <c r="E487" s="26" t="s">
        <v>1808</v>
      </c>
      <c r="F487" s="26" t="s">
        <v>1809</v>
      </c>
      <c r="G487" s="26" t="s">
        <v>1810</v>
      </c>
      <c r="H487" s="26" t="s">
        <v>244</v>
      </c>
      <c r="I487" s="26" t="s">
        <v>8878</v>
      </c>
      <c r="J487" s="26" t="s">
        <v>8878</v>
      </c>
      <c r="K487" s="26" t="s">
        <v>8878</v>
      </c>
      <c r="L487" s="26" t="s">
        <v>8878</v>
      </c>
      <c r="M487" s="26" t="s">
        <v>10298</v>
      </c>
      <c r="N487" s="26" t="s">
        <v>154</v>
      </c>
      <c r="O487" s="26" t="s">
        <v>539</v>
      </c>
      <c r="P487" s="26"/>
      <c r="Q487" s="26"/>
      <c r="R487" s="26"/>
      <c r="S487" s="26" t="s">
        <v>10300</v>
      </c>
      <c r="T487" s="26"/>
      <c r="U487" s="26" t="s">
        <v>8878</v>
      </c>
      <c r="V487" s="26" t="s">
        <v>8878</v>
      </c>
      <c r="W487" s="26"/>
      <c r="X487" s="26"/>
      <c r="Y487" s="313">
        <v>45479.472638888888</v>
      </c>
      <c r="Z487" s="313">
        <v>45453.818530092591</v>
      </c>
      <c r="AA487" s="26"/>
      <c r="AB487" s="26" t="s">
        <v>1811</v>
      </c>
      <c r="AC487" s="26">
        <v>45073</v>
      </c>
      <c r="AD487" s="26">
        <v>9790</v>
      </c>
      <c r="AE487" s="26" t="s">
        <v>10297</v>
      </c>
      <c r="AF487" s="26" t="s">
        <v>10299</v>
      </c>
      <c r="AG487" s="26"/>
    </row>
    <row r="488" spans="1:33" ht="39.6" x14ac:dyDescent="0.3">
      <c r="A488" s="26"/>
      <c r="B488" s="26" t="s">
        <v>10297</v>
      </c>
      <c r="C488" s="26" t="s">
        <v>34</v>
      </c>
      <c r="D488" s="26" t="s">
        <v>1816</v>
      </c>
      <c r="E488" s="26" t="s">
        <v>1812</v>
      </c>
      <c r="F488" s="26" t="s">
        <v>1813</v>
      </c>
      <c r="G488" s="26" t="s">
        <v>1814</v>
      </c>
      <c r="H488" s="26" t="s">
        <v>244</v>
      </c>
      <c r="I488" s="26" t="s">
        <v>8878</v>
      </c>
      <c r="J488" s="26" t="s">
        <v>8878</v>
      </c>
      <c r="K488" s="26" t="s">
        <v>8878</v>
      </c>
      <c r="L488" s="26" t="s">
        <v>8878</v>
      </c>
      <c r="M488" s="26" t="s">
        <v>10298</v>
      </c>
      <c r="N488" s="26" t="s">
        <v>142</v>
      </c>
      <c r="O488" s="26" t="s">
        <v>1817</v>
      </c>
      <c r="P488" s="26"/>
      <c r="Q488" s="26"/>
      <c r="R488" s="26" t="s">
        <v>1815</v>
      </c>
      <c r="S488" s="26" t="s">
        <v>10302</v>
      </c>
      <c r="T488" s="26"/>
      <c r="U488" s="26" t="s">
        <v>8878</v>
      </c>
      <c r="V488" s="26" t="s">
        <v>8878</v>
      </c>
      <c r="W488" s="26"/>
      <c r="X488" s="26"/>
      <c r="Y488" s="313">
        <v>45479.472638888888</v>
      </c>
      <c r="Z488" s="313">
        <v>45453.853298611109</v>
      </c>
      <c r="AA488" s="26"/>
      <c r="AB488" s="26" t="s">
        <v>1811</v>
      </c>
      <c r="AC488" s="26">
        <v>45073</v>
      </c>
      <c r="AD488" s="26">
        <v>13470</v>
      </c>
      <c r="AE488" s="26" t="s">
        <v>10297</v>
      </c>
      <c r="AF488" s="26" t="s">
        <v>10299</v>
      </c>
      <c r="AG488" s="26"/>
    </row>
    <row r="489" spans="1:33" ht="39.6" x14ac:dyDescent="0.3">
      <c r="A489" s="26" t="s">
        <v>275</v>
      </c>
      <c r="B489" s="26" t="s">
        <v>10297</v>
      </c>
      <c r="C489" s="26" t="s">
        <v>70</v>
      </c>
      <c r="D489" s="26" t="s">
        <v>917</v>
      </c>
      <c r="E489" s="26" t="s">
        <v>1818</v>
      </c>
      <c r="F489" s="26" t="s">
        <v>1819</v>
      </c>
      <c r="G489" s="26" t="s">
        <v>1820</v>
      </c>
      <c r="H489" s="26" t="s">
        <v>366</v>
      </c>
      <c r="I489" s="26" t="s">
        <v>8878</v>
      </c>
      <c r="J489" s="26" t="s">
        <v>8878</v>
      </c>
      <c r="K489" s="26" t="s">
        <v>8878</v>
      </c>
      <c r="L489" s="26" t="s">
        <v>8878</v>
      </c>
      <c r="M489" s="26" t="s">
        <v>10298</v>
      </c>
      <c r="N489" s="26" t="s">
        <v>142</v>
      </c>
      <c r="O489" s="26" t="s">
        <v>8878</v>
      </c>
      <c r="P489" s="26"/>
      <c r="Q489" s="26"/>
      <c r="R489" s="26" t="s">
        <v>1821</v>
      </c>
      <c r="S489" s="26" t="s">
        <v>10411</v>
      </c>
      <c r="T489" s="26"/>
      <c r="U489" s="26" t="s">
        <v>8878</v>
      </c>
      <c r="V489" s="26" t="s">
        <v>8878</v>
      </c>
      <c r="W489" s="26"/>
      <c r="X489" s="26"/>
      <c r="Y489" s="313">
        <v>45479.472638888888</v>
      </c>
      <c r="Z489" s="313">
        <v>45453.818530092591</v>
      </c>
      <c r="AA489" s="26"/>
      <c r="AB489" s="26" t="s">
        <v>1811</v>
      </c>
      <c r="AC489" s="26">
        <v>45073</v>
      </c>
      <c r="AD489" s="26">
        <v>13480</v>
      </c>
      <c r="AE489" s="26" t="s">
        <v>10297</v>
      </c>
      <c r="AF489" s="26" t="s">
        <v>10299</v>
      </c>
      <c r="AG489" s="26" t="s">
        <v>16</v>
      </c>
    </row>
    <row r="490" spans="1:33" ht="39.6" x14ac:dyDescent="0.3">
      <c r="A490" s="26"/>
      <c r="B490" s="26" t="s">
        <v>10297</v>
      </c>
      <c r="C490" s="26" t="s">
        <v>34</v>
      </c>
      <c r="D490" s="26" t="s">
        <v>1826</v>
      </c>
      <c r="E490" s="26" t="s">
        <v>1822</v>
      </c>
      <c r="F490" s="26" t="s">
        <v>1823</v>
      </c>
      <c r="G490" s="26" t="s">
        <v>1824</v>
      </c>
      <c r="H490" s="26" t="s">
        <v>244</v>
      </c>
      <c r="I490" s="26" t="s">
        <v>8878</v>
      </c>
      <c r="J490" s="26" t="s">
        <v>8878</v>
      </c>
      <c r="K490" s="26" t="s">
        <v>8878</v>
      </c>
      <c r="L490" s="26" t="s">
        <v>8878</v>
      </c>
      <c r="M490" s="26" t="s">
        <v>10298</v>
      </c>
      <c r="N490" s="26" t="s">
        <v>142</v>
      </c>
      <c r="O490" s="26" t="s">
        <v>1827</v>
      </c>
      <c r="P490" s="26"/>
      <c r="Q490" s="26"/>
      <c r="R490" s="26" t="s">
        <v>1825</v>
      </c>
      <c r="S490" s="26" t="s">
        <v>10302</v>
      </c>
      <c r="T490" s="26"/>
      <c r="U490" s="26" t="s">
        <v>8878</v>
      </c>
      <c r="V490" s="26" t="s">
        <v>8878</v>
      </c>
      <c r="W490" s="26"/>
      <c r="X490" s="26"/>
      <c r="Y490" s="313">
        <v>45479.472638888888</v>
      </c>
      <c r="Z490" s="313">
        <v>45453.853298611109</v>
      </c>
      <c r="AA490" s="26"/>
      <c r="AB490" s="26" t="s">
        <v>1811</v>
      </c>
      <c r="AC490" s="26">
        <v>45073</v>
      </c>
      <c r="AD490" s="26">
        <v>13490</v>
      </c>
      <c r="AE490" s="26" t="s">
        <v>10297</v>
      </c>
      <c r="AF490" s="26" t="s">
        <v>10299</v>
      </c>
      <c r="AG490" s="26"/>
    </row>
    <row r="491" spans="1:33" ht="26.4" x14ac:dyDescent="0.3">
      <c r="A491" s="26"/>
      <c r="B491" s="26" t="s">
        <v>10297</v>
      </c>
      <c r="C491" s="26" t="s">
        <v>34</v>
      </c>
      <c r="D491" s="26" t="s">
        <v>1831</v>
      </c>
      <c r="E491" s="26" t="s">
        <v>1828</v>
      </c>
      <c r="F491" s="26" t="s">
        <v>1829</v>
      </c>
      <c r="G491" s="26" t="s">
        <v>1810</v>
      </c>
      <c r="H491" s="26" t="s">
        <v>244</v>
      </c>
      <c r="I491" s="26" t="s">
        <v>8878</v>
      </c>
      <c r="J491" s="26" t="s">
        <v>8878</v>
      </c>
      <c r="K491" s="26" t="s">
        <v>8878</v>
      </c>
      <c r="L491" s="26" t="s">
        <v>8878</v>
      </c>
      <c r="M491" s="26" t="s">
        <v>10298</v>
      </c>
      <c r="N491" s="26" t="s">
        <v>142</v>
      </c>
      <c r="O491" s="26" t="s">
        <v>1832</v>
      </c>
      <c r="P491" s="26"/>
      <c r="Q491" s="26"/>
      <c r="R491" s="26" t="s">
        <v>1830</v>
      </c>
      <c r="S491" s="26" t="s">
        <v>10302</v>
      </c>
      <c r="T491" s="26"/>
      <c r="U491" s="26" t="s">
        <v>8878</v>
      </c>
      <c r="V491" s="26" t="s">
        <v>8878</v>
      </c>
      <c r="W491" s="26"/>
      <c r="X491" s="26"/>
      <c r="Y491" s="313">
        <v>45479.472638888888</v>
      </c>
      <c r="Z491" s="313">
        <v>45453.853298611109</v>
      </c>
      <c r="AA491" s="26"/>
      <c r="AB491" s="26" t="s">
        <v>1811</v>
      </c>
      <c r="AC491" s="26">
        <v>45073</v>
      </c>
      <c r="AD491" s="26">
        <v>11340</v>
      </c>
      <c r="AE491" s="26" t="s">
        <v>10297</v>
      </c>
      <c r="AF491" s="26" t="s">
        <v>10299</v>
      </c>
      <c r="AG491" s="26"/>
    </row>
    <row r="492" spans="1:33" ht="26.4" x14ac:dyDescent="0.3">
      <c r="A492" s="26" t="s">
        <v>326</v>
      </c>
      <c r="B492" s="26" t="s">
        <v>10297</v>
      </c>
      <c r="C492" s="26" t="s">
        <v>70</v>
      </c>
      <c r="D492" s="26" t="s">
        <v>1831</v>
      </c>
      <c r="E492" s="26" t="s">
        <v>1833</v>
      </c>
      <c r="F492" s="26" t="s">
        <v>1834</v>
      </c>
      <c r="G492" s="26" t="s">
        <v>1810</v>
      </c>
      <c r="H492" s="26" t="s">
        <v>274</v>
      </c>
      <c r="I492" s="26" t="s">
        <v>8878</v>
      </c>
      <c r="J492" s="26" t="s">
        <v>8878</v>
      </c>
      <c r="K492" s="26" t="s">
        <v>8878</v>
      </c>
      <c r="L492" s="26" t="s">
        <v>8878</v>
      </c>
      <c r="M492" s="26" t="s">
        <v>10298</v>
      </c>
      <c r="N492" s="26" t="s">
        <v>142</v>
      </c>
      <c r="O492" s="26" t="s">
        <v>1832</v>
      </c>
      <c r="P492" s="26"/>
      <c r="Q492" s="26"/>
      <c r="R492" s="26" t="s">
        <v>1835</v>
      </c>
      <c r="S492" s="26"/>
      <c r="T492" s="26"/>
      <c r="U492" s="26" t="s">
        <v>8878</v>
      </c>
      <c r="V492" s="26" t="s">
        <v>8878</v>
      </c>
      <c r="W492" s="26"/>
      <c r="X492" s="26"/>
      <c r="Y492" s="313">
        <v>45479.472638888888</v>
      </c>
      <c r="Z492" s="313">
        <v>45453.853298611109</v>
      </c>
      <c r="AA492" s="26"/>
      <c r="AB492" s="26" t="s">
        <v>1811</v>
      </c>
      <c r="AC492" s="26">
        <v>45073</v>
      </c>
      <c r="AD492" s="26">
        <v>14070</v>
      </c>
      <c r="AE492" s="26" t="s">
        <v>10297</v>
      </c>
      <c r="AF492" s="26" t="s">
        <v>10299</v>
      </c>
      <c r="AG492" s="26" t="s">
        <v>16</v>
      </c>
    </row>
    <row r="493" spans="1:33" ht="26.4" x14ac:dyDescent="0.3">
      <c r="A493" s="26"/>
      <c r="B493" s="26" t="s">
        <v>10297</v>
      </c>
      <c r="C493" s="26" t="s">
        <v>34</v>
      </c>
      <c r="D493" s="26" t="s">
        <v>1839</v>
      </c>
      <c r="E493" s="26" t="s">
        <v>1836</v>
      </c>
      <c r="F493" s="26" t="s">
        <v>1837</v>
      </c>
      <c r="G493" s="26" t="s">
        <v>1810</v>
      </c>
      <c r="H493" s="26" t="s">
        <v>244</v>
      </c>
      <c r="I493" s="26" t="s">
        <v>8878</v>
      </c>
      <c r="J493" s="26" t="s">
        <v>8878</v>
      </c>
      <c r="K493" s="26" t="s">
        <v>8878</v>
      </c>
      <c r="L493" s="26" t="s">
        <v>8878</v>
      </c>
      <c r="M493" s="26" t="s">
        <v>10298</v>
      </c>
      <c r="N493" s="26" t="s">
        <v>142</v>
      </c>
      <c r="O493" s="26" t="s">
        <v>1840</v>
      </c>
      <c r="P493" s="26"/>
      <c r="Q493" s="26"/>
      <c r="R493" s="26" t="s">
        <v>1838</v>
      </c>
      <c r="S493" s="26" t="s">
        <v>10302</v>
      </c>
      <c r="T493" s="26"/>
      <c r="U493" s="26" t="s">
        <v>8878</v>
      </c>
      <c r="V493" s="26" t="s">
        <v>8878</v>
      </c>
      <c r="W493" s="26"/>
      <c r="X493" s="26"/>
      <c r="Y493" s="313">
        <v>45479.472638888888</v>
      </c>
      <c r="Z493" s="313">
        <v>45453.818530092591</v>
      </c>
      <c r="AA493" s="26"/>
      <c r="AB493" s="26" t="s">
        <v>1811</v>
      </c>
      <c r="AC493" s="26">
        <v>45073</v>
      </c>
      <c r="AD493" s="26">
        <v>13520</v>
      </c>
      <c r="AE493" s="26" t="s">
        <v>10297</v>
      </c>
      <c r="AF493" s="26" t="s">
        <v>10299</v>
      </c>
      <c r="AG493" s="26"/>
    </row>
    <row r="494" spans="1:33" ht="26.4" x14ac:dyDescent="0.3">
      <c r="A494" s="26" t="s">
        <v>413</v>
      </c>
      <c r="B494" s="26" t="s">
        <v>10297</v>
      </c>
      <c r="C494" s="26" t="s">
        <v>70</v>
      </c>
      <c r="D494" s="26" t="s">
        <v>1839</v>
      </c>
      <c r="E494" s="26" t="s">
        <v>1841</v>
      </c>
      <c r="F494" s="26" t="s">
        <v>1842</v>
      </c>
      <c r="G494" s="26" t="s">
        <v>1810</v>
      </c>
      <c r="H494" s="26" t="s">
        <v>274</v>
      </c>
      <c r="I494" s="26" t="s">
        <v>8878</v>
      </c>
      <c r="J494" s="26" t="s">
        <v>8878</v>
      </c>
      <c r="K494" s="26" t="s">
        <v>8878</v>
      </c>
      <c r="L494" s="26" t="s">
        <v>8878</v>
      </c>
      <c r="M494" s="26" t="s">
        <v>10298</v>
      </c>
      <c r="N494" s="26" t="s">
        <v>142</v>
      </c>
      <c r="O494" s="26" t="s">
        <v>1840</v>
      </c>
      <c r="P494" s="26"/>
      <c r="Q494" s="26"/>
      <c r="R494" s="26" t="s">
        <v>1843</v>
      </c>
      <c r="S494" s="26"/>
      <c r="T494" s="26"/>
      <c r="U494" s="26" t="s">
        <v>8878</v>
      </c>
      <c r="V494" s="26" t="s">
        <v>8878</v>
      </c>
      <c r="W494" s="26"/>
      <c r="X494" s="26"/>
      <c r="Y494" s="313">
        <v>45479.472638888888</v>
      </c>
      <c r="Z494" s="313">
        <v>45453.818530092591</v>
      </c>
      <c r="AA494" s="26"/>
      <c r="AB494" s="26" t="s">
        <v>1811</v>
      </c>
      <c r="AC494" s="26">
        <v>45073</v>
      </c>
      <c r="AD494" s="26">
        <v>14090</v>
      </c>
      <c r="AE494" s="26" t="s">
        <v>10297</v>
      </c>
      <c r="AF494" s="26" t="s">
        <v>10299</v>
      </c>
      <c r="AG494" s="26" t="s">
        <v>16</v>
      </c>
    </row>
    <row r="495" spans="1:33" ht="26.4" x14ac:dyDescent="0.3">
      <c r="A495" s="26" t="s">
        <v>275</v>
      </c>
      <c r="B495" s="26" t="s">
        <v>10297</v>
      </c>
      <c r="C495" s="26" t="s">
        <v>70</v>
      </c>
      <c r="D495" s="26" t="s">
        <v>917</v>
      </c>
      <c r="E495" s="26" t="s">
        <v>1844</v>
      </c>
      <c r="F495" s="26" t="s">
        <v>1845</v>
      </c>
      <c r="G495" s="26" t="s">
        <v>1846</v>
      </c>
      <c r="H495" s="26" t="s">
        <v>366</v>
      </c>
      <c r="I495" s="26" t="s">
        <v>8878</v>
      </c>
      <c r="J495" s="26" t="s">
        <v>8878</v>
      </c>
      <c r="K495" s="26" t="s">
        <v>8878</v>
      </c>
      <c r="L495" s="26" t="s">
        <v>8878</v>
      </c>
      <c r="M495" s="26" t="s">
        <v>10298</v>
      </c>
      <c r="N495" s="26" t="s">
        <v>142</v>
      </c>
      <c r="O495" s="26" t="s">
        <v>8878</v>
      </c>
      <c r="P495" s="26"/>
      <c r="Q495" s="26"/>
      <c r="R495" s="26" t="s">
        <v>1847</v>
      </c>
      <c r="S495" s="26" t="s">
        <v>10412</v>
      </c>
      <c r="T495" s="26"/>
      <c r="U495" s="26" t="s">
        <v>8878</v>
      </c>
      <c r="V495" s="26" t="s">
        <v>8878</v>
      </c>
      <c r="W495" s="26"/>
      <c r="X495" s="26"/>
      <c r="Y495" s="313">
        <v>45479.472638888888</v>
      </c>
      <c r="Z495" s="313">
        <v>45453.818530092591</v>
      </c>
      <c r="AA495" s="26"/>
      <c r="AB495" s="26" t="s">
        <v>1811</v>
      </c>
      <c r="AC495" s="26">
        <v>45073</v>
      </c>
      <c r="AD495" s="26">
        <v>13540</v>
      </c>
      <c r="AE495" s="26" t="s">
        <v>10297</v>
      </c>
      <c r="AF495" s="26" t="s">
        <v>10299</v>
      </c>
      <c r="AG495" s="26" t="s">
        <v>16</v>
      </c>
    </row>
    <row r="496" spans="1:33" ht="39.6" x14ac:dyDescent="0.3">
      <c r="A496" s="26" t="s">
        <v>275</v>
      </c>
      <c r="B496" s="26" t="s">
        <v>10297</v>
      </c>
      <c r="C496" s="26" t="s">
        <v>70</v>
      </c>
      <c r="D496" s="26" t="s">
        <v>917</v>
      </c>
      <c r="E496" s="26" t="s">
        <v>1848</v>
      </c>
      <c r="F496" s="26" t="s">
        <v>1849</v>
      </c>
      <c r="G496" s="26" t="s">
        <v>1850</v>
      </c>
      <c r="H496" s="26" t="s">
        <v>366</v>
      </c>
      <c r="I496" s="26" t="s">
        <v>8878</v>
      </c>
      <c r="J496" s="26" t="s">
        <v>8878</v>
      </c>
      <c r="K496" s="26" t="s">
        <v>8878</v>
      </c>
      <c r="L496" s="26" t="s">
        <v>8878</v>
      </c>
      <c r="M496" s="26" t="s">
        <v>10298</v>
      </c>
      <c r="N496" s="26" t="s">
        <v>142</v>
      </c>
      <c r="O496" s="26" t="s">
        <v>8878</v>
      </c>
      <c r="P496" s="26"/>
      <c r="Q496" s="26"/>
      <c r="R496" s="26" t="s">
        <v>1851</v>
      </c>
      <c r="S496" s="26" t="s">
        <v>10413</v>
      </c>
      <c r="T496" s="26"/>
      <c r="U496" s="26" t="s">
        <v>8878</v>
      </c>
      <c r="V496" s="26" t="s">
        <v>8878</v>
      </c>
      <c r="W496" s="26"/>
      <c r="X496" s="26"/>
      <c r="Y496" s="313">
        <v>45479.472638888888</v>
      </c>
      <c r="Z496" s="313">
        <v>45453.818530092591</v>
      </c>
      <c r="AA496" s="26"/>
      <c r="AB496" s="26" t="s">
        <v>1811</v>
      </c>
      <c r="AC496" s="26">
        <v>45073</v>
      </c>
      <c r="AD496" s="26">
        <v>13550</v>
      </c>
      <c r="AE496" s="26" t="s">
        <v>10297</v>
      </c>
      <c r="AF496" s="26" t="s">
        <v>10299</v>
      </c>
      <c r="AG496" s="26" t="s">
        <v>16</v>
      </c>
    </row>
    <row r="497" spans="1:33" ht="118.8" x14ac:dyDescent="0.3">
      <c r="A497" s="26" t="s">
        <v>331</v>
      </c>
      <c r="B497" s="26" t="s">
        <v>10297</v>
      </c>
      <c r="C497" s="26" t="s">
        <v>34</v>
      </c>
      <c r="D497" s="26" t="s">
        <v>1063</v>
      </c>
      <c r="E497" s="26" t="s">
        <v>1852</v>
      </c>
      <c r="F497" s="26" t="s">
        <v>1853</v>
      </c>
      <c r="G497" s="26" t="s">
        <v>1810</v>
      </c>
      <c r="H497" s="26" t="s">
        <v>244</v>
      </c>
      <c r="I497" s="26" t="s">
        <v>8878</v>
      </c>
      <c r="J497" s="26" t="s">
        <v>8878</v>
      </c>
      <c r="K497" s="26" t="s">
        <v>8878</v>
      </c>
      <c r="L497" s="26" t="s">
        <v>8878</v>
      </c>
      <c r="M497" s="26" t="s">
        <v>10298</v>
      </c>
      <c r="N497" s="26" t="s">
        <v>162</v>
      </c>
      <c r="O497" s="26" t="s">
        <v>1064</v>
      </c>
      <c r="P497" s="26"/>
      <c r="Q497" s="26"/>
      <c r="R497" s="26"/>
      <c r="S497" s="26" t="s">
        <v>10414</v>
      </c>
      <c r="T497" s="26"/>
      <c r="U497" s="26" t="s">
        <v>8878</v>
      </c>
      <c r="V497" s="26" t="s">
        <v>8878</v>
      </c>
      <c r="W497" s="26"/>
      <c r="X497" s="26"/>
      <c r="Y497" s="313">
        <v>45479.472638888888</v>
      </c>
      <c r="Z497" s="313">
        <v>45453.853298611109</v>
      </c>
      <c r="AA497" s="26"/>
      <c r="AB497" s="26" t="s">
        <v>1811</v>
      </c>
      <c r="AC497" s="26">
        <v>45073</v>
      </c>
      <c r="AD497" s="26">
        <v>13500</v>
      </c>
      <c r="AE497" s="26" t="s">
        <v>10297</v>
      </c>
      <c r="AF497" s="26" t="s">
        <v>10299</v>
      </c>
      <c r="AG497" s="26"/>
    </row>
    <row r="498" spans="1:33" ht="52.8" x14ac:dyDescent="0.3">
      <c r="A498" s="26" t="s">
        <v>326</v>
      </c>
      <c r="B498" s="26" t="s">
        <v>10297</v>
      </c>
      <c r="C498" s="26" t="s">
        <v>19</v>
      </c>
      <c r="D498" s="26" t="s">
        <v>1063</v>
      </c>
      <c r="E498" s="26" t="s">
        <v>1854</v>
      </c>
      <c r="F498" s="26" t="s">
        <v>1855</v>
      </c>
      <c r="G498" s="26" t="s">
        <v>1810</v>
      </c>
      <c r="H498" s="26" t="s">
        <v>274</v>
      </c>
      <c r="I498" s="26" t="s">
        <v>8878</v>
      </c>
      <c r="J498" s="26" t="s">
        <v>8878</v>
      </c>
      <c r="K498" s="26" t="s">
        <v>8878</v>
      </c>
      <c r="L498" s="26" t="s">
        <v>8878</v>
      </c>
      <c r="M498" s="26" t="s">
        <v>10298</v>
      </c>
      <c r="N498" s="26" t="s">
        <v>162</v>
      </c>
      <c r="O498" s="26" t="s">
        <v>1064</v>
      </c>
      <c r="P498" s="26" t="s">
        <v>1856</v>
      </c>
      <c r="Q498" s="26"/>
      <c r="R498" s="26"/>
      <c r="S498" s="26" t="s">
        <v>10415</v>
      </c>
      <c r="T498" s="26"/>
      <c r="U498" s="26" t="s">
        <v>8878</v>
      </c>
      <c r="V498" s="26" t="s">
        <v>8878</v>
      </c>
      <c r="W498" s="26"/>
      <c r="X498" s="26"/>
      <c r="Y498" s="313">
        <v>45479.472638888888</v>
      </c>
      <c r="Z498" s="313">
        <v>45453.853298611109</v>
      </c>
      <c r="AA498" s="26"/>
      <c r="AB498" s="26" t="s">
        <v>1811</v>
      </c>
      <c r="AC498" s="26">
        <v>45073</v>
      </c>
      <c r="AD498" s="26">
        <v>15260</v>
      </c>
      <c r="AE498" s="26" t="s">
        <v>10297</v>
      </c>
      <c r="AF498" s="26" t="s">
        <v>10299</v>
      </c>
      <c r="AG498" s="26" t="s">
        <v>38</v>
      </c>
    </row>
    <row r="499" spans="1:33" ht="26.4" x14ac:dyDescent="0.3">
      <c r="A499" s="26"/>
      <c r="B499" s="26" t="s">
        <v>10297</v>
      </c>
      <c r="C499" s="26" t="s">
        <v>34</v>
      </c>
      <c r="D499" s="26" t="s">
        <v>750</v>
      </c>
      <c r="E499" s="26" t="s">
        <v>1857</v>
      </c>
      <c r="F499" s="26" t="s">
        <v>1858</v>
      </c>
      <c r="G499" s="26" t="s">
        <v>1859</v>
      </c>
      <c r="H499" s="26" t="s">
        <v>37</v>
      </c>
      <c r="I499" s="26" t="s">
        <v>8878</v>
      </c>
      <c r="J499" s="26" t="s">
        <v>8878</v>
      </c>
      <c r="K499" s="26" t="s">
        <v>8878</v>
      </c>
      <c r="L499" s="26" t="s">
        <v>8878</v>
      </c>
      <c r="M499" s="26" t="s">
        <v>10298</v>
      </c>
      <c r="N499" s="26" t="s">
        <v>162</v>
      </c>
      <c r="O499" s="26" t="s">
        <v>751</v>
      </c>
      <c r="P499" s="26"/>
      <c r="Q499" s="26"/>
      <c r="R499" s="26" t="s">
        <v>1861</v>
      </c>
      <c r="S499" s="26" t="s">
        <v>10416</v>
      </c>
      <c r="T499" s="26"/>
      <c r="U499" s="26" t="s">
        <v>8878</v>
      </c>
      <c r="V499" s="26" t="s">
        <v>8878</v>
      </c>
      <c r="W499" s="26"/>
      <c r="X499" s="26"/>
      <c r="Y499" s="313">
        <v>45479.472638888888</v>
      </c>
      <c r="Z499" s="313">
        <v>45453.818530092591</v>
      </c>
      <c r="AA499" s="26"/>
      <c r="AB499" s="26" t="s">
        <v>1811</v>
      </c>
      <c r="AC499" s="26">
        <v>45073</v>
      </c>
      <c r="AD499" s="26">
        <v>13580</v>
      </c>
      <c r="AE499" s="26" t="s">
        <v>10297</v>
      </c>
      <c r="AF499" s="26" t="s">
        <v>10299</v>
      </c>
      <c r="AG499" s="26" t="s">
        <v>1860</v>
      </c>
    </row>
    <row r="500" spans="1:33" ht="224.4" x14ac:dyDescent="0.3">
      <c r="A500" s="26"/>
      <c r="B500" s="26" t="s">
        <v>10297</v>
      </c>
      <c r="C500" s="26" t="s">
        <v>34</v>
      </c>
      <c r="D500" s="26" t="s">
        <v>298</v>
      </c>
      <c r="E500" s="26" t="s">
        <v>1862</v>
      </c>
      <c r="F500" s="26" t="s">
        <v>1863</v>
      </c>
      <c r="G500" s="26" t="s">
        <v>1859</v>
      </c>
      <c r="H500" s="26" t="s">
        <v>37</v>
      </c>
      <c r="I500" s="26" t="s">
        <v>8878</v>
      </c>
      <c r="J500" s="26" t="s">
        <v>8878</v>
      </c>
      <c r="K500" s="26" t="s">
        <v>8878</v>
      </c>
      <c r="L500" s="26" t="s">
        <v>8878</v>
      </c>
      <c r="M500" s="26" t="s">
        <v>10298</v>
      </c>
      <c r="N500" s="26" t="s">
        <v>162</v>
      </c>
      <c r="O500" s="26" t="s">
        <v>299</v>
      </c>
      <c r="P500" s="26"/>
      <c r="Q500" s="26"/>
      <c r="R500" s="26" t="s">
        <v>1864</v>
      </c>
      <c r="S500" s="26" t="s">
        <v>10417</v>
      </c>
      <c r="T500" s="26"/>
      <c r="U500" s="26" t="s">
        <v>8878</v>
      </c>
      <c r="V500" s="26" t="s">
        <v>8878</v>
      </c>
      <c r="W500" s="26"/>
      <c r="X500" s="26"/>
      <c r="Y500" s="313">
        <v>45479.472638888888</v>
      </c>
      <c r="Z500" s="313">
        <v>45453.818530092591</v>
      </c>
      <c r="AA500" s="26"/>
      <c r="AB500" s="26" t="s">
        <v>1811</v>
      </c>
      <c r="AC500" s="26">
        <v>45073</v>
      </c>
      <c r="AD500" s="26">
        <v>1060</v>
      </c>
      <c r="AE500" s="26" t="s">
        <v>10297</v>
      </c>
      <c r="AF500" s="26" t="s">
        <v>10299</v>
      </c>
      <c r="AG500" s="26" t="s">
        <v>1860</v>
      </c>
    </row>
    <row r="501" spans="1:33" ht="79.2" x14ac:dyDescent="0.3">
      <c r="A501" s="26" t="s">
        <v>1513</v>
      </c>
      <c r="B501" s="26" t="s">
        <v>10297</v>
      </c>
      <c r="C501" s="26" t="s">
        <v>19</v>
      </c>
      <c r="D501" s="26" t="s">
        <v>1235</v>
      </c>
      <c r="E501" s="26" t="s">
        <v>1865</v>
      </c>
      <c r="F501" s="26" t="s">
        <v>1866</v>
      </c>
      <c r="G501" s="26" t="s">
        <v>1867</v>
      </c>
      <c r="H501" s="26" t="s">
        <v>1234</v>
      </c>
      <c r="I501" s="26" t="s">
        <v>8878</v>
      </c>
      <c r="J501" s="26" t="s">
        <v>8878</v>
      </c>
      <c r="K501" s="26" t="s">
        <v>8878</v>
      </c>
      <c r="L501" s="26" t="s">
        <v>8878</v>
      </c>
      <c r="M501" s="26" t="s">
        <v>10298</v>
      </c>
      <c r="N501" s="26" t="s">
        <v>162</v>
      </c>
      <c r="O501" s="26" t="s">
        <v>8878</v>
      </c>
      <c r="P501" s="26" t="s">
        <v>1869</v>
      </c>
      <c r="Q501" s="26"/>
      <c r="R501" s="26" t="s">
        <v>1868</v>
      </c>
      <c r="S501" s="26"/>
      <c r="T501" s="26"/>
      <c r="U501" s="26" t="s">
        <v>8878</v>
      </c>
      <c r="V501" s="26" t="s">
        <v>8878</v>
      </c>
      <c r="W501" s="26"/>
      <c r="X501" s="26"/>
      <c r="Y501" s="313">
        <v>45479.472638888888</v>
      </c>
      <c r="Z501" s="313">
        <v>45453.818530092591</v>
      </c>
      <c r="AA501" s="26"/>
      <c r="AB501" s="26" t="s">
        <v>1811</v>
      </c>
      <c r="AC501" s="26">
        <v>45073</v>
      </c>
      <c r="AD501" s="26">
        <v>1040</v>
      </c>
      <c r="AE501" s="26" t="s">
        <v>10297</v>
      </c>
      <c r="AF501" s="26" t="s">
        <v>10299</v>
      </c>
      <c r="AG501" s="26" t="s">
        <v>16</v>
      </c>
    </row>
    <row r="502" spans="1:33" ht="26.4" x14ac:dyDescent="0.3">
      <c r="A502" s="26" t="s">
        <v>1513</v>
      </c>
      <c r="B502" s="26" t="s">
        <v>10297</v>
      </c>
      <c r="C502" s="26" t="s">
        <v>34</v>
      </c>
      <c r="D502" s="26" t="s">
        <v>1235</v>
      </c>
      <c r="E502" s="26" t="s">
        <v>1870</v>
      </c>
      <c r="F502" s="26" t="s">
        <v>1871</v>
      </c>
      <c r="G502" s="26" t="s">
        <v>1859</v>
      </c>
      <c r="H502" s="26" t="s">
        <v>37</v>
      </c>
      <c r="I502" s="26" t="s">
        <v>8878</v>
      </c>
      <c r="J502" s="26" t="s">
        <v>8878</v>
      </c>
      <c r="K502" s="26" t="s">
        <v>8878</v>
      </c>
      <c r="L502" s="26" t="s">
        <v>8878</v>
      </c>
      <c r="M502" s="26" t="s">
        <v>10298</v>
      </c>
      <c r="N502" s="26" t="s">
        <v>162</v>
      </c>
      <c r="O502" s="26" t="s">
        <v>8878</v>
      </c>
      <c r="P502" s="26"/>
      <c r="Q502" s="26"/>
      <c r="R502" s="26" t="s">
        <v>1873</v>
      </c>
      <c r="S502" s="26"/>
      <c r="T502" s="26"/>
      <c r="U502" s="26" t="s">
        <v>8878</v>
      </c>
      <c r="V502" s="26" t="s">
        <v>8878</v>
      </c>
      <c r="W502" s="26"/>
      <c r="X502" s="26"/>
      <c r="Y502" s="313">
        <v>45479.472638888888</v>
      </c>
      <c r="Z502" s="313">
        <v>45453.818530092591</v>
      </c>
      <c r="AA502" s="26"/>
      <c r="AB502" s="26" t="s">
        <v>1811</v>
      </c>
      <c r="AC502" s="26">
        <v>45073</v>
      </c>
      <c r="AD502" s="26">
        <v>1000</v>
      </c>
      <c r="AE502" s="26" t="s">
        <v>10297</v>
      </c>
      <c r="AF502" s="26" t="s">
        <v>10299</v>
      </c>
      <c r="AG502" s="26" t="s">
        <v>1872</v>
      </c>
    </row>
    <row r="503" spans="1:33" ht="79.2" x14ac:dyDescent="0.3">
      <c r="A503" s="26" t="s">
        <v>883</v>
      </c>
      <c r="B503" s="26" t="s">
        <v>10297</v>
      </c>
      <c r="C503" s="26" t="s">
        <v>736</v>
      </c>
      <c r="D503" s="26" t="s">
        <v>188</v>
      </c>
      <c r="E503" s="26" t="s">
        <v>1874</v>
      </c>
      <c r="F503" s="26" t="s">
        <v>1875</v>
      </c>
      <c r="G503" s="26" t="s">
        <v>1876</v>
      </c>
      <c r="H503" s="26" t="s">
        <v>37</v>
      </c>
      <c r="I503" s="26" t="s">
        <v>8878</v>
      </c>
      <c r="J503" s="26" t="s">
        <v>8878</v>
      </c>
      <c r="K503" s="26" t="s">
        <v>8878</v>
      </c>
      <c r="L503" s="26" t="s">
        <v>8878</v>
      </c>
      <c r="M503" s="26" t="s">
        <v>10298</v>
      </c>
      <c r="N503" s="26" t="s">
        <v>162</v>
      </c>
      <c r="O503" s="26" t="s">
        <v>8878</v>
      </c>
      <c r="P503" s="26"/>
      <c r="Q503" s="26"/>
      <c r="R503" s="26" t="s">
        <v>1877</v>
      </c>
      <c r="S503" s="26"/>
      <c r="T503" s="26"/>
      <c r="U503" s="26" t="s">
        <v>8878</v>
      </c>
      <c r="V503" s="26" t="s">
        <v>8878</v>
      </c>
      <c r="W503" s="26"/>
      <c r="X503" s="26"/>
      <c r="Y503" s="313">
        <v>45479.472638888888</v>
      </c>
      <c r="Z503" s="313">
        <v>45453.818530092591</v>
      </c>
      <c r="AA503" s="26"/>
      <c r="AB503" s="26" t="s">
        <v>1811</v>
      </c>
      <c r="AC503" s="26">
        <v>45073</v>
      </c>
      <c r="AD503" s="26">
        <v>4610</v>
      </c>
      <c r="AE503" s="26" t="s">
        <v>10297</v>
      </c>
      <c r="AF503" s="26" t="s">
        <v>10299</v>
      </c>
      <c r="AG503" s="26" t="s">
        <v>701</v>
      </c>
    </row>
    <row r="504" spans="1:33" ht="26.4" x14ac:dyDescent="0.3">
      <c r="A504" s="26"/>
      <c r="B504" s="26" t="s">
        <v>10297</v>
      </c>
      <c r="C504" s="26" t="s">
        <v>34</v>
      </c>
      <c r="D504" s="26" t="s">
        <v>350</v>
      </c>
      <c r="E504" s="26" t="s">
        <v>1879</v>
      </c>
      <c r="F504" s="26" t="s">
        <v>1880</v>
      </c>
      <c r="G504" s="26" t="s">
        <v>1859</v>
      </c>
      <c r="H504" s="26" t="s">
        <v>37</v>
      </c>
      <c r="I504" s="26" t="s">
        <v>8878</v>
      </c>
      <c r="J504" s="26" t="s">
        <v>8878</v>
      </c>
      <c r="K504" s="26" t="s">
        <v>8878</v>
      </c>
      <c r="L504" s="26" t="s">
        <v>8878</v>
      </c>
      <c r="M504" s="26" t="s">
        <v>10298</v>
      </c>
      <c r="N504" s="26" t="s">
        <v>162</v>
      </c>
      <c r="O504" s="26" t="s">
        <v>8878</v>
      </c>
      <c r="P504" s="26"/>
      <c r="Q504" s="26"/>
      <c r="R504" s="26" t="s">
        <v>1881</v>
      </c>
      <c r="S504" s="26"/>
      <c r="T504" s="26"/>
      <c r="U504" s="26" t="s">
        <v>8878</v>
      </c>
      <c r="V504" s="26" t="s">
        <v>8878</v>
      </c>
      <c r="W504" s="26"/>
      <c r="X504" s="26"/>
      <c r="Y504" s="313">
        <v>45479.472638888888</v>
      </c>
      <c r="Z504" s="313">
        <v>45453.818530092591</v>
      </c>
      <c r="AA504" s="26"/>
      <c r="AB504" s="26" t="s">
        <v>1811</v>
      </c>
      <c r="AC504" s="26">
        <v>45073</v>
      </c>
      <c r="AD504" s="26">
        <v>1060</v>
      </c>
      <c r="AE504" s="26" t="s">
        <v>10297</v>
      </c>
      <c r="AF504" s="26" t="s">
        <v>10299</v>
      </c>
      <c r="AG504" s="26" t="s">
        <v>1860</v>
      </c>
    </row>
    <row r="505" spans="1:33" ht="26.4" x14ac:dyDescent="0.3">
      <c r="A505" s="26"/>
      <c r="B505" s="26" t="s">
        <v>10297</v>
      </c>
      <c r="C505" s="26" t="s">
        <v>736</v>
      </c>
      <c r="D505" s="26" t="s">
        <v>735</v>
      </c>
      <c r="E505" s="26" t="s">
        <v>1882</v>
      </c>
      <c r="F505" s="26" t="s">
        <v>1883</v>
      </c>
      <c r="G505" s="26" t="s">
        <v>1859</v>
      </c>
      <c r="H505" s="26" t="s">
        <v>37</v>
      </c>
      <c r="I505" s="26" t="s">
        <v>8878</v>
      </c>
      <c r="J505" s="26" t="s">
        <v>8878</v>
      </c>
      <c r="K505" s="26" t="s">
        <v>8878</v>
      </c>
      <c r="L505" s="26" t="s">
        <v>8878</v>
      </c>
      <c r="M505" s="26" t="s">
        <v>10298</v>
      </c>
      <c r="N505" s="26" t="s">
        <v>162</v>
      </c>
      <c r="O505" s="26" t="s">
        <v>8878</v>
      </c>
      <c r="P505" s="26"/>
      <c r="Q505" s="26"/>
      <c r="R505" s="26" t="s">
        <v>1884</v>
      </c>
      <c r="S505" s="26"/>
      <c r="T505" s="26"/>
      <c r="U505" s="26" t="s">
        <v>8878</v>
      </c>
      <c r="V505" s="26" t="s">
        <v>8878</v>
      </c>
      <c r="W505" s="26"/>
      <c r="X505" s="26"/>
      <c r="Y505" s="313">
        <v>45479.472638888888</v>
      </c>
      <c r="Z505" s="313">
        <v>45453.952719907407</v>
      </c>
      <c r="AA505" s="26"/>
      <c r="AB505" s="26" t="s">
        <v>1811</v>
      </c>
      <c r="AC505" s="26">
        <v>45073</v>
      </c>
      <c r="AD505" s="26">
        <v>13640</v>
      </c>
      <c r="AE505" s="26" t="s">
        <v>10297</v>
      </c>
      <c r="AF505" s="26" t="s">
        <v>10299</v>
      </c>
      <c r="AG505" s="26" t="s">
        <v>38</v>
      </c>
    </row>
    <row r="506" spans="1:33" ht="26.4" x14ac:dyDescent="0.3">
      <c r="A506" s="26"/>
      <c r="B506" s="26" t="s">
        <v>10297</v>
      </c>
      <c r="C506" s="26" t="s">
        <v>736</v>
      </c>
      <c r="D506" s="26" t="s">
        <v>735</v>
      </c>
      <c r="E506" s="26" t="s">
        <v>1885</v>
      </c>
      <c r="F506" s="26" t="s">
        <v>1886</v>
      </c>
      <c r="G506" s="26" t="s">
        <v>1859</v>
      </c>
      <c r="H506" s="26" t="s">
        <v>37</v>
      </c>
      <c r="I506" s="26" t="s">
        <v>8878</v>
      </c>
      <c r="J506" s="26" t="s">
        <v>8878</v>
      </c>
      <c r="K506" s="26" t="s">
        <v>8878</v>
      </c>
      <c r="L506" s="26" t="s">
        <v>8878</v>
      </c>
      <c r="M506" s="26" t="s">
        <v>10298</v>
      </c>
      <c r="N506" s="26" t="s">
        <v>162</v>
      </c>
      <c r="O506" s="26" t="s">
        <v>8878</v>
      </c>
      <c r="P506" s="26"/>
      <c r="Q506" s="26"/>
      <c r="R506" s="26" t="s">
        <v>1884</v>
      </c>
      <c r="S506" s="26"/>
      <c r="T506" s="26"/>
      <c r="U506" s="26" t="s">
        <v>8878</v>
      </c>
      <c r="V506" s="26" t="s">
        <v>8878</v>
      </c>
      <c r="W506" s="26"/>
      <c r="X506" s="26"/>
      <c r="Y506" s="313">
        <v>45479.472638888888</v>
      </c>
      <c r="Z506" s="313">
        <v>45453.818530092591</v>
      </c>
      <c r="AA506" s="26"/>
      <c r="AB506" s="26" t="s">
        <v>1811</v>
      </c>
      <c r="AC506" s="26">
        <v>45073</v>
      </c>
      <c r="AD506" s="26">
        <v>13650</v>
      </c>
      <c r="AE506" s="26" t="s">
        <v>10297</v>
      </c>
      <c r="AF506" s="26" t="s">
        <v>10299</v>
      </c>
      <c r="AG506" s="26" t="s">
        <v>38</v>
      </c>
    </row>
    <row r="507" spans="1:33" ht="26.4" x14ac:dyDescent="0.3">
      <c r="A507" s="26"/>
      <c r="B507" s="26" t="s">
        <v>10297</v>
      </c>
      <c r="C507" s="26" t="s">
        <v>736</v>
      </c>
      <c r="D507" s="26" t="s">
        <v>735</v>
      </c>
      <c r="E507" s="26" t="s">
        <v>1887</v>
      </c>
      <c r="F507" s="26" t="s">
        <v>1888</v>
      </c>
      <c r="G507" s="26" t="s">
        <v>1859</v>
      </c>
      <c r="H507" s="26" t="s">
        <v>37</v>
      </c>
      <c r="I507" s="26" t="s">
        <v>8878</v>
      </c>
      <c r="J507" s="26" t="s">
        <v>8878</v>
      </c>
      <c r="K507" s="26" t="s">
        <v>8878</v>
      </c>
      <c r="L507" s="26" t="s">
        <v>8878</v>
      </c>
      <c r="M507" s="26" t="s">
        <v>10298</v>
      </c>
      <c r="N507" s="26" t="s">
        <v>162</v>
      </c>
      <c r="O507" s="26" t="s">
        <v>8878</v>
      </c>
      <c r="P507" s="26"/>
      <c r="Q507" s="26"/>
      <c r="R507" s="26" t="s">
        <v>1884</v>
      </c>
      <c r="S507" s="26"/>
      <c r="T507" s="26"/>
      <c r="U507" s="26" t="s">
        <v>8878</v>
      </c>
      <c r="V507" s="26" t="s">
        <v>8878</v>
      </c>
      <c r="W507" s="26"/>
      <c r="X507" s="26"/>
      <c r="Y507" s="313">
        <v>45479.472638888888</v>
      </c>
      <c r="Z507" s="313">
        <v>45453.818530092591</v>
      </c>
      <c r="AA507" s="26"/>
      <c r="AB507" s="26" t="s">
        <v>1811</v>
      </c>
      <c r="AC507" s="26">
        <v>45073</v>
      </c>
      <c r="AD507" s="26">
        <v>13660</v>
      </c>
      <c r="AE507" s="26" t="s">
        <v>10297</v>
      </c>
      <c r="AF507" s="26" t="s">
        <v>10299</v>
      </c>
      <c r="AG507" s="26" t="s">
        <v>38</v>
      </c>
    </row>
    <row r="508" spans="1:33" ht="26.4" x14ac:dyDescent="0.3">
      <c r="A508" s="26"/>
      <c r="B508" s="26" t="s">
        <v>10297</v>
      </c>
      <c r="C508" s="26" t="s">
        <v>34</v>
      </c>
      <c r="D508" s="26" t="s">
        <v>447</v>
      </c>
      <c r="E508" s="26" t="s">
        <v>1889</v>
      </c>
      <c r="F508" s="26" t="s">
        <v>1890</v>
      </c>
      <c r="G508" s="26" t="s">
        <v>124</v>
      </c>
      <c r="H508" s="26" t="s">
        <v>244</v>
      </c>
      <c r="I508" s="26" t="s">
        <v>8878</v>
      </c>
      <c r="J508" s="26" t="s">
        <v>8878</v>
      </c>
      <c r="K508" s="26" t="s">
        <v>8878</v>
      </c>
      <c r="L508" s="26" t="s">
        <v>8878</v>
      </c>
      <c r="M508" s="26" t="s">
        <v>10298</v>
      </c>
      <c r="N508" s="26" t="s">
        <v>292</v>
      </c>
      <c r="O508" s="26" t="s">
        <v>448</v>
      </c>
      <c r="P508" s="26"/>
      <c r="Q508" s="26"/>
      <c r="R508" s="26" t="s">
        <v>1892</v>
      </c>
      <c r="S508" s="26"/>
      <c r="T508" s="26"/>
      <c r="U508" s="26" t="s">
        <v>8878</v>
      </c>
      <c r="V508" s="26" t="s">
        <v>8878</v>
      </c>
      <c r="W508" s="26"/>
      <c r="X508" s="26"/>
      <c r="Y508" s="313">
        <v>45479.475613425922</v>
      </c>
      <c r="Z508" s="313">
        <v>45450.572048611109</v>
      </c>
      <c r="AA508" s="26"/>
      <c r="AB508" s="26" t="s">
        <v>1891</v>
      </c>
      <c r="AC508" s="26">
        <v>36483</v>
      </c>
      <c r="AD508" s="26">
        <v>9490</v>
      </c>
      <c r="AE508" s="26" t="s">
        <v>10297</v>
      </c>
      <c r="AF508" s="26" t="s">
        <v>10299</v>
      </c>
      <c r="AG508" s="26"/>
    </row>
    <row r="509" spans="1:33" ht="39.6" x14ac:dyDescent="0.3">
      <c r="A509" s="26"/>
      <c r="B509" s="26" t="s">
        <v>10297</v>
      </c>
      <c r="C509" s="26" t="s">
        <v>34</v>
      </c>
      <c r="D509" s="26" t="s">
        <v>474</v>
      </c>
      <c r="E509" s="26" t="s">
        <v>1893</v>
      </c>
      <c r="F509" s="26" t="s">
        <v>1894</v>
      </c>
      <c r="G509" s="26" t="s">
        <v>124</v>
      </c>
      <c r="H509" s="26" t="s">
        <v>244</v>
      </c>
      <c r="I509" s="26" t="s">
        <v>8878</v>
      </c>
      <c r="J509" s="26" t="s">
        <v>8878</v>
      </c>
      <c r="K509" s="26" t="s">
        <v>8878</v>
      </c>
      <c r="L509" s="26" t="s">
        <v>8878</v>
      </c>
      <c r="M509" s="26" t="s">
        <v>10298</v>
      </c>
      <c r="N509" s="26" t="s">
        <v>154</v>
      </c>
      <c r="O509" s="26" t="s">
        <v>475</v>
      </c>
      <c r="P509" s="26"/>
      <c r="Q509" s="26"/>
      <c r="R509" s="26" t="s">
        <v>1895</v>
      </c>
      <c r="S509" s="26" t="s">
        <v>10418</v>
      </c>
      <c r="T509" s="26"/>
      <c r="U509" s="26" t="s">
        <v>8878</v>
      </c>
      <c r="V509" s="26" t="s">
        <v>8878</v>
      </c>
      <c r="W509" s="26"/>
      <c r="X509" s="26"/>
      <c r="Y509" s="313">
        <v>45479.475613425922</v>
      </c>
      <c r="Z509" s="313">
        <v>45450.572048611109</v>
      </c>
      <c r="AA509" s="26"/>
      <c r="AB509" s="26" t="s">
        <v>1891</v>
      </c>
      <c r="AC509" s="26">
        <v>36483</v>
      </c>
      <c r="AD509" s="26">
        <v>9590</v>
      </c>
      <c r="AE509" s="26" t="s">
        <v>10297</v>
      </c>
      <c r="AF509" s="26" t="s">
        <v>10299</v>
      </c>
      <c r="AG509" s="26"/>
    </row>
    <row r="510" spans="1:33" ht="52.8" x14ac:dyDescent="0.3">
      <c r="A510" s="26"/>
      <c r="B510" s="26" t="s">
        <v>10297</v>
      </c>
      <c r="C510" s="26" t="s">
        <v>34</v>
      </c>
      <c r="D510" s="26" t="s">
        <v>480</v>
      </c>
      <c r="E510" s="26" t="s">
        <v>1896</v>
      </c>
      <c r="F510" s="26" t="s">
        <v>1897</v>
      </c>
      <c r="G510" s="26" t="s">
        <v>124</v>
      </c>
      <c r="H510" s="26" t="s">
        <v>244</v>
      </c>
      <c r="I510" s="26" t="s">
        <v>8878</v>
      </c>
      <c r="J510" s="26" t="s">
        <v>8878</v>
      </c>
      <c r="K510" s="26" t="s">
        <v>8878</v>
      </c>
      <c r="L510" s="26" t="s">
        <v>8878</v>
      </c>
      <c r="M510" s="26" t="s">
        <v>10298</v>
      </c>
      <c r="N510" s="26" t="s">
        <v>154</v>
      </c>
      <c r="O510" s="26" t="s">
        <v>481</v>
      </c>
      <c r="P510" s="26"/>
      <c r="Q510" s="26"/>
      <c r="R510" s="26" t="s">
        <v>1898</v>
      </c>
      <c r="S510" s="26"/>
      <c r="T510" s="26"/>
      <c r="U510" s="26" t="s">
        <v>8878</v>
      </c>
      <c r="V510" s="26" t="s">
        <v>8878</v>
      </c>
      <c r="W510" s="26"/>
      <c r="X510" s="26"/>
      <c r="Y510" s="313">
        <v>45479.475613425922</v>
      </c>
      <c r="Z510" s="313">
        <v>45450.572048611109</v>
      </c>
      <c r="AA510" s="26"/>
      <c r="AB510" s="26" t="s">
        <v>1891</v>
      </c>
      <c r="AC510" s="26">
        <v>36483</v>
      </c>
      <c r="AD510" s="26">
        <v>9610</v>
      </c>
      <c r="AE510" s="26" t="s">
        <v>10297</v>
      </c>
      <c r="AF510" s="26" t="s">
        <v>10299</v>
      </c>
      <c r="AG510" s="26"/>
    </row>
    <row r="511" spans="1:33" ht="52.8" x14ac:dyDescent="0.3">
      <c r="A511" s="26"/>
      <c r="B511" s="26" t="s">
        <v>10297</v>
      </c>
      <c r="C511" s="26" t="s">
        <v>34</v>
      </c>
      <c r="D511" s="26" t="s">
        <v>486</v>
      </c>
      <c r="E511" s="26" t="s">
        <v>1899</v>
      </c>
      <c r="F511" s="26" t="s">
        <v>1900</v>
      </c>
      <c r="G511" s="26" t="s">
        <v>124</v>
      </c>
      <c r="H511" s="26" t="s">
        <v>244</v>
      </c>
      <c r="I511" s="26" t="s">
        <v>8878</v>
      </c>
      <c r="J511" s="26" t="s">
        <v>8878</v>
      </c>
      <c r="K511" s="26" t="s">
        <v>8878</v>
      </c>
      <c r="L511" s="26" t="s">
        <v>8878</v>
      </c>
      <c r="M511" s="26" t="s">
        <v>10298</v>
      </c>
      <c r="N511" s="26" t="s">
        <v>154</v>
      </c>
      <c r="O511" s="26" t="s">
        <v>487</v>
      </c>
      <c r="P511" s="26"/>
      <c r="Q511" s="26"/>
      <c r="R511" s="26" t="s">
        <v>1901</v>
      </c>
      <c r="S511" s="26"/>
      <c r="T511" s="26"/>
      <c r="U511" s="26" t="s">
        <v>8878</v>
      </c>
      <c r="V511" s="26" t="s">
        <v>8878</v>
      </c>
      <c r="W511" s="26"/>
      <c r="X511" s="26"/>
      <c r="Y511" s="313">
        <v>45479.475613425922</v>
      </c>
      <c r="Z511" s="313">
        <v>45450.572048611109</v>
      </c>
      <c r="AA511" s="26"/>
      <c r="AB511" s="26" t="s">
        <v>1891</v>
      </c>
      <c r="AC511" s="26">
        <v>36483</v>
      </c>
      <c r="AD511" s="26">
        <v>9630</v>
      </c>
      <c r="AE511" s="26" t="s">
        <v>10297</v>
      </c>
      <c r="AF511" s="26" t="s">
        <v>10299</v>
      </c>
      <c r="AG511" s="26"/>
    </row>
    <row r="512" spans="1:33" ht="39.6" x14ac:dyDescent="0.3">
      <c r="A512" s="26" t="s">
        <v>275</v>
      </c>
      <c r="B512" s="26" t="s">
        <v>10297</v>
      </c>
      <c r="C512" s="26" t="s">
        <v>70</v>
      </c>
      <c r="D512" s="26" t="s">
        <v>486</v>
      </c>
      <c r="E512" s="26" t="s">
        <v>1902</v>
      </c>
      <c r="F512" s="26" t="s">
        <v>1903</v>
      </c>
      <c r="G512" s="26" t="s">
        <v>1087</v>
      </c>
      <c r="H512" s="26" t="s">
        <v>274</v>
      </c>
      <c r="I512" s="26" t="s">
        <v>8878</v>
      </c>
      <c r="J512" s="26" t="s">
        <v>8878</v>
      </c>
      <c r="K512" s="26" t="s">
        <v>8878</v>
      </c>
      <c r="L512" s="26" t="s">
        <v>8878</v>
      </c>
      <c r="M512" s="26" t="s">
        <v>10298</v>
      </c>
      <c r="N512" s="26" t="s">
        <v>154</v>
      </c>
      <c r="O512" s="26" t="s">
        <v>487</v>
      </c>
      <c r="P512" s="26"/>
      <c r="Q512" s="26"/>
      <c r="R512" s="26" t="s">
        <v>1904</v>
      </c>
      <c r="S512" s="26"/>
      <c r="T512" s="26"/>
      <c r="U512" s="26" t="s">
        <v>8878</v>
      </c>
      <c r="V512" s="26" t="s">
        <v>8878</v>
      </c>
      <c r="W512" s="26"/>
      <c r="X512" s="26"/>
      <c r="Y512" s="313">
        <v>45479.475613425922</v>
      </c>
      <c r="Z512" s="313">
        <v>45450.572060185186</v>
      </c>
      <c r="AA512" s="26"/>
      <c r="AB512" s="26" t="s">
        <v>1891</v>
      </c>
      <c r="AC512" s="26">
        <v>36483</v>
      </c>
      <c r="AD512" s="26">
        <v>13710</v>
      </c>
      <c r="AE512" s="26" t="s">
        <v>10297</v>
      </c>
      <c r="AF512" s="26" t="s">
        <v>10299</v>
      </c>
      <c r="AG512" s="26" t="s">
        <v>16</v>
      </c>
    </row>
    <row r="513" spans="1:33" ht="26.4" x14ac:dyDescent="0.3">
      <c r="A513" s="26"/>
      <c r="B513" s="26" t="s">
        <v>10297</v>
      </c>
      <c r="C513" s="26" t="s">
        <v>34</v>
      </c>
      <c r="D513" s="26" t="s">
        <v>542</v>
      </c>
      <c r="E513" s="26" t="s">
        <v>1905</v>
      </c>
      <c r="F513" s="26" t="s">
        <v>1906</v>
      </c>
      <c r="G513" s="26" t="s">
        <v>124</v>
      </c>
      <c r="H513" s="26" t="s">
        <v>244</v>
      </c>
      <c r="I513" s="26" t="s">
        <v>8878</v>
      </c>
      <c r="J513" s="26" t="s">
        <v>8878</v>
      </c>
      <c r="K513" s="26" t="s">
        <v>8878</v>
      </c>
      <c r="L513" s="26" t="s">
        <v>8878</v>
      </c>
      <c r="M513" s="26" t="s">
        <v>10298</v>
      </c>
      <c r="N513" s="26" t="s">
        <v>154</v>
      </c>
      <c r="O513" s="26" t="s">
        <v>543</v>
      </c>
      <c r="P513" s="26"/>
      <c r="Q513" s="26"/>
      <c r="R513" s="26" t="s">
        <v>1907</v>
      </c>
      <c r="S513" s="26" t="s">
        <v>10300</v>
      </c>
      <c r="T513" s="26"/>
      <c r="U513" s="26" t="s">
        <v>8878</v>
      </c>
      <c r="V513" s="26" t="s">
        <v>8878</v>
      </c>
      <c r="W513" s="26"/>
      <c r="X513" s="26"/>
      <c r="Y513" s="313">
        <v>45479.475613425922</v>
      </c>
      <c r="Z513" s="313">
        <v>45450.572060185186</v>
      </c>
      <c r="AA513" s="26"/>
      <c r="AB513" s="26" t="s">
        <v>1891</v>
      </c>
      <c r="AC513" s="26">
        <v>36483</v>
      </c>
      <c r="AD513" s="26">
        <v>9800</v>
      </c>
      <c r="AE513" s="26" t="s">
        <v>10297</v>
      </c>
      <c r="AF513" s="26" t="s">
        <v>10299</v>
      </c>
      <c r="AG513" s="26"/>
    </row>
    <row r="514" spans="1:33" ht="66" x14ac:dyDescent="0.3">
      <c r="A514" s="26" t="s">
        <v>331</v>
      </c>
      <c r="B514" s="26" t="s">
        <v>10297</v>
      </c>
      <c r="C514" s="26" t="s">
        <v>34</v>
      </c>
      <c r="D514" s="26" t="s">
        <v>1911</v>
      </c>
      <c r="E514" s="26" t="s">
        <v>1908</v>
      </c>
      <c r="F514" s="26" t="s">
        <v>1909</v>
      </c>
      <c r="G514" s="26" t="s">
        <v>124</v>
      </c>
      <c r="H514" s="26" t="s">
        <v>244</v>
      </c>
      <c r="I514" s="26" t="s">
        <v>8878</v>
      </c>
      <c r="J514" s="26" t="s">
        <v>8878</v>
      </c>
      <c r="K514" s="26" t="s">
        <v>8878</v>
      </c>
      <c r="L514" s="26" t="s">
        <v>8878</v>
      </c>
      <c r="M514" s="26" t="s">
        <v>10298</v>
      </c>
      <c r="N514" s="26" t="s">
        <v>154</v>
      </c>
      <c r="O514" s="26" t="s">
        <v>1912</v>
      </c>
      <c r="P514" s="26"/>
      <c r="Q514" s="26"/>
      <c r="R514" s="26" t="s">
        <v>1910</v>
      </c>
      <c r="S514" s="26" t="s">
        <v>10419</v>
      </c>
      <c r="T514" s="26"/>
      <c r="U514" s="26" t="s">
        <v>8878</v>
      </c>
      <c r="V514" s="26" t="s">
        <v>8878</v>
      </c>
      <c r="W514" s="26"/>
      <c r="X514" s="26"/>
      <c r="Y514" s="313">
        <v>45479.475613425922</v>
      </c>
      <c r="Z514" s="313">
        <v>45450.572025462963</v>
      </c>
      <c r="AA514" s="26"/>
      <c r="AB514" s="26" t="s">
        <v>1891</v>
      </c>
      <c r="AC514" s="26">
        <v>36483</v>
      </c>
      <c r="AD514" s="26">
        <v>13730</v>
      </c>
      <c r="AE514" s="26" t="s">
        <v>10297</v>
      </c>
      <c r="AF514" s="26" t="s">
        <v>10299</v>
      </c>
      <c r="AG514" s="26"/>
    </row>
    <row r="515" spans="1:33" ht="39.6" x14ac:dyDescent="0.3">
      <c r="A515" s="26"/>
      <c r="B515" s="26" t="s">
        <v>10297</v>
      </c>
      <c r="C515" s="26" t="s">
        <v>34</v>
      </c>
      <c r="D515" s="26" t="s">
        <v>560</v>
      </c>
      <c r="E515" s="26" t="s">
        <v>1913</v>
      </c>
      <c r="F515" s="26" t="s">
        <v>1914</v>
      </c>
      <c r="G515" s="26" t="s">
        <v>124</v>
      </c>
      <c r="H515" s="26" t="s">
        <v>244</v>
      </c>
      <c r="I515" s="26" t="s">
        <v>8878</v>
      </c>
      <c r="J515" s="26" t="s">
        <v>8878</v>
      </c>
      <c r="K515" s="26" t="s">
        <v>8878</v>
      </c>
      <c r="L515" s="26" t="s">
        <v>8878</v>
      </c>
      <c r="M515" s="26" t="s">
        <v>10298</v>
      </c>
      <c r="N515" s="26" t="s">
        <v>142</v>
      </c>
      <c r="O515" s="26" t="s">
        <v>561</v>
      </c>
      <c r="P515" s="26"/>
      <c r="Q515" s="26"/>
      <c r="R515" s="26" t="s">
        <v>1915</v>
      </c>
      <c r="S515" s="26"/>
      <c r="T515" s="26"/>
      <c r="U515" s="26" t="s">
        <v>8878</v>
      </c>
      <c r="V515" s="26" t="s">
        <v>8878</v>
      </c>
      <c r="W515" s="26"/>
      <c r="X515" s="26"/>
      <c r="Y515" s="313">
        <v>45479.475613425922</v>
      </c>
      <c r="Z515" s="313">
        <v>45450.572025462963</v>
      </c>
      <c r="AA515" s="26"/>
      <c r="AB515" s="26" t="s">
        <v>1891</v>
      </c>
      <c r="AC515" s="26">
        <v>36483</v>
      </c>
      <c r="AD515" s="26">
        <v>9860</v>
      </c>
      <c r="AE515" s="26" t="s">
        <v>10297</v>
      </c>
      <c r="AF515" s="26" t="s">
        <v>10299</v>
      </c>
      <c r="AG515" s="26"/>
    </row>
    <row r="516" spans="1:33" ht="39.6" x14ac:dyDescent="0.3">
      <c r="A516" s="26"/>
      <c r="B516" s="26" t="s">
        <v>10297</v>
      </c>
      <c r="C516" s="26" t="s">
        <v>34</v>
      </c>
      <c r="D516" s="26" t="s">
        <v>564</v>
      </c>
      <c r="E516" s="26" t="s">
        <v>1916</v>
      </c>
      <c r="F516" s="26" t="s">
        <v>1917</v>
      </c>
      <c r="G516" s="26" t="s">
        <v>124</v>
      </c>
      <c r="H516" s="26" t="s">
        <v>244</v>
      </c>
      <c r="I516" s="26" t="s">
        <v>8878</v>
      </c>
      <c r="J516" s="26" t="s">
        <v>8878</v>
      </c>
      <c r="K516" s="26" t="s">
        <v>8878</v>
      </c>
      <c r="L516" s="26" t="s">
        <v>8878</v>
      </c>
      <c r="M516" s="26" t="s">
        <v>10298</v>
      </c>
      <c r="N516" s="26" t="s">
        <v>142</v>
      </c>
      <c r="O516" s="26" t="s">
        <v>565</v>
      </c>
      <c r="P516" s="26"/>
      <c r="Q516" s="26"/>
      <c r="R516" s="26" t="s">
        <v>1918</v>
      </c>
      <c r="S516" s="26"/>
      <c r="T516" s="26"/>
      <c r="U516" s="26" t="s">
        <v>8878</v>
      </c>
      <c r="V516" s="26" t="s">
        <v>8878</v>
      </c>
      <c r="W516" s="26"/>
      <c r="X516" s="26"/>
      <c r="Y516" s="313">
        <v>45479.475613425922</v>
      </c>
      <c r="Z516" s="313">
        <v>45450.57203703704</v>
      </c>
      <c r="AA516" s="26"/>
      <c r="AB516" s="26" t="s">
        <v>1891</v>
      </c>
      <c r="AC516" s="26">
        <v>36483</v>
      </c>
      <c r="AD516" s="26">
        <v>9870</v>
      </c>
      <c r="AE516" s="26" t="s">
        <v>10297</v>
      </c>
      <c r="AF516" s="26" t="s">
        <v>10299</v>
      </c>
      <c r="AG516" s="26"/>
    </row>
    <row r="517" spans="1:33" ht="39.6" x14ac:dyDescent="0.3">
      <c r="A517" s="26"/>
      <c r="B517" s="26" t="s">
        <v>10297</v>
      </c>
      <c r="C517" s="26" t="s">
        <v>34</v>
      </c>
      <c r="D517" s="26" t="s">
        <v>584</v>
      </c>
      <c r="E517" s="26" t="s">
        <v>1919</v>
      </c>
      <c r="F517" s="26" t="s">
        <v>1920</v>
      </c>
      <c r="G517" s="26" t="s">
        <v>124</v>
      </c>
      <c r="H517" s="26" t="s">
        <v>244</v>
      </c>
      <c r="I517" s="26" t="s">
        <v>8878</v>
      </c>
      <c r="J517" s="26" t="s">
        <v>8878</v>
      </c>
      <c r="K517" s="26" t="s">
        <v>8878</v>
      </c>
      <c r="L517" s="26" t="s">
        <v>8878</v>
      </c>
      <c r="M517" s="26" t="s">
        <v>10298</v>
      </c>
      <c r="N517" s="26" t="s">
        <v>142</v>
      </c>
      <c r="O517" s="26" t="s">
        <v>585</v>
      </c>
      <c r="P517" s="26"/>
      <c r="Q517" s="26"/>
      <c r="R517" s="26" t="s">
        <v>1921</v>
      </c>
      <c r="S517" s="26"/>
      <c r="T517" s="26"/>
      <c r="U517" s="26" t="s">
        <v>8878</v>
      </c>
      <c r="V517" s="26" t="s">
        <v>8878</v>
      </c>
      <c r="W517" s="26"/>
      <c r="X517" s="26"/>
      <c r="Y517" s="313">
        <v>45479.475613425922</v>
      </c>
      <c r="Z517" s="313">
        <v>45450.57203703704</v>
      </c>
      <c r="AA517" s="26"/>
      <c r="AB517" s="26" t="s">
        <v>1891</v>
      </c>
      <c r="AC517" s="26">
        <v>36483</v>
      </c>
      <c r="AD517" s="26">
        <v>9930</v>
      </c>
      <c r="AE517" s="26" t="s">
        <v>10297</v>
      </c>
      <c r="AF517" s="26" t="s">
        <v>10299</v>
      </c>
      <c r="AG517" s="26"/>
    </row>
    <row r="518" spans="1:33" ht="39.6" x14ac:dyDescent="0.3">
      <c r="A518" s="26"/>
      <c r="B518" s="26" t="s">
        <v>10297</v>
      </c>
      <c r="C518" s="26" t="s">
        <v>34</v>
      </c>
      <c r="D518" s="26" t="s">
        <v>1925</v>
      </c>
      <c r="E518" s="26" t="s">
        <v>1922</v>
      </c>
      <c r="F518" s="26" t="s">
        <v>1923</v>
      </c>
      <c r="G518" s="26" t="s">
        <v>124</v>
      </c>
      <c r="H518" s="26" t="s">
        <v>244</v>
      </c>
      <c r="I518" s="26" t="s">
        <v>8878</v>
      </c>
      <c r="J518" s="26" t="s">
        <v>8878</v>
      </c>
      <c r="K518" s="26" t="s">
        <v>8878</v>
      </c>
      <c r="L518" s="26" t="s">
        <v>8878</v>
      </c>
      <c r="M518" s="26" t="s">
        <v>10298</v>
      </c>
      <c r="N518" s="26" t="s">
        <v>142</v>
      </c>
      <c r="O518" s="26" t="s">
        <v>1926</v>
      </c>
      <c r="P518" s="26"/>
      <c r="Q518" s="26"/>
      <c r="R518" s="26" t="s">
        <v>1924</v>
      </c>
      <c r="S518" s="26"/>
      <c r="T518" s="26"/>
      <c r="U518" s="26" t="s">
        <v>8878</v>
      </c>
      <c r="V518" s="26" t="s">
        <v>8878</v>
      </c>
      <c r="W518" s="26"/>
      <c r="X518" s="26"/>
      <c r="Y518" s="313">
        <v>45479.475613425922</v>
      </c>
      <c r="Z518" s="313">
        <v>45450.57203703704</v>
      </c>
      <c r="AA518" s="26"/>
      <c r="AB518" s="26" t="s">
        <v>1891</v>
      </c>
      <c r="AC518" s="26">
        <v>36483</v>
      </c>
      <c r="AD518" s="26">
        <v>13770</v>
      </c>
      <c r="AE518" s="26" t="s">
        <v>10297</v>
      </c>
      <c r="AF518" s="26" t="s">
        <v>10299</v>
      </c>
      <c r="AG518" s="26"/>
    </row>
    <row r="519" spans="1:33" ht="26.4" x14ac:dyDescent="0.3">
      <c r="A519" s="26"/>
      <c r="B519" s="26" t="s">
        <v>10297</v>
      </c>
      <c r="C519" s="26" t="s">
        <v>34</v>
      </c>
      <c r="D519" s="26" t="s">
        <v>1929</v>
      </c>
      <c r="E519" s="26" t="s">
        <v>1927</v>
      </c>
      <c r="F519" s="26" t="s">
        <v>1928</v>
      </c>
      <c r="G519" s="26" t="s">
        <v>124</v>
      </c>
      <c r="H519" s="26" t="s">
        <v>244</v>
      </c>
      <c r="I519" s="26" t="s">
        <v>8878</v>
      </c>
      <c r="J519" s="26" t="s">
        <v>8878</v>
      </c>
      <c r="K519" s="26" t="s">
        <v>8878</v>
      </c>
      <c r="L519" s="26" t="s">
        <v>8878</v>
      </c>
      <c r="M519" s="26" t="s">
        <v>10298</v>
      </c>
      <c r="N519" s="26" t="s">
        <v>142</v>
      </c>
      <c r="O519" s="26" t="s">
        <v>1930</v>
      </c>
      <c r="P519" s="26"/>
      <c r="Q519" s="26"/>
      <c r="R519" s="26" t="s">
        <v>1924</v>
      </c>
      <c r="S519" s="26"/>
      <c r="T519" s="26"/>
      <c r="U519" s="26" t="s">
        <v>8878</v>
      </c>
      <c r="V519" s="26" t="s">
        <v>8878</v>
      </c>
      <c r="W519" s="26"/>
      <c r="X519" s="26"/>
      <c r="Y519" s="313">
        <v>45479.475613425922</v>
      </c>
      <c r="Z519" s="313">
        <v>45450.57203703704</v>
      </c>
      <c r="AA519" s="26"/>
      <c r="AB519" s="26" t="s">
        <v>1891</v>
      </c>
      <c r="AC519" s="26">
        <v>36483</v>
      </c>
      <c r="AD519" s="26">
        <v>13780</v>
      </c>
      <c r="AE519" s="26" t="s">
        <v>10297</v>
      </c>
      <c r="AF519" s="26" t="s">
        <v>10299</v>
      </c>
      <c r="AG519" s="26"/>
    </row>
    <row r="520" spans="1:33" ht="39.6" x14ac:dyDescent="0.3">
      <c r="A520" s="26"/>
      <c r="B520" s="26" t="s">
        <v>10297</v>
      </c>
      <c r="C520" s="26" t="s">
        <v>34</v>
      </c>
      <c r="D520" s="26" t="s">
        <v>598</v>
      </c>
      <c r="E520" s="26" t="s">
        <v>1931</v>
      </c>
      <c r="F520" s="26" t="s">
        <v>1932</v>
      </c>
      <c r="G520" s="26" t="s">
        <v>124</v>
      </c>
      <c r="H520" s="26" t="s">
        <v>244</v>
      </c>
      <c r="I520" s="26" t="s">
        <v>8878</v>
      </c>
      <c r="J520" s="26" t="s">
        <v>8878</v>
      </c>
      <c r="K520" s="26" t="s">
        <v>8878</v>
      </c>
      <c r="L520" s="26" t="s">
        <v>8878</v>
      </c>
      <c r="M520" s="26" t="s">
        <v>10298</v>
      </c>
      <c r="N520" s="26" t="s">
        <v>142</v>
      </c>
      <c r="O520" s="26" t="s">
        <v>599</v>
      </c>
      <c r="P520" s="26"/>
      <c r="Q520" s="26"/>
      <c r="R520" s="26" t="s">
        <v>1933</v>
      </c>
      <c r="S520" s="26"/>
      <c r="T520" s="26"/>
      <c r="U520" s="26" t="s">
        <v>8878</v>
      </c>
      <c r="V520" s="26" t="s">
        <v>8878</v>
      </c>
      <c r="W520" s="26"/>
      <c r="X520" s="26"/>
      <c r="Y520" s="313">
        <v>45479.475613425922</v>
      </c>
      <c r="Z520" s="313">
        <v>45450.572048611109</v>
      </c>
      <c r="AA520" s="26"/>
      <c r="AB520" s="26" t="s">
        <v>1891</v>
      </c>
      <c r="AC520" s="26">
        <v>36483</v>
      </c>
      <c r="AD520" s="26">
        <v>9980</v>
      </c>
      <c r="AE520" s="26" t="s">
        <v>10297</v>
      </c>
      <c r="AF520" s="26" t="s">
        <v>10299</v>
      </c>
      <c r="AG520" s="26"/>
    </row>
    <row r="521" spans="1:33" ht="118.8" x14ac:dyDescent="0.3">
      <c r="A521" s="26"/>
      <c r="B521" s="26" t="s">
        <v>10297</v>
      </c>
      <c r="C521" s="26" t="s">
        <v>736</v>
      </c>
      <c r="D521" s="26" t="s">
        <v>735</v>
      </c>
      <c r="E521" s="26" t="s">
        <v>1934</v>
      </c>
      <c r="F521" s="26" t="s">
        <v>1935</v>
      </c>
      <c r="G521" s="26" t="s">
        <v>1936</v>
      </c>
      <c r="H521" s="26" t="s">
        <v>37</v>
      </c>
      <c r="I521" s="26" t="s">
        <v>8878</v>
      </c>
      <c r="J521" s="26" t="s">
        <v>8878</v>
      </c>
      <c r="K521" s="26" t="s">
        <v>8878</v>
      </c>
      <c r="L521" s="26" t="s">
        <v>8878</v>
      </c>
      <c r="M521" s="26" t="s">
        <v>10298</v>
      </c>
      <c r="N521" s="26" t="s">
        <v>162</v>
      </c>
      <c r="O521" s="26" t="s">
        <v>8878</v>
      </c>
      <c r="P521" s="26"/>
      <c r="Q521" s="26"/>
      <c r="R521" s="26"/>
      <c r="S521" s="26"/>
      <c r="T521" s="26"/>
      <c r="U521" s="26" t="s">
        <v>8878</v>
      </c>
      <c r="V521" s="26" t="s">
        <v>8878</v>
      </c>
      <c r="W521" s="26"/>
      <c r="X521" s="26"/>
      <c r="Y521" s="313">
        <v>45479.483136574076</v>
      </c>
      <c r="Z521" s="313">
        <v>45453.818530092591</v>
      </c>
      <c r="AA521" s="26"/>
      <c r="AB521" s="26" t="s">
        <v>1937</v>
      </c>
      <c r="AC521" s="26">
        <v>47003</v>
      </c>
      <c r="AD521" s="26">
        <v>15080</v>
      </c>
      <c r="AE521" s="26" t="s">
        <v>10297</v>
      </c>
      <c r="AF521" s="26" t="s">
        <v>10299</v>
      </c>
      <c r="AG521" s="26" t="s">
        <v>701</v>
      </c>
    </row>
    <row r="522" spans="1:33" ht="26.4" x14ac:dyDescent="0.3">
      <c r="A522" s="26"/>
      <c r="B522" s="26" t="s">
        <v>10297</v>
      </c>
      <c r="C522" s="26" t="s">
        <v>70</v>
      </c>
      <c r="D522" s="26">
        <v>14</v>
      </c>
      <c r="E522" s="26" t="s">
        <v>1938</v>
      </c>
      <c r="F522" s="26" t="s">
        <v>1939</v>
      </c>
      <c r="G522" s="26" t="s">
        <v>87</v>
      </c>
      <c r="H522" s="26" t="s">
        <v>439</v>
      </c>
      <c r="I522" s="26" t="s">
        <v>8878</v>
      </c>
      <c r="J522" s="26" t="s">
        <v>8878</v>
      </c>
      <c r="K522" s="26" t="s">
        <v>8878</v>
      </c>
      <c r="L522" s="26" t="s">
        <v>8878</v>
      </c>
      <c r="M522" s="26" t="s">
        <v>10298</v>
      </c>
      <c r="N522" s="26" t="s">
        <v>649</v>
      </c>
      <c r="O522" s="26" t="s">
        <v>1941</v>
      </c>
      <c r="P522" s="26"/>
      <c r="Q522" s="26"/>
      <c r="R522" s="26"/>
      <c r="S522" s="26"/>
      <c r="T522" s="26"/>
      <c r="U522" s="26" t="s">
        <v>8878</v>
      </c>
      <c r="V522" s="26" t="s">
        <v>8878</v>
      </c>
      <c r="W522" s="26"/>
      <c r="X522" s="26"/>
      <c r="Y522" s="313">
        <v>45479.510844907411</v>
      </c>
      <c r="Z522" s="313">
        <v>45456.557881944442</v>
      </c>
      <c r="AA522" s="26"/>
      <c r="AB522" s="26" t="s">
        <v>1940</v>
      </c>
      <c r="AC522" s="26">
        <v>90657</v>
      </c>
      <c r="AD522" s="26">
        <v>4000</v>
      </c>
      <c r="AE522" s="26" t="s">
        <v>10297</v>
      </c>
      <c r="AF522" s="26" t="s">
        <v>10299</v>
      </c>
      <c r="AG522" s="26" t="s">
        <v>16</v>
      </c>
    </row>
    <row r="523" spans="1:33" ht="26.4" x14ac:dyDescent="0.3">
      <c r="A523" s="26"/>
      <c r="B523" s="26" t="s">
        <v>10297</v>
      </c>
      <c r="C523" s="26" t="s">
        <v>70</v>
      </c>
      <c r="D523" s="26">
        <v>14</v>
      </c>
      <c r="E523" s="26" t="s">
        <v>1942</v>
      </c>
      <c r="F523" s="26" t="s">
        <v>1943</v>
      </c>
      <c r="G523" s="26" t="s">
        <v>87</v>
      </c>
      <c r="H523" s="26" t="s">
        <v>439</v>
      </c>
      <c r="I523" s="26" t="s">
        <v>8878</v>
      </c>
      <c r="J523" s="26" t="s">
        <v>8878</v>
      </c>
      <c r="K523" s="26" t="s">
        <v>8878</v>
      </c>
      <c r="L523" s="26" t="s">
        <v>8878</v>
      </c>
      <c r="M523" s="26" t="s">
        <v>10298</v>
      </c>
      <c r="N523" s="26" t="s">
        <v>1944</v>
      </c>
      <c r="O523" s="26" t="s">
        <v>1945</v>
      </c>
      <c r="P523" s="26"/>
      <c r="Q523" s="26"/>
      <c r="R523" s="26"/>
      <c r="S523" s="26"/>
      <c r="T523" s="26"/>
      <c r="U523" s="26" t="s">
        <v>8878</v>
      </c>
      <c r="V523" s="26" t="s">
        <v>8878</v>
      </c>
      <c r="W523" s="26"/>
      <c r="X523" s="26"/>
      <c r="Y523" s="313">
        <v>45479.510844907411</v>
      </c>
      <c r="Z523" s="313">
        <v>45456.557881944442</v>
      </c>
      <c r="AA523" s="26"/>
      <c r="AB523" s="26" t="s">
        <v>1940</v>
      </c>
      <c r="AC523" s="26">
        <v>90657</v>
      </c>
      <c r="AD523" s="26">
        <v>4010</v>
      </c>
      <c r="AE523" s="26" t="s">
        <v>10297</v>
      </c>
      <c r="AF523" s="26" t="s">
        <v>10299</v>
      </c>
      <c r="AG523" s="26" t="s">
        <v>16</v>
      </c>
    </row>
    <row r="524" spans="1:33" ht="26.4" x14ac:dyDescent="0.3">
      <c r="A524" s="26"/>
      <c r="B524" s="26" t="s">
        <v>10297</v>
      </c>
      <c r="C524" s="26" t="s">
        <v>70</v>
      </c>
      <c r="D524" s="26">
        <v>14</v>
      </c>
      <c r="E524" s="26" t="s">
        <v>1946</v>
      </c>
      <c r="F524" s="26" t="s">
        <v>1947</v>
      </c>
      <c r="G524" s="26" t="s">
        <v>87</v>
      </c>
      <c r="H524" s="26" t="s">
        <v>439</v>
      </c>
      <c r="I524" s="26" t="s">
        <v>8878</v>
      </c>
      <c r="J524" s="26" t="s">
        <v>8878</v>
      </c>
      <c r="K524" s="26" t="s">
        <v>8878</v>
      </c>
      <c r="L524" s="26" t="s">
        <v>8878</v>
      </c>
      <c r="M524" s="26" t="s">
        <v>10298</v>
      </c>
      <c r="N524" s="26" t="s">
        <v>1944</v>
      </c>
      <c r="O524" s="26" t="s">
        <v>1948</v>
      </c>
      <c r="P524" s="26"/>
      <c r="Q524" s="26"/>
      <c r="R524" s="26"/>
      <c r="S524" s="26"/>
      <c r="T524" s="26"/>
      <c r="U524" s="26" t="s">
        <v>8878</v>
      </c>
      <c r="V524" s="26" t="s">
        <v>8878</v>
      </c>
      <c r="W524" s="26"/>
      <c r="X524" s="26"/>
      <c r="Y524" s="313">
        <v>45479.510844907411</v>
      </c>
      <c r="Z524" s="313">
        <v>45456.557881944442</v>
      </c>
      <c r="AA524" s="26"/>
      <c r="AB524" s="26" t="s">
        <v>1940</v>
      </c>
      <c r="AC524" s="26">
        <v>90657</v>
      </c>
      <c r="AD524" s="26">
        <v>4020</v>
      </c>
      <c r="AE524" s="26" t="s">
        <v>10297</v>
      </c>
      <c r="AF524" s="26" t="s">
        <v>10299</v>
      </c>
      <c r="AG524" s="26" t="s">
        <v>16</v>
      </c>
    </row>
    <row r="525" spans="1:33" ht="26.4" x14ac:dyDescent="0.3">
      <c r="A525" s="26"/>
      <c r="B525" s="26" t="s">
        <v>10297</v>
      </c>
      <c r="C525" s="26" t="s">
        <v>70</v>
      </c>
      <c r="D525" s="26">
        <v>14</v>
      </c>
      <c r="E525" s="26" t="s">
        <v>1949</v>
      </c>
      <c r="F525" s="26" t="s">
        <v>1950</v>
      </c>
      <c r="G525" s="26" t="s">
        <v>87</v>
      </c>
      <c r="H525" s="26" t="s">
        <v>439</v>
      </c>
      <c r="I525" s="26" t="s">
        <v>8878</v>
      </c>
      <c r="J525" s="26" t="s">
        <v>8878</v>
      </c>
      <c r="K525" s="26" t="s">
        <v>8878</v>
      </c>
      <c r="L525" s="26" t="s">
        <v>8878</v>
      </c>
      <c r="M525" s="26" t="s">
        <v>10298</v>
      </c>
      <c r="N525" s="26" t="s">
        <v>1944</v>
      </c>
      <c r="O525" s="26" t="s">
        <v>1951</v>
      </c>
      <c r="P525" s="26"/>
      <c r="Q525" s="26"/>
      <c r="R525" s="26"/>
      <c r="S525" s="26"/>
      <c r="T525" s="26"/>
      <c r="U525" s="26" t="s">
        <v>8878</v>
      </c>
      <c r="V525" s="26" t="s">
        <v>8878</v>
      </c>
      <c r="W525" s="26"/>
      <c r="X525" s="26"/>
      <c r="Y525" s="313">
        <v>45479.510844907411</v>
      </c>
      <c r="Z525" s="313">
        <v>45456.557881944442</v>
      </c>
      <c r="AA525" s="26"/>
      <c r="AB525" s="26" t="s">
        <v>1940</v>
      </c>
      <c r="AC525" s="26">
        <v>90657</v>
      </c>
      <c r="AD525" s="26">
        <v>4030</v>
      </c>
      <c r="AE525" s="26" t="s">
        <v>10297</v>
      </c>
      <c r="AF525" s="26" t="s">
        <v>10299</v>
      </c>
      <c r="AG525" s="26" t="s">
        <v>16</v>
      </c>
    </row>
    <row r="526" spans="1:33" ht="26.4" x14ac:dyDescent="0.3">
      <c r="A526" s="26"/>
      <c r="B526" s="26" t="s">
        <v>10297</v>
      </c>
      <c r="C526" s="26" t="s">
        <v>70</v>
      </c>
      <c r="D526" s="26">
        <v>14</v>
      </c>
      <c r="E526" s="26" t="s">
        <v>1952</v>
      </c>
      <c r="F526" s="26" t="s">
        <v>1953</v>
      </c>
      <c r="G526" s="26" t="s">
        <v>87</v>
      </c>
      <c r="H526" s="26" t="s">
        <v>439</v>
      </c>
      <c r="I526" s="26" t="s">
        <v>8878</v>
      </c>
      <c r="J526" s="26" t="s">
        <v>8878</v>
      </c>
      <c r="K526" s="26" t="s">
        <v>8878</v>
      </c>
      <c r="L526" s="26" t="s">
        <v>8878</v>
      </c>
      <c r="M526" s="26" t="s">
        <v>10298</v>
      </c>
      <c r="N526" s="26" t="s">
        <v>1944</v>
      </c>
      <c r="O526" s="26" t="s">
        <v>1951</v>
      </c>
      <c r="P526" s="26"/>
      <c r="Q526" s="26"/>
      <c r="R526" s="26"/>
      <c r="S526" s="26"/>
      <c r="T526" s="26"/>
      <c r="U526" s="26" t="s">
        <v>8878</v>
      </c>
      <c r="V526" s="26" t="s">
        <v>8878</v>
      </c>
      <c r="W526" s="26"/>
      <c r="X526" s="26"/>
      <c r="Y526" s="313">
        <v>45479.510844907411</v>
      </c>
      <c r="Z526" s="313">
        <v>45456.557881944442</v>
      </c>
      <c r="AA526" s="26"/>
      <c r="AB526" s="26" t="s">
        <v>1940</v>
      </c>
      <c r="AC526" s="26">
        <v>90657</v>
      </c>
      <c r="AD526" s="26">
        <v>4040</v>
      </c>
      <c r="AE526" s="26" t="s">
        <v>10297</v>
      </c>
      <c r="AF526" s="26" t="s">
        <v>10299</v>
      </c>
      <c r="AG526" s="26" t="s">
        <v>16</v>
      </c>
    </row>
    <row r="527" spans="1:33" ht="26.4" x14ac:dyDescent="0.3">
      <c r="A527" s="26"/>
      <c r="B527" s="26" t="s">
        <v>10297</v>
      </c>
      <c r="C527" s="26" t="s">
        <v>70</v>
      </c>
      <c r="D527" s="26">
        <v>14</v>
      </c>
      <c r="E527" s="26" t="s">
        <v>1954</v>
      </c>
      <c r="F527" s="26" t="s">
        <v>1955</v>
      </c>
      <c r="G527" s="26" t="s">
        <v>87</v>
      </c>
      <c r="H527" s="26" t="s">
        <v>439</v>
      </c>
      <c r="I527" s="26" t="s">
        <v>8878</v>
      </c>
      <c r="J527" s="26" t="s">
        <v>8878</v>
      </c>
      <c r="K527" s="26" t="s">
        <v>8878</v>
      </c>
      <c r="L527" s="26" t="s">
        <v>8878</v>
      </c>
      <c r="M527" s="26" t="s">
        <v>10298</v>
      </c>
      <c r="N527" s="26" t="s">
        <v>154</v>
      </c>
      <c r="O527" s="26" t="s">
        <v>1956</v>
      </c>
      <c r="P527" s="26"/>
      <c r="Q527" s="26"/>
      <c r="R527" s="26"/>
      <c r="S527" s="26"/>
      <c r="T527" s="26"/>
      <c r="U527" s="26" t="s">
        <v>8878</v>
      </c>
      <c r="V527" s="26" t="s">
        <v>8878</v>
      </c>
      <c r="W527" s="26"/>
      <c r="X527" s="26"/>
      <c r="Y527" s="313">
        <v>45479.510844907411</v>
      </c>
      <c r="Z527" s="313">
        <v>45456.557881944442</v>
      </c>
      <c r="AA527" s="26"/>
      <c r="AB527" s="26" t="s">
        <v>1940</v>
      </c>
      <c r="AC527" s="26">
        <v>90657</v>
      </c>
      <c r="AD527" s="26">
        <v>4050</v>
      </c>
      <c r="AE527" s="26" t="s">
        <v>10297</v>
      </c>
      <c r="AF527" s="26" t="s">
        <v>10299</v>
      </c>
      <c r="AG527" s="26" t="s">
        <v>16</v>
      </c>
    </row>
    <row r="528" spans="1:33" ht="26.4" x14ac:dyDescent="0.3">
      <c r="A528" s="26"/>
      <c r="B528" s="26" t="s">
        <v>10297</v>
      </c>
      <c r="C528" s="26" t="s">
        <v>70</v>
      </c>
      <c r="D528" s="26">
        <v>14</v>
      </c>
      <c r="E528" s="26" t="s">
        <v>1957</v>
      </c>
      <c r="F528" s="26" t="s">
        <v>1958</v>
      </c>
      <c r="G528" s="26" t="s">
        <v>87</v>
      </c>
      <c r="H528" s="26" t="s">
        <v>439</v>
      </c>
      <c r="I528" s="26" t="s">
        <v>8878</v>
      </c>
      <c r="J528" s="26" t="s">
        <v>8878</v>
      </c>
      <c r="K528" s="26" t="s">
        <v>8878</v>
      </c>
      <c r="L528" s="26" t="s">
        <v>8878</v>
      </c>
      <c r="M528" s="26" t="s">
        <v>10298</v>
      </c>
      <c r="N528" s="26" t="s">
        <v>154</v>
      </c>
      <c r="O528" s="26" t="s">
        <v>1956</v>
      </c>
      <c r="P528" s="26"/>
      <c r="Q528" s="26"/>
      <c r="R528" s="26"/>
      <c r="S528" s="26"/>
      <c r="T528" s="26"/>
      <c r="U528" s="26" t="s">
        <v>8878</v>
      </c>
      <c r="V528" s="26" t="s">
        <v>8878</v>
      </c>
      <c r="W528" s="26"/>
      <c r="X528" s="26"/>
      <c r="Y528" s="313">
        <v>45479.510844907411</v>
      </c>
      <c r="Z528" s="313">
        <v>45456.557881944442</v>
      </c>
      <c r="AA528" s="26"/>
      <c r="AB528" s="26" t="s">
        <v>1940</v>
      </c>
      <c r="AC528" s="26">
        <v>90657</v>
      </c>
      <c r="AD528" s="26">
        <v>4060</v>
      </c>
      <c r="AE528" s="26" t="s">
        <v>10297</v>
      </c>
      <c r="AF528" s="26" t="s">
        <v>10299</v>
      </c>
      <c r="AG528" s="26" t="s">
        <v>16</v>
      </c>
    </row>
    <row r="529" spans="1:33" ht="66" x14ac:dyDescent="0.3">
      <c r="A529" s="26"/>
      <c r="B529" s="26" t="s">
        <v>10297</v>
      </c>
      <c r="C529" s="26" t="s">
        <v>457</v>
      </c>
      <c r="D529" s="26">
        <v>14</v>
      </c>
      <c r="E529" s="26" t="s">
        <v>1959</v>
      </c>
      <c r="F529" s="26" t="s">
        <v>1960</v>
      </c>
      <c r="G529" s="26" t="s">
        <v>87</v>
      </c>
      <c r="H529" s="26" t="s">
        <v>439</v>
      </c>
      <c r="I529" s="26" t="s">
        <v>8878</v>
      </c>
      <c r="J529" s="26" t="s">
        <v>8878</v>
      </c>
      <c r="K529" s="26" t="s">
        <v>8878</v>
      </c>
      <c r="L529" s="26" t="s">
        <v>8878</v>
      </c>
      <c r="M529" s="26" t="s">
        <v>10298</v>
      </c>
      <c r="N529" s="26" t="s">
        <v>1944</v>
      </c>
      <c r="O529" s="26" t="s">
        <v>1961</v>
      </c>
      <c r="P529" s="26"/>
      <c r="Q529" s="26"/>
      <c r="R529" s="26"/>
      <c r="S529" s="26" t="s">
        <v>10420</v>
      </c>
      <c r="T529" s="26"/>
      <c r="U529" s="26" t="s">
        <v>8878</v>
      </c>
      <c r="V529" s="26" t="s">
        <v>8878</v>
      </c>
      <c r="W529" s="26"/>
      <c r="X529" s="26"/>
      <c r="Y529" s="313">
        <v>45479.510844907411</v>
      </c>
      <c r="Z529" s="313">
        <v>45456.557881944442</v>
      </c>
      <c r="AA529" s="26"/>
      <c r="AB529" s="26" t="s">
        <v>1940</v>
      </c>
      <c r="AC529" s="26">
        <v>90657</v>
      </c>
      <c r="AD529" s="26">
        <v>4070</v>
      </c>
      <c r="AE529" s="26" t="s">
        <v>10297</v>
      </c>
      <c r="AF529" s="26" t="s">
        <v>10299</v>
      </c>
      <c r="AG529" s="26" t="s">
        <v>16</v>
      </c>
    </row>
    <row r="530" spans="1:33" ht="79.2" x14ac:dyDescent="0.3">
      <c r="A530" s="26"/>
      <c r="B530" s="26" t="s">
        <v>10297</v>
      </c>
      <c r="C530" s="26" t="s">
        <v>70</v>
      </c>
      <c r="D530" s="26">
        <v>14</v>
      </c>
      <c r="E530" s="26" t="s">
        <v>1962</v>
      </c>
      <c r="F530" s="26" t="s">
        <v>1963</v>
      </c>
      <c r="G530" s="26" t="s">
        <v>87</v>
      </c>
      <c r="H530" s="26" t="s">
        <v>439</v>
      </c>
      <c r="I530" s="26" t="s">
        <v>8878</v>
      </c>
      <c r="J530" s="26" t="s">
        <v>8878</v>
      </c>
      <c r="K530" s="26" t="s">
        <v>8878</v>
      </c>
      <c r="L530" s="26" t="s">
        <v>8878</v>
      </c>
      <c r="M530" s="26" t="s">
        <v>10298</v>
      </c>
      <c r="N530" s="26" t="s">
        <v>1944</v>
      </c>
      <c r="O530" s="26" t="s">
        <v>1964</v>
      </c>
      <c r="P530" s="26"/>
      <c r="Q530" s="26"/>
      <c r="R530" s="26"/>
      <c r="S530" s="26"/>
      <c r="T530" s="26"/>
      <c r="U530" s="26" t="s">
        <v>8878</v>
      </c>
      <c r="V530" s="26" t="s">
        <v>8878</v>
      </c>
      <c r="W530" s="26"/>
      <c r="X530" s="26"/>
      <c r="Y530" s="313">
        <v>45479.510844907411</v>
      </c>
      <c r="Z530" s="313">
        <v>45456.557881944442</v>
      </c>
      <c r="AA530" s="26"/>
      <c r="AB530" s="26" t="s">
        <v>1940</v>
      </c>
      <c r="AC530" s="26">
        <v>90657</v>
      </c>
      <c r="AD530" s="26">
        <v>4080</v>
      </c>
      <c r="AE530" s="26" t="s">
        <v>10297</v>
      </c>
      <c r="AF530" s="26" t="s">
        <v>10299</v>
      </c>
      <c r="AG530" s="26" t="s">
        <v>16</v>
      </c>
    </row>
    <row r="531" spans="1:33" ht="264" x14ac:dyDescent="0.3">
      <c r="A531" s="26"/>
      <c r="B531" s="26" t="s">
        <v>10297</v>
      </c>
      <c r="C531" s="26" t="s">
        <v>457</v>
      </c>
      <c r="D531" s="26">
        <v>14</v>
      </c>
      <c r="E531" s="26" t="s">
        <v>1965</v>
      </c>
      <c r="F531" s="26" t="s">
        <v>1966</v>
      </c>
      <c r="G531" s="26" t="s">
        <v>87</v>
      </c>
      <c r="H531" s="26" t="s">
        <v>439</v>
      </c>
      <c r="I531" s="26" t="s">
        <v>8878</v>
      </c>
      <c r="J531" s="26" t="s">
        <v>8878</v>
      </c>
      <c r="K531" s="26" t="s">
        <v>8878</v>
      </c>
      <c r="L531" s="26" t="s">
        <v>8878</v>
      </c>
      <c r="M531" s="26" t="s">
        <v>10298</v>
      </c>
      <c r="N531" s="26" t="s">
        <v>292</v>
      </c>
      <c r="O531" s="26" t="s">
        <v>1967</v>
      </c>
      <c r="P531" s="26"/>
      <c r="Q531" s="26"/>
      <c r="R531" s="26"/>
      <c r="S531" s="26" t="s">
        <v>10421</v>
      </c>
      <c r="T531" s="26"/>
      <c r="U531" s="26" t="s">
        <v>8878</v>
      </c>
      <c r="V531" s="26" t="s">
        <v>8878</v>
      </c>
      <c r="W531" s="26"/>
      <c r="X531" s="26"/>
      <c r="Y531" s="313">
        <v>45479.510844907411</v>
      </c>
      <c r="Z531" s="313">
        <v>45456.557881944442</v>
      </c>
      <c r="AA531" s="26"/>
      <c r="AB531" s="26" t="s">
        <v>1940</v>
      </c>
      <c r="AC531" s="26">
        <v>90657</v>
      </c>
      <c r="AD531" s="26">
        <v>4090</v>
      </c>
      <c r="AE531" s="26" t="s">
        <v>10297</v>
      </c>
      <c r="AF531" s="26" t="s">
        <v>10299</v>
      </c>
      <c r="AG531" s="26" t="s">
        <v>16</v>
      </c>
    </row>
    <row r="532" spans="1:33" ht="52.8" x14ac:dyDescent="0.3">
      <c r="A532" s="26"/>
      <c r="B532" s="26" t="s">
        <v>10297</v>
      </c>
      <c r="C532" s="26" t="s">
        <v>70</v>
      </c>
      <c r="D532" s="26">
        <v>14</v>
      </c>
      <c r="E532" s="26" t="s">
        <v>1968</v>
      </c>
      <c r="F532" s="26" t="s">
        <v>1969</v>
      </c>
      <c r="G532" s="26" t="s">
        <v>87</v>
      </c>
      <c r="H532" s="26" t="s">
        <v>439</v>
      </c>
      <c r="I532" s="26" t="s">
        <v>8878</v>
      </c>
      <c r="J532" s="26" t="s">
        <v>8878</v>
      </c>
      <c r="K532" s="26" t="s">
        <v>8878</v>
      </c>
      <c r="L532" s="26" t="s">
        <v>8878</v>
      </c>
      <c r="M532" s="26" t="s">
        <v>10298</v>
      </c>
      <c r="N532" s="26" t="s">
        <v>292</v>
      </c>
      <c r="O532" s="26" t="s">
        <v>1970</v>
      </c>
      <c r="P532" s="26"/>
      <c r="Q532" s="26"/>
      <c r="R532" s="26"/>
      <c r="S532" s="26"/>
      <c r="T532" s="26"/>
      <c r="U532" s="26" t="s">
        <v>8878</v>
      </c>
      <c r="V532" s="26" t="s">
        <v>8878</v>
      </c>
      <c r="W532" s="26"/>
      <c r="X532" s="26"/>
      <c r="Y532" s="313">
        <v>45479.510844907411</v>
      </c>
      <c r="Z532" s="313">
        <v>45456.557881944442</v>
      </c>
      <c r="AA532" s="26"/>
      <c r="AB532" s="26" t="s">
        <v>1940</v>
      </c>
      <c r="AC532" s="26">
        <v>90657</v>
      </c>
      <c r="AD532" s="26">
        <v>4100</v>
      </c>
      <c r="AE532" s="26" t="s">
        <v>10297</v>
      </c>
      <c r="AF532" s="26" t="s">
        <v>10299</v>
      </c>
      <c r="AG532" s="26" t="s">
        <v>16</v>
      </c>
    </row>
    <row r="533" spans="1:33" ht="145.19999999999999" x14ac:dyDescent="0.3">
      <c r="A533" s="26"/>
      <c r="B533" s="26" t="s">
        <v>10297</v>
      </c>
      <c r="C533" s="26" t="s">
        <v>70</v>
      </c>
      <c r="D533" s="26">
        <v>14</v>
      </c>
      <c r="E533" s="26" t="s">
        <v>1971</v>
      </c>
      <c r="F533" s="26" t="s">
        <v>1972</v>
      </c>
      <c r="G533" s="26" t="s">
        <v>87</v>
      </c>
      <c r="H533" s="26" t="s">
        <v>439</v>
      </c>
      <c r="I533" s="26" t="s">
        <v>8878</v>
      </c>
      <c r="J533" s="26" t="s">
        <v>8878</v>
      </c>
      <c r="K533" s="26" t="s">
        <v>8878</v>
      </c>
      <c r="L533" s="26" t="s">
        <v>8878</v>
      </c>
      <c r="M533" s="26" t="s">
        <v>10298</v>
      </c>
      <c r="N533" s="26" t="s">
        <v>292</v>
      </c>
      <c r="O533" s="26" t="s">
        <v>1973</v>
      </c>
      <c r="P533" s="26"/>
      <c r="Q533" s="26"/>
      <c r="R533" s="26"/>
      <c r="S533" s="26"/>
      <c r="T533" s="26"/>
      <c r="U533" s="26" t="s">
        <v>8878</v>
      </c>
      <c r="V533" s="26" t="s">
        <v>8878</v>
      </c>
      <c r="W533" s="26"/>
      <c r="X533" s="26"/>
      <c r="Y533" s="313">
        <v>45479.510844907411</v>
      </c>
      <c r="Z533" s="313">
        <v>45456.557881944442</v>
      </c>
      <c r="AA533" s="26"/>
      <c r="AB533" s="26" t="s">
        <v>1940</v>
      </c>
      <c r="AC533" s="26">
        <v>90657</v>
      </c>
      <c r="AD533" s="26">
        <v>4110</v>
      </c>
      <c r="AE533" s="26" t="s">
        <v>10297</v>
      </c>
      <c r="AF533" s="26" t="s">
        <v>10299</v>
      </c>
      <c r="AG533" s="26" t="s">
        <v>16</v>
      </c>
    </row>
    <row r="534" spans="1:33" ht="66" x14ac:dyDescent="0.3">
      <c r="A534" s="26"/>
      <c r="B534" s="26" t="s">
        <v>10297</v>
      </c>
      <c r="C534" s="26" t="s">
        <v>70</v>
      </c>
      <c r="D534" s="26">
        <v>14</v>
      </c>
      <c r="E534" s="26" t="s">
        <v>1974</v>
      </c>
      <c r="F534" s="26" t="s">
        <v>1975</v>
      </c>
      <c r="G534" s="26" t="s">
        <v>87</v>
      </c>
      <c r="H534" s="26" t="s">
        <v>439</v>
      </c>
      <c r="I534" s="26" t="s">
        <v>8878</v>
      </c>
      <c r="J534" s="26" t="s">
        <v>8878</v>
      </c>
      <c r="K534" s="26" t="s">
        <v>8878</v>
      </c>
      <c r="L534" s="26" t="s">
        <v>8878</v>
      </c>
      <c r="M534" s="26" t="s">
        <v>10298</v>
      </c>
      <c r="N534" s="26" t="s">
        <v>154</v>
      </c>
      <c r="O534" s="26" t="s">
        <v>1976</v>
      </c>
      <c r="P534" s="26"/>
      <c r="Q534" s="26"/>
      <c r="R534" s="26"/>
      <c r="S534" s="26"/>
      <c r="T534" s="26"/>
      <c r="U534" s="26" t="s">
        <v>8878</v>
      </c>
      <c r="V534" s="26" t="s">
        <v>8878</v>
      </c>
      <c r="W534" s="26"/>
      <c r="X534" s="26"/>
      <c r="Y534" s="313">
        <v>45479.510844907411</v>
      </c>
      <c r="Z534" s="313">
        <v>45456.557881944442</v>
      </c>
      <c r="AA534" s="26"/>
      <c r="AB534" s="26" t="s">
        <v>1940</v>
      </c>
      <c r="AC534" s="26">
        <v>90657</v>
      </c>
      <c r="AD534" s="26">
        <v>4120</v>
      </c>
      <c r="AE534" s="26" t="s">
        <v>10297</v>
      </c>
      <c r="AF534" s="26" t="s">
        <v>10299</v>
      </c>
      <c r="AG534" s="26" t="s">
        <v>16</v>
      </c>
    </row>
    <row r="535" spans="1:33" ht="184.8" x14ac:dyDescent="0.3">
      <c r="A535" s="26"/>
      <c r="B535" s="26" t="s">
        <v>10297</v>
      </c>
      <c r="C535" s="26" t="s">
        <v>70</v>
      </c>
      <c r="D535" s="26">
        <v>14</v>
      </c>
      <c r="E535" s="26" t="s">
        <v>1977</v>
      </c>
      <c r="F535" s="26" t="s">
        <v>1978</v>
      </c>
      <c r="G535" s="26" t="s">
        <v>87</v>
      </c>
      <c r="H535" s="26" t="s">
        <v>439</v>
      </c>
      <c r="I535" s="26" t="s">
        <v>8878</v>
      </c>
      <c r="J535" s="26" t="s">
        <v>8878</v>
      </c>
      <c r="K535" s="26" t="s">
        <v>8878</v>
      </c>
      <c r="L535" s="26" t="s">
        <v>8878</v>
      </c>
      <c r="M535" s="26" t="s">
        <v>10298</v>
      </c>
      <c r="N535" s="26" t="s">
        <v>292</v>
      </c>
      <c r="O535" s="26" t="s">
        <v>10422</v>
      </c>
      <c r="P535" s="26"/>
      <c r="Q535" s="26"/>
      <c r="R535" s="26"/>
      <c r="S535" s="26"/>
      <c r="T535" s="26"/>
      <c r="U535" s="26" t="s">
        <v>8878</v>
      </c>
      <c r="V535" s="26" t="s">
        <v>8878</v>
      </c>
      <c r="W535" s="26"/>
      <c r="X535" s="26"/>
      <c r="Y535" s="313">
        <v>45479.510844907411</v>
      </c>
      <c r="Z535" s="313">
        <v>45456.557881944442</v>
      </c>
      <c r="AA535" s="26"/>
      <c r="AB535" s="26" t="s">
        <v>1940</v>
      </c>
      <c r="AC535" s="26">
        <v>90657</v>
      </c>
      <c r="AD535" s="26">
        <v>4130</v>
      </c>
      <c r="AE535" s="26" t="s">
        <v>10297</v>
      </c>
      <c r="AF535" s="26" t="s">
        <v>10299</v>
      </c>
      <c r="AG535" s="26" t="s">
        <v>16</v>
      </c>
    </row>
    <row r="536" spans="1:33" ht="132" x14ac:dyDescent="0.3">
      <c r="A536" s="26"/>
      <c r="B536" s="26" t="s">
        <v>10297</v>
      </c>
      <c r="C536" s="26" t="s">
        <v>70</v>
      </c>
      <c r="D536" s="26">
        <v>14</v>
      </c>
      <c r="E536" s="26" t="s">
        <v>1979</v>
      </c>
      <c r="F536" s="26" t="s">
        <v>1980</v>
      </c>
      <c r="G536" s="26" t="s">
        <v>87</v>
      </c>
      <c r="H536" s="26" t="s">
        <v>439</v>
      </c>
      <c r="I536" s="26" t="s">
        <v>8878</v>
      </c>
      <c r="J536" s="26" t="s">
        <v>8878</v>
      </c>
      <c r="K536" s="26" t="s">
        <v>8878</v>
      </c>
      <c r="L536" s="26" t="s">
        <v>8878</v>
      </c>
      <c r="M536" s="26" t="s">
        <v>10298</v>
      </c>
      <c r="N536" s="26" t="s">
        <v>292</v>
      </c>
      <c r="O536" s="26" t="s">
        <v>1981</v>
      </c>
      <c r="P536" s="26"/>
      <c r="Q536" s="26"/>
      <c r="R536" s="26"/>
      <c r="S536" s="26"/>
      <c r="T536" s="26"/>
      <c r="U536" s="26" t="s">
        <v>8878</v>
      </c>
      <c r="V536" s="26" t="s">
        <v>8878</v>
      </c>
      <c r="W536" s="26"/>
      <c r="X536" s="26"/>
      <c r="Y536" s="313">
        <v>45479.510844907411</v>
      </c>
      <c r="Z536" s="313">
        <v>45456.557881944442</v>
      </c>
      <c r="AA536" s="26"/>
      <c r="AB536" s="26" t="s">
        <v>1940</v>
      </c>
      <c r="AC536" s="26">
        <v>90657</v>
      </c>
      <c r="AD536" s="26">
        <v>4140</v>
      </c>
      <c r="AE536" s="26" t="s">
        <v>10297</v>
      </c>
      <c r="AF536" s="26" t="s">
        <v>10299</v>
      </c>
      <c r="AG536" s="26" t="s">
        <v>16</v>
      </c>
    </row>
    <row r="537" spans="1:33" ht="105.6" x14ac:dyDescent="0.3">
      <c r="A537" s="26"/>
      <c r="B537" s="26" t="s">
        <v>10297</v>
      </c>
      <c r="C537" s="26" t="s">
        <v>70</v>
      </c>
      <c r="D537" s="26">
        <v>14</v>
      </c>
      <c r="E537" s="26" t="s">
        <v>1982</v>
      </c>
      <c r="F537" s="26" t="s">
        <v>1983</v>
      </c>
      <c r="G537" s="26" t="s">
        <v>87</v>
      </c>
      <c r="H537" s="26" t="s">
        <v>439</v>
      </c>
      <c r="I537" s="26" t="s">
        <v>8878</v>
      </c>
      <c r="J537" s="26" t="s">
        <v>8878</v>
      </c>
      <c r="K537" s="26" t="s">
        <v>8878</v>
      </c>
      <c r="L537" s="26" t="s">
        <v>8878</v>
      </c>
      <c r="M537" s="26" t="s">
        <v>10298</v>
      </c>
      <c r="N537" s="26" t="s">
        <v>154</v>
      </c>
      <c r="O537" s="26" t="s">
        <v>1984</v>
      </c>
      <c r="P537" s="26"/>
      <c r="Q537" s="26"/>
      <c r="R537" s="26"/>
      <c r="S537" s="26"/>
      <c r="T537" s="26"/>
      <c r="U537" s="26" t="s">
        <v>8878</v>
      </c>
      <c r="V537" s="26" t="s">
        <v>8878</v>
      </c>
      <c r="W537" s="26"/>
      <c r="X537" s="26"/>
      <c r="Y537" s="313">
        <v>45479.510844907411</v>
      </c>
      <c r="Z537" s="313">
        <v>45456.557881944442</v>
      </c>
      <c r="AA537" s="26"/>
      <c r="AB537" s="26" t="s">
        <v>1940</v>
      </c>
      <c r="AC537" s="26">
        <v>90657</v>
      </c>
      <c r="AD537" s="26">
        <v>4150</v>
      </c>
      <c r="AE537" s="26" t="s">
        <v>10297</v>
      </c>
      <c r="AF537" s="26" t="s">
        <v>10299</v>
      </c>
      <c r="AG537" s="26" t="s">
        <v>16</v>
      </c>
    </row>
    <row r="538" spans="1:33" ht="158.4" x14ac:dyDescent="0.3">
      <c r="A538" s="26"/>
      <c r="B538" s="26" t="s">
        <v>10297</v>
      </c>
      <c r="C538" s="26" t="s">
        <v>70</v>
      </c>
      <c r="D538" s="26">
        <v>14</v>
      </c>
      <c r="E538" s="26" t="s">
        <v>1985</v>
      </c>
      <c r="F538" s="26" t="s">
        <v>1986</v>
      </c>
      <c r="G538" s="26" t="s">
        <v>87</v>
      </c>
      <c r="H538" s="26" t="s">
        <v>439</v>
      </c>
      <c r="I538" s="26" t="s">
        <v>8878</v>
      </c>
      <c r="J538" s="26" t="s">
        <v>8878</v>
      </c>
      <c r="K538" s="26" t="s">
        <v>8878</v>
      </c>
      <c r="L538" s="26" t="s">
        <v>8878</v>
      </c>
      <c r="M538" s="26" t="s">
        <v>10298</v>
      </c>
      <c r="N538" s="26" t="s">
        <v>292</v>
      </c>
      <c r="O538" s="26" t="s">
        <v>1987</v>
      </c>
      <c r="P538" s="26"/>
      <c r="Q538" s="26"/>
      <c r="R538" s="26"/>
      <c r="S538" s="26"/>
      <c r="T538" s="26"/>
      <c r="U538" s="26" t="s">
        <v>8878</v>
      </c>
      <c r="V538" s="26" t="s">
        <v>8878</v>
      </c>
      <c r="W538" s="26"/>
      <c r="X538" s="26"/>
      <c r="Y538" s="313">
        <v>45479.510844907411</v>
      </c>
      <c r="Z538" s="313">
        <v>45456.557881944442</v>
      </c>
      <c r="AA538" s="26"/>
      <c r="AB538" s="26" t="s">
        <v>1940</v>
      </c>
      <c r="AC538" s="26">
        <v>90657</v>
      </c>
      <c r="AD538" s="26">
        <v>4160</v>
      </c>
      <c r="AE538" s="26" t="s">
        <v>10297</v>
      </c>
      <c r="AF538" s="26" t="s">
        <v>10299</v>
      </c>
      <c r="AG538" s="26" t="s">
        <v>16</v>
      </c>
    </row>
    <row r="539" spans="1:33" ht="158.4" x14ac:dyDescent="0.3">
      <c r="A539" s="26"/>
      <c r="B539" s="26" t="s">
        <v>10297</v>
      </c>
      <c r="C539" s="26" t="s">
        <v>70</v>
      </c>
      <c r="D539" s="26">
        <v>14</v>
      </c>
      <c r="E539" s="26" t="s">
        <v>1988</v>
      </c>
      <c r="F539" s="26" t="s">
        <v>1989</v>
      </c>
      <c r="G539" s="26" t="s">
        <v>87</v>
      </c>
      <c r="H539" s="26" t="s">
        <v>439</v>
      </c>
      <c r="I539" s="26" t="s">
        <v>8878</v>
      </c>
      <c r="J539" s="26" t="s">
        <v>8878</v>
      </c>
      <c r="K539" s="26" t="s">
        <v>8878</v>
      </c>
      <c r="L539" s="26" t="s">
        <v>8878</v>
      </c>
      <c r="M539" s="26" t="s">
        <v>10298</v>
      </c>
      <c r="N539" s="26" t="s">
        <v>154</v>
      </c>
      <c r="O539" s="26" t="s">
        <v>1990</v>
      </c>
      <c r="P539" s="26"/>
      <c r="Q539" s="26"/>
      <c r="R539" s="26"/>
      <c r="S539" s="26"/>
      <c r="T539" s="26"/>
      <c r="U539" s="26" t="s">
        <v>8878</v>
      </c>
      <c r="V539" s="26" t="s">
        <v>8878</v>
      </c>
      <c r="W539" s="26"/>
      <c r="X539" s="26"/>
      <c r="Y539" s="313">
        <v>45479.510844907411</v>
      </c>
      <c r="Z539" s="313">
        <v>45456.557881944442</v>
      </c>
      <c r="AA539" s="26"/>
      <c r="AB539" s="26" t="s">
        <v>1940</v>
      </c>
      <c r="AC539" s="26">
        <v>90657</v>
      </c>
      <c r="AD539" s="26">
        <v>4170</v>
      </c>
      <c r="AE539" s="26" t="s">
        <v>10297</v>
      </c>
      <c r="AF539" s="26" t="s">
        <v>10299</v>
      </c>
      <c r="AG539" s="26" t="s">
        <v>16</v>
      </c>
    </row>
    <row r="540" spans="1:33" ht="66" x14ac:dyDescent="0.3">
      <c r="A540" s="26"/>
      <c r="B540" s="26" t="s">
        <v>10297</v>
      </c>
      <c r="C540" s="26" t="s">
        <v>70</v>
      </c>
      <c r="D540" s="26">
        <v>14</v>
      </c>
      <c r="E540" s="26" t="s">
        <v>1991</v>
      </c>
      <c r="F540" s="26" t="s">
        <v>1992</v>
      </c>
      <c r="G540" s="26" t="s">
        <v>87</v>
      </c>
      <c r="H540" s="26" t="s">
        <v>439</v>
      </c>
      <c r="I540" s="26" t="s">
        <v>8878</v>
      </c>
      <c r="J540" s="26" t="s">
        <v>8878</v>
      </c>
      <c r="K540" s="26" t="s">
        <v>8878</v>
      </c>
      <c r="L540" s="26" t="s">
        <v>8878</v>
      </c>
      <c r="M540" s="26" t="s">
        <v>10298</v>
      </c>
      <c r="N540" s="26" t="s">
        <v>292</v>
      </c>
      <c r="O540" s="26" t="s">
        <v>1993</v>
      </c>
      <c r="P540" s="26"/>
      <c r="Q540" s="26"/>
      <c r="R540" s="26"/>
      <c r="S540" s="26"/>
      <c r="T540" s="26"/>
      <c r="U540" s="26" t="s">
        <v>8878</v>
      </c>
      <c r="V540" s="26" t="s">
        <v>8878</v>
      </c>
      <c r="W540" s="26"/>
      <c r="X540" s="26"/>
      <c r="Y540" s="313">
        <v>45479.510844907411</v>
      </c>
      <c r="Z540" s="313">
        <v>45456.557881944442</v>
      </c>
      <c r="AA540" s="26"/>
      <c r="AB540" s="26" t="s">
        <v>1940</v>
      </c>
      <c r="AC540" s="26">
        <v>90657</v>
      </c>
      <c r="AD540" s="26">
        <v>4180</v>
      </c>
      <c r="AE540" s="26" t="s">
        <v>10297</v>
      </c>
      <c r="AF540" s="26" t="s">
        <v>10299</v>
      </c>
      <c r="AG540" s="26" t="s">
        <v>16</v>
      </c>
    </row>
    <row r="541" spans="1:33" ht="26.4" x14ac:dyDescent="0.3">
      <c r="A541" s="26"/>
      <c r="B541" s="26" t="s">
        <v>10297</v>
      </c>
      <c r="C541" s="26" t="s">
        <v>70</v>
      </c>
      <c r="D541" s="26">
        <v>14</v>
      </c>
      <c r="E541" s="26" t="s">
        <v>1994</v>
      </c>
      <c r="F541" s="26" t="s">
        <v>1995</v>
      </c>
      <c r="G541" s="26" t="s">
        <v>87</v>
      </c>
      <c r="H541" s="26" t="s">
        <v>439</v>
      </c>
      <c r="I541" s="26" t="s">
        <v>8878</v>
      </c>
      <c r="J541" s="26" t="s">
        <v>8878</v>
      </c>
      <c r="K541" s="26" t="s">
        <v>8878</v>
      </c>
      <c r="L541" s="26" t="s">
        <v>8878</v>
      </c>
      <c r="M541" s="26" t="s">
        <v>10298</v>
      </c>
      <c r="N541" s="26" t="s">
        <v>154</v>
      </c>
      <c r="O541" s="26" t="s">
        <v>1996</v>
      </c>
      <c r="P541" s="26"/>
      <c r="Q541" s="26"/>
      <c r="R541" s="26"/>
      <c r="S541" s="26"/>
      <c r="T541" s="26"/>
      <c r="U541" s="26" t="s">
        <v>8878</v>
      </c>
      <c r="V541" s="26" t="s">
        <v>8878</v>
      </c>
      <c r="W541" s="26"/>
      <c r="X541" s="26"/>
      <c r="Y541" s="313">
        <v>45479.510844907411</v>
      </c>
      <c r="Z541" s="313">
        <v>45456.557881944442</v>
      </c>
      <c r="AA541" s="26"/>
      <c r="AB541" s="26" t="s">
        <v>1940</v>
      </c>
      <c r="AC541" s="26">
        <v>90657</v>
      </c>
      <c r="AD541" s="26">
        <v>4190</v>
      </c>
      <c r="AE541" s="26" t="s">
        <v>10297</v>
      </c>
      <c r="AF541" s="26" t="s">
        <v>10299</v>
      </c>
      <c r="AG541" s="26" t="s">
        <v>16</v>
      </c>
    </row>
    <row r="542" spans="1:33" ht="26.4" x14ac:dyDescent="0.3">
      <c r="A542" s="26"/>
      <c r="B542" s="26" t="s">
        <v>10297</v>
      </c>
      <c r="C542" s="26" t="s">
        <v>70</v>
      </c>
      <c r="D542" s="26">
        <v>14</v>
      </c>
      <c r="E542" s="26" t="s">
        <v>1997</v>
      </c>
      <c r="F542" s="26" t="s">
        <v>1998</v>
      </c>
      <c r="G542" s="26" t="s">
        <v>87</v>
      </c>
      <c r="H542" s="26" t="s">
        <v>439</v>
      </c>
      <c r="I542" s="26" t="s">
        <v>8878</v>
      </c>
      <c r="J542" s="26" t="s">
        <v>8878</v>
      </c>
      <c r="K542" s="26" t="s">
        <v>8878</v>
      </c>
      <c r="L542" s="26" t="s">
        <v>8878</v>
      </c>
      <c r="M542" s="26" t="s">
        <v>10298</v>
      </c>
      <c r="N542" s="26" t="s">
        <v>154</v>
      </c>
      <c r="O542" s="26" t="s">
        <v>1999</v>
      </c>
      <c r="P542" s="26"/>
      <c r="Q542" s="26"/>
      <c r="R542" s="26"/>
      <c r="S542" s="26"/>
      <c r="T542" s="26"/>
      <c r="U542" s="26" t="s">
        <v>8878</v>
      </c>
      <c r="V542" s="26" t="s">
        <v>8878</v>
      </c>
      <c r="W542" s="26"/>
      <c r="X542" s="26"/>
      <c r="Y542" s="313">
        <v>45479.510844907411</v>
      </c>
      <c r="Z542" s="313">
        <v>45456.557881944442</v>
      </c>
      <c r="AA542" s="26"/>
      <c r="AB542" s="26" t="s">
        <v>1940</v>
      </c>
      <c r="AC542" s="26">
        <v>90657</v>
      </c>
      <c r="AD542" s="26">
        <v>4200</v>
      </c>
      <c r="AE542" s="26" t="s">
        <v>10297</v>
      </c>
      <c r="AF542" s="26" t="s">
        <v>10299</v>
      </c>
      <c r="AG542" s="26" t="s">
        <v>16</v>
      </c>
    </row>
    <row r="543" spans="1:33" ht="92.4" x14ac:dyDescent="0.3">
      <c r="A543" s="26"/>
      <c r="B543" s="26" t="s">
        <v>10297</v>
      </c>
      <c r="C543" s="26" t="s">
        <v>70</v>
      </c>
      <c r="D543" s="26">
        <v>14</v>
      </c>
      <c r="E543" s="26" t="s">
        <v>2000</v>
      </c>
      <c r="F543" s="26" t="s">
        <v>2001</v>
      </c>
      <c r="G543" s="26" t="s">
        <v>87</v>
      </c>
      <c r="H543" s="26" t="s">
        <v>439</v>
      </c>
      <c r="I543" s="26" t="s">
        <v>8878</v>
      </c>
      <c r="J543" s="26" t="s">
        <v>8878</v>
      </c>
      <c r="K543" s="26" t="s">
        <v>8878</v>
      </c>
      <c r="L543" s="26" t="s">
        <v>8878</v>
      </c>
      <c r="M543" s="26" t="s">
        <v>10298</v>
      </c>
      <c r="N543" s="26" t="s">
        <v>292</v>
      </c>
      <c r="O543" s="26" t="s">
        <v>2002</v>
      </c>
      <c r="P543" s="26"/>
      <c r="Q543" s="26"/>
      <c r="R543" s="26"/>
      <c r="S543" s="26"/>
      <c r="T543" s="26"/>
      <c r="U543" s="26" t="s">
        <v>8878</v>
      </c>
      <c r="V543" s="26" t="s">
        <v>8878</v>
      </c>
      <c r="W543" s="26"/>
      <c r="X543" s="26"/>
      <c r="Y543" s="313">
        <v>45479.510844907411</v>
      </c>
      <c r="Z543" s="313">
        <v>45456.557881944442</v>
      </c>
      <c r="AA543" s="26"/>
      <c r="AB543" s="26" t="s">
        <v>1940</v>
      </c>
      <c r="AC543" s="26">
        <v>90657</v>
      </c>
      <c r="AD543" s="26">
        <v>4210</v>
      </c>
      <c r="AE543" s="26" t="s">
        <v>10297</v>
      </c>
      <c r="AF543" s="26" t="s">
        <v>10299</v>
      </c>
      <c r="AG543" s="26" t="s">
        <v>16</v>
      </c>
    </row>
    <row r="544" spans="1:33" ht="92.4" x14ac:dyDescent="0.3">
      <c r="A544" s="26"/>
      <c r="B544" s="26" t="s">
        <v>10297</v>
      </c>
      <c r="C544" s="26" t="s">
        <v>70</v>
      </c>
      <c r="D544" s="26">
        <v>14</v>
      </c>
      <c r="E544" s="26" t="s">
        <v>2003</v>
      </c>
      <c r="F544" s="26" t="s">
        <v>2004</v>
      </c>
      <c r="G544" s="26" t="s">
        <v>87</v>
      </c>
      <c r="H544" s="26" t="s">
        <v>439</v>
      </c>
      <c r="I544" s="26" t="s">
        <v>8878</v>
      </c>
      <c r="J544" s="26" t="s">
        <v>8878</v>
      </c>
      <c r="K544" s="26" t="s">
        <v>8878</v>
      </c>
      <c r="L544" s="26" t="s">
        <v>8878</v>
      </c>
      <c r="M544" s="26" t="s">
        <v>10298</v>
      </c>
      <c r="N544" s="26" t="s">
        <v>292</v>
      </c>
      <c r="O544" s="26" t="s">
        <v>2005</v>
      </c>
      <c r="P544" s="26"/>
      <c r="Q544" s="26"/>
      <c r="R544" s="26"/>
      <c r="S544" s="26"/>
      <c r="T544" s="26"/>
      <c r="U544" s="26" t="s">
        <v>8878</v>
      </c>
      <c r="V544" s="26" t="s">
        <v>8878</v>
      </c>
      <c r="W544" s="26"/>
      <c r="X544" s="26"/>
      <c r="Y544" s="313">
        <v>45479.510844907411</v>
      </c>
      <c r="Z544" s="313">
        <v>45456.557881944442</v>
      </c>
      <c r="AA544" s="26"/>
      <c r="AB544" s="26" t="s">
        <v>1940</v>
      </c>
      <c r="AC544" s="26">
        <v>90657</v>
      </c>
      <c r="AD544" s="26">
        <v>4220</v>
      </c>
      <c r="AE544" s="26" t="s">
        <v>10297</v>
      </c>
      <c r="AF544" s="26" t="s">
        <v>10299</v>
      </c>
      <c r="AG544" s="26" t="s">
        <v>16</v>
      </c>
    </row>
    <row r="545" spans="1:33" ht="26.4" x14ac:dyDescent="0.3">
      <c r="A545" s="26"/>
      <c r="B545" s="26" t="s">
        <v>10297</v>
      </c>
      <c r="C545" s="26" t="s">
        <v>70</v>
      </c>
      <c r="D545" s="26">
        <v>14</v>
      </c>
      <c r="E545" s="26" t="s">
        <v>2006</v>
      </c>
      <c r="F545" s="26" t="s">
        <v>2007</v>
      </c>
      <c r="G545" s="26" t="s">
        <v>87</v>
      </c>
      <c r="H545" s="26" t="s">
        <v>439</v>
      </c>
      <c r="I545" s="26" t="s">
        <v>8878</v>
      </c>
      <c r="J545" s="26" t="s">
        <v>8878</v>
      </c>
      <c r="K545" s="26" t="s">
        <v>8878</v>
      </c>
      <c r="L545" s="26" t="s">
        <v>8878</v>
      </c>
      <c r="M545" s="26" t="s">
        <v>10298</v>
      </c>
      <c r="N545" s="26" t="s">
        <v>292</v>
      </c>
      <c r="O545" s="26" t="s">
        <v>2008</v>
      </c>
      <c r="P545" s="26"/>
      <c r="Q545" s="26"/>
      <c r="R545" s="26"/>
      <c r="S545" s="26"/>
      <c r="T545" s="26"/>
      <c r="U545" s="26" t="s">
        <v>8878</v>
      </c>
      <c r="V545" s="26" t="s">
        <v>8878</v>
      </c>
      <c r="W545" s="26"/>
      <c r="X545" s="26"/>
      <c r="Y545" s="313">
        <v>45479.510844907411</v>
      </c>
      <c r="Z545" s="313">
        <v>45456.557881944442</v>
      </c>
      <c r="AA545" s="26"/>
      <c r="AB545" s="26" t="s">
        <v>1940</v>
      </c>
      <c r="AC545" s="26">
        <v>90657</v>
      </c>
      <c r="AD545" s="26">
        <v>4230</v>
      </c>
      <c r="AE545" s="26" t="s">
        <v>10297</v>
      </c>
      <c r="AF545" s="26" t="s">
        <v>10299</v>
      </c>
      <c r="AG545" s="26" t="s">
        <v>16</v>
      </c>
    </row>
    <row r="546" spans="1:33" ht="26.4" x14ac:dyDescent="0.3">
      <c r="A546" s="26"/>
      <c r="B546" s="26" t="s">
        <v>10297</v>
      </c>
      <c r="C546" s="26" t="s">
        <v>70</v>
      </c>
      <c r="D546" s="26" t="s">
        <v>2011</v>
      </c>
      <c r="E546" s="26" t="s">
        <v>2009</v>
      </c>
      <c r="F546" s="26" t="s">
        <v>2010</v>
      </c>
      <c r="G546" s="26" t="s">
        <v>87</v>
      </c>
      <c r="H546" s="26" t="s">
        <v>439</v>
      </c>
      <c r="I546" s="26" t="s">
        <v>8878</v>
      </c>
      <c r="J546" s="26" t="s">
        <v>8878</v>
      </c>
      <c r="K546" s="26" t="s">
        <v>8878</v>
      </c>
      <c r="L546" s="26" t="s">
        <v>8878</v>
      </c>
      <c r="M546" s="26" t="s">
        <v>10298</v>
      </c>
      <c r="N546" s="26" t="s">
        <v>142</v>
      </c>
      <c r="O546" s="26" t="s">
        <v>2012</v>
      </c>
      <c r="P546" s="26"/>
      <c r="Q546" s="26"/>
      <c r="R546" s="26"/>
      <c r="S546" s="26" t="s">
        <v>10423</v>
      </c>
      <c r="T546" s="26"/>
      <c r="U546" s="26" t="s">
        <v>8878</v>
      </c>
      <c r="V546" s="26" t="s">
        <v>8878</v>
      </c>
      <c r="W546" s="26"/>
      <c r="X546" s="26"/>
      <c r="Y546" s="313">
        <v>45479.510844907411</v>
      </c>
      <c r="Z546" s="313">
        <v>45456.557881944442</v>
      </c>
      <c r="AA546" s="26"/>
      <c r="AB546" s="26" t="s">
        <v>1940</v>
      </c>
      <c r="AC546" s="26">
        <v>90657</v>
      </c>
      <c r="AD546" s="26">
        <v>15710</v>
      </c>
      <c r="AE546" s="26" t="s">
        <v>10297</v>
      </c>
      <c r="AF546" s="26" t="s">
        <v>10299</v>
      </c>
      <c r="AG546" s="26" t="s">
        <v>16</v>
      </c>
    </row>
    <row r="547" spans="1:33" ht="26.4" x14ac:dyDescent="0.3">
      <c r="A547" s="26"/>
      <c r="B547" s="26" t="s">
        <v>10297</v>
      </c>
      <c r="C547" s="26" t="s">
        <v>70</v>
      </c>
      <c r="D547" s="26" t="s">
        <v>2015</v>
      </c>
      <c r="E547" s="26" t="s">
        <v>2013</v>
      </c>
      <c r="F547" s="26" t="s">
        <v>2014</v>
      </c>
      <c r="G547" s="26" t="s">
        <v>87</v>
      </c>
      <c r="H547" s="26" t="s">
        <v>439</v>
      </c>
      <c r="I547" s="26" t="s">
        <v>8878</v>
      </c>
      <c r="J547" s="26" t="s">
        <v>8878</v>
      </c>
      <c r="K547" s="26" t="s">
        <v>8878</v>
      </c>
      <c r="L547" s="26" t="s">
        <v>8878</v>
      </c>
      <c r="M547" s="26" t="s">
        <v>10298</v>
      </c>
      <c r="N547" s="26" t="s">
        <v>142</v>
      </c>
      <c r="O547" s="26" t="s">
        <v>2016</v>
      </c>
      <c r="P547" s="26"/>
      <c r="Q547" s="26"/>
      <c r="R547" s="26"/>
      <c r="S547" s="26" t="s">
        <v>10424</v>
      </c>
      <c r="T547" s="26"/>
      <c r="U547" s="26" t="s">
        <v>8878</v>
      </c>
      <c r="V547" s="26" t="s">
        <v>8878</v>
      </c>
      <c r="W547" s="26"/>
      <c r="X547" s="26"/>
      <c r="Y547" s="313">
        <v>45479.510844907411</v>
      </c>
      <c r="Z547" s="313">
        <v>45456.557881944442</v>
      </c>
      <c r="AA547" s="26"/>
      <c r="AB547" s="26" t="s">
        <v>1940</v>
      </c>
      <c r="AC547" s="26">
        <v>90657</v>
      </c>
      <c r="AD547" s="26">
        <v>4250</v>
      </c>
      <c r="AE547" s="26" t="s">
        <v>10297</v>
      </c>
      <c r="AF547" s="26" t="s">
        <v>10299</v>
      </c>
      <c r="AG547" s="26" t="s">
        <v>16</v>
      </c>
    </row>
    <row r="548" spans="1:33" ht="26.4" x14ac:dyDescent="0.3">
      <c r="A548" s="26"/>
      <c r="B548" s="26" t="s">
        <v>10297</v>
      </c>
      <c r="C548" s="26" t="s">
        <v>70</v>
      </c>
      <c r="D548" s="26" t="s">
        <v>1831</v>
      </c>
      <c r="E548" s="26" t="s">
        <v>2017</v>
      </c>
      <c r="F548" s="26" t="s">
        <v>2018</v>
      </c>
      <c r="G548" s="26" t="s">
        <v>87</v>
      </c>
      <c r="H548" s="26" t="s">
        <v>439</v>
      </c>
      <c r="I548" s="26" t="s">
        <v>8878</v>
      </c>
      <c r="J548" s="26" t="s">
        <v>8878</v>
      </c>
      <c r="K548" s="26" t="s">
        <v>8878</v>
      </c>
      <c r="L548" s="26" t="s">
        <v>8878</v>
      </c>
      <c r="M548" s="26" t="s">
        <v>10298</v>
      </c>
      <c r="N548" s="26" t="s">
        <v>142</v>
      </c>
      <c r="O548" s="26" t="s">
        <v>1832</v>
      </c>
      <c r="P548" s="26"/>
      <c r="Q548" s="26"/>
      <c r="R548" s="26" t="s">
        <v>1831</v>
      </c>
      <c r="S548" s="26"/>
      <c r="T548" s="26"/>
      <c r="U548" s="26" t="s">
        <v>8878</v>
      </c>
      <c r="V548" s="26" t="s">
        <v>8878</v>
      </c>
      <c r="W548" s="26"/>
      <c r="X548" s="26"/>
      <c r="Y548" s="313">
        <v>45479.51085648148</v>
      </c>
      <c r="Z548" s="313">
        <v>45456.557881944442</v>
      </c>
      <c r="AA548" s="26"/>
      <c r="AB548" s="26" t="s">
        <v>1940</v>
      </c>
      <c r="AC548" s="26">
        <v>90657</v>
      </c>
      <c r="AD548" s="26">
        <v>13510</v>
      </c>
      <c r="AE548" s="26" t="s">
        <v>10297</v>
      </c>
      <c r="AF548" s="26" t="s">
        <v>10299</v>
      </c>
      <c r="AG548" s="26" t="s">
        <v>16</v>
      </c>
    </row>
    <row r="549" spans="1:33" ht="39.6" x14ac:dyDescent="0.3">
      <c r="A549" s="26"/>
      <c r="B549" s="26" t="s">
        <v>10297</v>
      </c>
      <c r="C549" s="26" t="s">
        <v>70</v>
      </c>
      <c r="D549" s="26" t="s">
        <v>2021</v>
      </c>
      <c r="E549" s="26" t="s">
        <v>2019</v>
      </c>
      <c r="F549" s="26" t="s">
        <v>2020</v>
      </c>
      <c r="G549" s="26" t="s">
        <v>87</v>
      </c>
      <c r="H549" s="26" t="s">
        <v>439</v>
      </c>
      <c r="I549" s="26" t="s">
        <v>8878</v>
      </c>
      <c r="J549" s="26" t="s">
        <v>8878</v>
      </c>
      <c r="K549" s="26" t="s">
        <v>8878</v>
      </c>
      <c r="L549" s="26" t="s">
        <v>8878</v>
      </c>
      <c r="M549" s="26" t="s">
        <v>10298</v>
      </c>
      <c r="N549" s="26" t="s">
        <v>142</v>
      </c>
      <c r="O549" s="26" t="s">
        <v>2022</v>
      </c>
      <c r="P549" s="26"/>
      <c r="Q549" s="26"/>
      <c r="R549" s="26" t="s">
        <v>2021</v>
      </c>
      <c r="S549" s="26"/>
      <c r="T549" s="26"/>
      <c r="U549" s="26" t="s">
        <v>8878</v>
      </c>
      <c r="V549" s="26" t="s">
        <v>8878</v>
      </c>
      <c r="W549" s="26"/>
      <c r="X549" s="26"/>
      <c r="Y549" s="313">
        <v>45479.51085648148</v>
      </c>
      <c r="Z549" s="313">
        <v>45456.557881944442</v>
      </c>
      <c r="AA549" s="26"/>
      <c r="AB549" s="26" t="s">
        <v>1940</v>
      </c>
      <c r="AC549" s="26">
        <v>90657</v>
      </c>
      <c r="AD549" s="26">
        <v>158600</v>
      </c>
      <c r="AE549" s="26" t="s">
        <v>10297</v>
      </c>
      <c r="AF549" s="26" t="s">
        <v>10299</v>
      </c>
      <c r="AG549" s="26" t="s">
        <v>16</v>
      </c>
    </row>
    <row r="550" spans="1:33" ht="26.4" x14ac:dyDescent="0.3">
      <c r="A550" s="26"/>
      <c r="B550" s="26" t="s">
        <v>10299</v>
      </c>
      <c r="C550" s="26" t="s">
        <v>218</v>
      </c>
      <c r="D550" s="26" t="s">
        <v>1839</v>
      </c>
      <c r="E550" s="26" t="s">
        <v>2023</v>
      </c>
      <c r="F550" s="26" t="s">
        <v>2024</v>
      </c>
      <c r="G550" s="26" t="s">
        <v>87</v>
      </c>
      <c r="H550" s="26" t="s">
        <v>439</v>
      </c>
      <c r="I550" s="26" t="s">
        <v>8878</v>
      </c>
      <c r="J550" s="26" t="s">
        <v>8878</v>
      </c>
      <c r="K550" s="26" t="s">
        <v>8878</v>
      </c>
      <c r="L550" s="26" t="s">
        <v>8878</v>
      </c>
      <c r="M550" s="26" t="s">
        <v>10298</v>
      </c>
      <c r="N550" s="26" t="s">
        <v>142</v>
      </c>
      <c r="O550" s="26" t="s">
        <v>1840</v>
      </c>
      <c r="P550" s="26"/>
      <c r="Q550" s="26"/>
      <c r="R550" s="26" t="s">
        <v>1839</v>
      </c>
      <c r="S550" s="26"/>
      <c r="T550" s="26"/>
      <c r="U550" s="26" t="s">
        <v>8878</v>
      </c>
      <c r="V550" s="26" t="s">
        <v>8878</v>
      </c>
      <c r="W550" s="26"/>
      <c r="X550" s="26"/>
      <c r="Y550" s="313">
        <v>45479.51085648148</v>
      </c>
      <c r="Z550" s="26"/>
      <c r="AA550" s="26"/>
      <c r="AB550" s="26" t="s">
        <v>1940</v>
      </c>
      <c r="AC550" s="26">
        <v>90657</v>
      </c>
      <c r="AD550" s="26">
        <v>13530</v>
      </c>
      <c r="AE550" s="26" t="s">
        <v>10297</v>
      </c>
      <c r="AF550" s="26" t="s">
        <v>10297</v>
      </c>
      <c r="AG550" s="26" t="s">
        <v>16</v>
      </c>
    </row>
    <row r="551" spans="1:33" ht="79.2" x14ac:dyDescent="0.3">
      <c r="A551" s="26"/>
      <c r="B551" s="26" t="s">
        <v>10297</v>
      </c>
      <c r="C551" s="26" t="s">
        <v>70</v>
      </c>
      <c r="D551" s="26" t="s">
        <v>1466</v>
      </c>
      <c r="E551" s="26" t="s">
        <v>2025</v>
      </c>
      <c r="F551" s="26" t="s">
        <v>2026</v>
      </c>
      <c r="G551" s="26" t="s">
        <v>87</v>
      </c>
      <c r="H551" s="26" t="s">
        <v>439</v>
      </c>
      <c r="I551" s="26" t="s">
        <v>8878</v>
      </c>
      <c r="J551" s="26" t="s">
        <v>8878</v>
      </c>
      <c r="K551" s="26" t="s">
        <v>8878</v>
      </c>
      <c r="L551" s="26" t="s">
        <v>8878</v>
      </c>
      <c r="M551" s="26" t="s">
        <v>10298</v>
      </c>
      <c r="N551" s="26" t="s">
        <v>142</v>
      </c>
      <c r="O551" s="26" t="s">
        <v>2027</v>
      </c>
      <c r="P551" s="26"/>
      <c r="Q551" s="26"/>
      <c r="R551" s="26" t="s">
        <v>1466</v>
      </c>
      <c r="S551" s="26"/>
      <c r="T551" s="26"/>
      <c r="U551" s="26" t="s">
        <v>8878</v>
      </c>
      <c r="V551" s="26" t="s">
        <v>8878</v>
      </c>
      <c r="W551" s="26"/>
      <c r="X551" s="26"/>
      <c r="Y551" s="313">
        <v>45479.51085648148</v>
      </c>
      <c r="Z551" s="313">
        <v>45456.557881944442</v>
      </c>
      <c r="AA551" s="26"/>
      <c r="AB551" s="26" t="s">
        <v>1940</v>
      </c>
      <c r="AC551" s="26">
        <v>90657</v>
      </c>
      <c r="AD551" s="26">
        <v>12420</v>
      </c>
      <c r="AE551" s="26" t="s">
        <v>10297</v>
      </c>
      <c r="AF551" s="26" t="s">
        <v>10299</v>
      </c>
      <c r="AG551" s="26" t="s">
        <v>16</v>
      </c>
    </row>
    <row r="552" spans="1:33" ht="79.2" x14ac:dyDescent="0.3">
      <c r="A552" s="26"/>
      <c r="B552" s="26" t="s">
        <v>10297</v>
      </c>
      <c r="C552" s="26" t="s">
        <v>70</v>
      </c>
      <c r="D552" s="26" t="s">
        <v>2030</v>
      </c>
      <c r="E552" s="26" t="s">
        <v>2028</v>
      </c>
      <c r="F552" s="26" t="s">
        <v>2029</v>
      </c>
      <c r="G552" s="26" t="s">
        <v>87</v>
      </c>
      <c r="H552" s="26" t="s">
        <v>439</v>
      </c>
      <c r="I552" s="26" t="s">
        <v>8878</v>
      </c>
      <c r="J552" s="26" t="s">
        <v>8878</v>
      </c>
      <c r="K552" s="26" t="s">
        <v>8878</v>
      </c>
      <c r="L552" s="26" t="s">
        <v>8878</v>
      </c>
      <c r="M552" s="26" t="s">
        <v>10298</v>
      </c>
      <c r="N552" s="26" t="s">
        <v>142</v>
      </c>
      <c r="O552" s="26" t="s">
        <v>2031</v>
      </c>
      <c r="P552" s="26"/>
      <c r="Q552" s="26"/>
      <c r="R552" s="26" t="s">
        <v>2030</v>
      </c>
      <c r="S552" s="26"/>
      <c r="T552" s="26"/>
      <c r="U552" s="26" t="s">
        <v>8878</v>
      </c>
      <c r="V552" s="26" t="s">
        <v>8878</v>
      </c>
      <c r="W552" s="26"/>
      <c r="X552" s="26"/>
      <c r="Y552" s="313">
        <v>45479.51085648148</v>
      </c>
      <c r="Z552" s="313">
        <v>45456.557881944442</v>
      </c>
      <c r="AA552" s="26"/>
      <c r="AB552" s="26" t="s">
        <v>1940</v>
      </c>
      <c r="AC552" s="26">
        <v>90657</v>
      </c>
      <c r="AD552" s="26">
        <v>14110</v>
      </c>
      <c r="AE552" s="26" t="s">
        <v>10297</v>
      </c>
      <c r="AF552" s="26" t="s">
        <v>10299</v>
      </c>
      <c r="AG552" s="26" t="s">
        <v>16</v>
      </c>
    </row>
    <row r="553" spans="1:33" ht="26.4" x14ac:dyDescent="0.3">
      <c r="A553" s="26"/>
      <c r="B553" s="26" t="s">
        <v>10297</v>
      </c>
      <c r="C553" s="26" t="s">
        <v>70</v>
      </c>
      <c r="D553" s="26" t="s">
        <v>2034</v>
      </c>
      <c r="E553" s="26" t="s">
        <v>2032</v>
      </c>
      <c r="F553" s="26" t="s">
        <v>2033</v>
      </c>
      <c r="G553" s="26" t="s">
        <v>87</v>
      </c>
      <c r="H553" s="26" t="s">
        <v>439</v>
      </c>
      <c r="I553" s="26" t="s">
        <v>8878</v>
      </c>
      <c r="J553" s="26" t="s">
        <v>8878</v>
      </c>
      <c r="K553" s="26" t="s">
        <v>8878</v>
      </c>
      <c r="L553" s="26" t="s">
        <v>8878</v>
      </c>
      <c r="M553" s="26" t="s">
        <v>10298</v>
      </c>
      <c r="N553" s="26" t="s">
        <v>142</v>
      </c>
      <c r="O553" s="26" t="s">
        <v>2035</v>
      </c>
      <c r="P553" s="26"/>
      <c r="Q553" s="26"/>
      <c r="R553" s="26" t="s">
        <v>2034</v>
      </c>
      <c r="S553" s="26"/>
      <c r="T553" s="26"/>
      <c r="U553" s="26" t="s">
        <v>8878</v>
      </c>
      <c r="V553" s="26" t="s">
        <v>8878</v>
      </c>
      <c r="W553" s="26"/>
      <c r="X553" s="26"/>
      <c r="Y553" s="313">
        <v>45479.51085648148</v>
      </c>
      <c r="Z553" s="313">
        <v>45456.557881944442</v>
      </c>
      <c r="AA553" s="26"/>
      <c r="AB553" s="26" t="s">
        <v>1940</v>
      </c>
      <c r="AC553" s="26">
        <v>90657</v>
      </c>
      <c r="AD553" s="26">
        <v>15560</v>
      </c>
      <c r="AE553" s="26" t="s">
        <v>10297</v>
      </c>
      <c r="AF553" s="26" t="s">
        <v>10299</v>
      </c>
      <c r="AG553" s="26" t="s">
        <v>16</v>
      </c>
    </row>
    <row r="554" spans="1:33" ht="26.4" x14ac:dyDescent="0.3">
      <c r="A554" s="26"/>
      <c r="B554" s="26" t="s">
        <v>10297</v>
      </c>
      <c r="C554" s="26" t="s">
        <v>70</v>
      </c>
      <c r="D554" s="26" t="s">
        <v>2038</v>
      </c>
      <c r="E554" s="26" t="s">
        <v>2036</v>
      </c>
      <c r="F554" s="26" t="s">
        <v>2037</v>
      </c>
      <c r="G554" s="26" t="s">
        <v>87</v>
      </c>
      <c r="H554" s="26" t="s">
        <v>439</v>
      </c>
      <c r="I554" s="26" t="s">
        <v>8878</v>
      </c>
      <c r="J554" s="26" t="s">
        <v>8878</v>
      </c>
      <c r="K554" s="26" t="s">
        <v>8878</v>
      </c>
      <c r="L554" s="26" t="s">
        <v>8878</v>
      </c>
      <c r="M554" s="26" t="s">
        <v>10298</v>
      </c>
      <c r="N554" s="26" t="s">
        <v>142</v>
      </c>
      <c r="O554" s="26" t="s">
        <v>2039</v>
      </c>
      <c r="P554" s="26"/>
      <c r="Q554" s="26"/>
      <c r="R554" s="26" t="s">
        <v>2038</v>
      </c>
      <c r="S554" s="26"/>
      <c r="T554" s="26"/>
      <c r="U554" s="26" t="s">
        <v>8878</v>
      </c>
      <c r="V554" s="26" t="s">
        <v>8878</v>
      </c>
      <c r="W554" s="26"/>
      <c r="X554" s="26"/>
      <c r="Y554" s="313">
        <v>45479.51085648148</v>
      </c>
      <c r="Z554" s="313">
        <v>45456.557881944442</v>
      </c>
      <c r="AA554" s="26"/>
      <c r="AB554" s="26" t="s">
        <v>1940</v>
      </c>
      <c r="AC554" s="26">
        <v>90657</v>
      </c>
      <c r="AD554" s="26">
        <v>15570</v>
      </c>
      <c r="AE554" s="26" t="s">
        <v>10297</v>
      </c>
      <c r="AF554" s="26" t="s">
        <v>10299</v>
      </c>
      <c r="AG554" s="26" t="s">
        <v>16</v>
      </c>
    </row>
    <row r="555" spans="1:33" ht="26.4" x14ac:dyDescent="0.3">
      <c r="A555" s="26"/>
      <c r="B555" s="26" t="s">
        <v>10297</v>
      </c>
      <c r="C555" s="26" t="s">
        <v>70</v>
      </c>
      <c r="D555" s="26" t="s">
        <v>2042</v>
      </c>
      <c r="E555" s="26" t="s">
        <v>2040</v>
      </c>
      <c r="F555" s="26" t="s">
        <v>2041</v>
      </c>
      <c r="G555" s="26" t="s">
        <v>87</v>
      </c>
      <c r="H555" s="26" t="s">
        <v>439</v>
      </c>
      <c r="I555" s="26" t="s">
        <v>8878</v>
      </c>
      <c r="J555" s="26" t="s">
        <v>8878</v>
      </c>
      <c r="K555" s="26" t="s">
        <v>8878</v>
      </c>
      <c r="L555" s="26" t="s">
        <v>8878</v>
      </c>
      <c r="M555" s="26" t="s">
        <v>10298</v>
      </c>
      <c r="N555" s="26" t="s">
        <v>142</v>
      </c>
      <c r="O555" s="26" t="s">
        <v>2043</v>
      </c>
      <c r="P555" s="26"/>
      <c r="Q555" s="26"/>
      <c r="R555" s="26" t="s">
        <v>2042</v>
      </c>
      <c r="S555" s="26"/>
      <c r="T555" s="26"/>
      <c r="U555" s="26" t="s">
        <v>8878</v>
      </c>
      <c r="V555" s="26" t="s">
        <v>8878</v>
      </c>
      <c r="W555" s="26"/>
      <c r="X555" s="26"/>
      <c r="Y555" s="313">
        <v>45479.51085648148</v>
      </c>
      <c r="Z555" s="313">
        <v>45456.557881944442</v>
      </c>
      <c r="AA555" s="26"/>
      <c r="AB555" s="26" t="s">
        <v>1940</v>
      </c>
      <c r="AC555" s="26">
        <v>90657</v>
      </c>
      <c r="AD555" s="26">
        <v>14140</v>
      </c>
      <c r="AE555" s="26" t="s">
        <v>10297</v>
      </c>
      <c r="AF555" s="26" t="s">
        <v>10299</v>
      </c>
      <c r="AG555" s="26" t="s">
        <v>16</v>
      </c>
    </row>
    <row r="556" spans="1:33" ht="26.4" x14ac:dyDescent="0.3">
      <c r="A556" s="26"/>
      <c r="B556" s="26" t="s">
        <v>10297</v>
      </c>
      <c r="C556" s="26" t="s">
        <v>70</v>
      </c>
      <c r="D556" s="26" t="s">
        <v>2046</v>
      </c>
      <c r="E556" s="26" t="s">
        <v>2044</v>
      </c>
      <c r="F556" s="26" t="s">
        <v>2045</v>
      </c>
      <c r="G556" s="26" t="s">
        <v>87</v>
      </c>
      <c r="H556" s="26" t="s">
        <v>439</v>
      </c>
      <c r="I556" s="26" t="s">
        <v>8878</v>
      </c>
      <c r="J556" s="26" t="s">
        <v>8878</v>
      </c>
      <c r="K556" s="26" t="s">
        <v>8878</v>
      </c>
      <c r="L556" s="26" t="s">
        <v>8878</v>
      </c>
      <c r="M556" s="26" t="s">
        <v>10298</v>
      </c>
      <c r="N556" s="26" t="s">
        <v>142</v>
      </c>
      <c r="O556" s="26" t="s">
        <v>2047</v>
      </c>
      <c r="P556" s="26"/>
      <c r="Q556" s="26"/>
      <c r="R556" s="26" t="s">
        <v>2046</v>
      </c>
      <c r="S556" s="26"/>
      <c r="T556" s="26"/>
      <c r="U556" s="26" t="s">
        <v>8878</v>
      </c>
      <c r="V556" s="26" t="s">
        <v>8878</v>
      </c>
      <c r="W556" s="26"/>
      <c r="X556" s="26"/>
      <c r="Y556" s="313">
        <v>45479.51085648148</v>
      </c>
      <c r="Z556" s="313">
        <v>45456.557881944442</v>
      </c>
      <c r="AA556" s="26"/>
      <c r="AB556" s="26" t="s">
        <v>1940</v>
      </c>
      <c r="AC556" s="26">
        <v>90657</v>
      </c>
      <c r="AD556" s="26">
        <v>14150</v>
      </c>
      <c r="AE556" s="26" t="s">
        <v>10297</v>
      </c>
      <c r="AF556" s="26" t="s">
        <v>10299</v>
      </c>
      <c r="AG556" s="26" t="s">
        <v>16</v>
      </c>
    </row>
    <row r="557" spans="1:33" ht="26.4" x14ac:dyDescent="0.3">
      <c r="A557" s="26"/>
      <c r="B557" s="26" t="s">
        <v>10299</v>
      </c>
      <c r="C557" s="26" t="s">
        <v>218</v>
      </c>
      <c r="D557" s="26" t="s">
        <v>2050</v>
      </c>
      <c r="E557" s="26" t="s">
        <v>2048</v>
      </c>
      <c r="F557" s="26" t="s">
        <v>2049</v>
      </c>
      <c r="G557" s="26" t="s">
        <v>87</v>
      </c>
      <c r="H557" s="26" t="s">
        <v>439</v>
      </c>
      <c r="I557" s="26" t="s">
        <v>8878</v>
      </c>
      <c r="J557" s="26" t="s">
        <v>8878</v>
      </c>
      <c r="K557" s="26" t="s">
        <v>8878</v>
      </c>
      <c r="L557" s="26" t="s">
        <v>8878</v>
      </c>
      <c r="M557" s="26" t="s">
        <v>10298</v>
      </c>
      <c r="N557" s="26" t="s">
        <v>142</v>
      </c>
      <c r="O557" s="26" t="s">
        <v>990</v>
      </c>
      <c r="P557" s="26"/>
      <c r="Q557" s="26"/>
      <c r="R557" s="26"/>
      <c r="S557" s="26"/>
      <c r="T557" s="26"/>
      <c r="U557" s="26" t="s">
        <v>8878</v>
      </c>
      <c r="V557" s="26" t="s">
        <v>8878</v>
      </c>
      <c r="W557" s="26"/>
      <c r="X557" s="26"/>
      <c r="Y557" s="313">
        <v>45479.51085648148</v>
      </c>
      <c r="Z557" s="26"/>
      <c r="AA557" s="26"/>
      <c r="AB557" s="26" t="s">
        <v>1940</v>
      </c>
      <c r="AC557" s="26">
        <v>90657</v>
      </c>
      <c r="AD557" s="26">
        <v>15460</v>
      </c>
      <c r="AE557" s="26" t="s">
        <v>10297</v>
      </c>
      <c r="AF557" s="26" t="s">
        <v>10297</v>
      </c>
      <c r="AG557" s="26" t="s">
        <v>16</v>
      </c>
    </row>
    <row r="558" spans="1:33" ht="26.4" x14ac:dyDescent="0.3">
      <c r="A558" s="26"/>
      <c r="B558" s="26" t="s">
        <v>10297</v>
      </c>
      <c r="C558" s="26" t="s">
        <v>70</v>
      </c>
      <c r="D558" s="26" t="s">
        <v>1247</v>
      </c>
      <c r="E558" s="26" t="s">
        <v>2051</v>
      </c>
      <c r="F558" s="26" t="s">
        <v>2052</v>
      </c>
      <c r="G558" s="26" t="s">
        <v>87</v>
      </c>
      <c r="H558" s="26" t="s">
        <v>439</v>
      </c>
      <c r="I558" s="26" t="s">
        <v>8878</v>
      </c>
      <c r="J558" s="26" t="s">
        <v>8878</v>
      </c>
      <c r="K558" s="26" t="s">
        <v>8878</v>
      </c>
      <c r="L558" s="26" t="s">
        <v>8878</v>
      </c>
      <c r="M558" s="26" t="s">
        <v>10298</v>
      </c>
      <c r="N558" s="26" t="s">
        <v>142</v>
      </c>
      <c r="O558" s="26" t="s">
        <v>1248</v>
      </c>
      <c r="P558" s="26"/>
      <c r="Q558" s="26"/>
      <c r="R558" s="26" t="s">
        <v>1247</v>
      </c>
      <c r="S558" s="26"/>
      <c r="T558" s="26"/>
      <c r="U558" s="26" t="s">
        <v>8878</v>
      </c>
      <c r="V558" s="26" t="s">
        <v>8878</v>
      </c>
      <c r="W558" s="26"/>
      <c r="X558" s="26"/>
      <c r="Y558" s="313">
        <v>45479.51085648148</v>
      </c>
      <c r="Z558" s="313">
        <v>45456.557881944442</v>
      </c>
      <c r="AA558" s="26"/>
      <c r="AB558" s="26" t="s">
        <v>1940</v>
      </c>
      <c r="AC558" s="26">
        <v>90657</v>
      </c>
      <c r="AD558" s="26">
        <v>14170</v>
      </c>
      <c r="AE558" s="26" t="s">
        <v>10297</v>
      </c>
      <c r="AF558" s="26" t="s">
        <v>10299</v>
      </c>
      <c r="AG558" s="26" t="s">
        <v>16</v>
      </c>
    </row>
    <row r="559" spans="1:33" ht="26.4" x14ac:dyDescent="0.3">
      <c r="A559" s="26"/>
      <c r="B559" s="26" t="s">
        <v>10297</v>
      </c>
      <c r="C559" s="26" t="s">
        <v>70</v>
      </c>
      <c r="D559" s="26" t="s">
        <v>1542</v>
      </c>
      <c r="E559" s="26" t="s">
        <v>2053</v>
      </c>
      <c r="F559" s="26" t="s">
        <v>2054</v>
      </c>
      <c r="G559" s="26" t="s">
        <v>87</v>
      </c>
      <c r="H559" s="26" t="s">
        <v>439</v>
      </c>
      <c r="I559" s="26" t="s">
        <v>8878</v>
      </c>
      <c r="J559" s="26" t="s">
        <v>8878</v>
      </c>
      <c r="K559" s="26" t="s">
        <v>8878</v>
      </c>
      <c r="L559" s="26" t="s">
        <v>8878</v>
      </c>
      <c r="M559" s="26" t="s">
        <v>10298</v>
      </c>
      <c r="N559" s="26" t="s">
        <v>142</v>
      </c>
      <c r="O559" s="26" t="s">
        <v>1543</v>
      </c>
      <c r="P559" s="26"/>
      <c r="Q559" s="26"/>
      <c r="R559" s="26" t="s">
        <v>1542</v>
      </c>
      <c r="S559" s="26"/>
      <c r="T559" s="26"/>
      <c r="U559" s="26" t="s">
        <v>8878</v>
      </c>
      <c r="V559" s="26" t="s">
        <v>8878</v>
      </c>
      <c r="W559" s="26"/>
      <c r="X559" s="26"/>
      <c r="Y559" s="313">
        <v>45479.51085648148</v>
      </c>
      <c r="Z559" s="313">
        <v>45456.557881944442</v>
      </c>
      <c r="AA559" s="26"/>
      <c r="AB559" s="26" t="s">
        <v>1940</v>
      </c>
      <c r="AC559" s="26">
        <v>90657</v>
      </c>
      <c r="AD559" s="26">
        <v>14180</v>
      </c>
      <c r="AE559" s="26" t="s">
        <v>10297</v>
      </c>
      <c r="AF559" s="26" t="s">
        <v>10299</v>
      </c>
      <c r="AG559" s="26" t="s">
        <v>16</v>
      </c>
    </row>
    <row r="560" spans="1:33" ht="26.4" x14ac:dyDescent="0.3">
      <c r="A560" s="26"/>
      <c r="B560" s="26" t="s">
        <v>10297</v>
      </c>
      <c r="C560" s="26" t="s">
        <v>70</v>
      </c>
      <c r="D560" s="26" t="s">
        <v>1640</v>
      </c>
      <c r="E560" s="26" t="s">
        <v>2055</v>
      </c>
      <c r="F560" s="26" t="s">
        <v>2056</v>
      </c>
      <c r="G560" s="26" t="s">
        <v>87</v>
      </c>
      <c r="H560" s="26" t="s">
        <v>439</v>
      </c>
      <c r="I560" s="26" t="s">
        <v>8878</v>
      </c>
      <c r="J560" s="26" t="s">
        <v>8878</v>
      </c>
      <c r="K560" s="26" t="s">
        <v>8878</v>
      </c>
      <c r="L560" s="26" t="s">
        <v>8878</v>
      </c>
      <c r="M560" s="26" t="s">
        <v>10298</v>
      </c>
      <c r="N560" s="26" t="s">
        <v>142</v>
      </c>
      <c r="O560" s="26" t="s">
        <v>1641</v>
      </c>
      <c r="P560" s="26"/>
      <c r="Q560" s="26"/>
      <c r="R560" s="26" t="s">
        <v>1640</v>
      </c>
      <c r="S560" s="26"/>
      <c r="T560" s="26"/>
      <c r="U560" s="26" t="s">
        <v>8878</v>
      </c>
      <c r="V560" s="26" t="s">
        <v>8878</v>
      </c>
      <c r="W560" s="26"/>
      <c r="X560" s="26"/>
      <c r="Y560" s="313">
        <v>45479.51085648148</v>
      </c>
      <c r="Z560" s="313">
        <v>45456.557881944442</v>
      </c>
      <c r="AA560" s="26"/>
      <c r="AB560" s="26" t="s">
        <v>1940</v>
      </c>
      <c r="AC560" s="26">
        <v>90657</v>
      </c>
      <c r="AD560" s="26">
        <v>12950</v>
      </c>
      <c r="AE560" s="26" t="s">
        <v>10297</v>
      </c>
      <c r="AF560" s="26" t="s">
        <v>10299</v>
      </c>
      <c r="AG560" s="26" t="s">
        <v>16</v>
      </c>
    </row>
    <row r="561" spans="1:33" ht="26.4" x14ac:dyDescent="0.3">
      <c r="A561" s="26"/>
      <c r="B561" s="26" t="s">
        <v>10297</v>
      </c>
      <c r="C561" s="26" t="s">
        <v>70</v>
      </c>
      <c r="D561" s="26" t="s">
        <v>1597</v>
      </c>
      <c r="E561" s="26" t="s">
        <v>2057</v>
      </c>
      <c r="F561" s="26" t="s">
        <v>2058</v>
      </c>
      <c r="G561" s="26" t="s">
        <v>87</v>
      </c>
      <c r="H561" s="26" t="s">
        <v>439</v>
      </c>
      <c r="I561" s="26" t="s">
        <v>8878</v>
      </c>
      <c r="J561" s="26" t="s">
        <v>8878</v>
      </c>
      <c r="K561" s="26" t="s">
        <v>8878</v>
      </c>
      <c r="L561" s="26" t="s">
        <v>8878</v>
      </c>
      <c r="M561" s="26" t="s">
        <v>10298</v>
      </c>
      <c r="N561" s="26" t="s">
        <v>142</v>
      </c>
      <c r="O561" s="26" t="s">
        <v>1598</v>
      </c>
      <c r="P561" s="26"/>
      <c r="Q561" s="26"/>
      <c r="R561" s="26" t="s">
        <v>1597</v>
      </c>
      <c r="S561" s="26"/>
      <c r="T561" s="26"/>
      <c r="U561" s="26" t="s">
        <v>8878</v>
      </c>
      <c r="V561" s="26" t="s">
        <v>8878</v>
      </c>
      <c r="W561" s="26"/>
      <c r="X561" s="26"/>
      <c r="Y561" s="313">
        <v>45479.51085648148</v>
      </c>
      <c r="Z561" s="313">
        <v>45456.557881944442</v>
      </c>
      <c r="AA561" s="26"/>
      <c r="AB561" s="26" t="s">
        <v>1940</v>
      </c>
      <c r="AC561" s="26">
        <v>90657</v>
      </c>
      <c r="AD561" s="26">
        <v>14200</v>
      </c>
      <c r="AE561" s="26" t="s">
        <v>10297</v>
      </c>
      <c r="AF561" s="26" t="s">
        <v>10299</v>
      </c>
      <c r="AG561" s="26" t="s">
        <v>16</v>
      </c>
    </row>
    <row r="562" spans="1:33" ht="26.4" x14ac:dyDescent="0.3">
      <c r="A562" s="26"/>
      <c r="B562" s="26" t="s">
        <v>10297</v>
      </c>
      <c r="C562" s="26" t="s">
        <v>70</v>
      </c>
      <c r="D562" s="26" t="s">
        <v>345</v>
      </c>
      <c r="E562" s="26" t="s">
        <v>2059</v>
      </c>
      <c r="F562" s="26" t="s">
        <v>2060</v>
      </c>
      <c r="G562" s="26" t="s">
        <v>87</v>
      </c>
      <c r="H562" s="26" t="s">
        <v>439</v>
      </c>
      <c r="I562" s="26" t="s">
        <v>8878</v>
      </c>
      <c r="J562" s="26" t="s">
        <v>8878</v>
      </c>
      <c r="K562" s="26" t="s">
        <v>8878</v>
      </c>
      <c r="L562" s="26" t="s">
        <v>8878</v>
      </c>
      <c r="M562" s="26" t="s">
        <v>10298</v>
      </c>
      <c r="N562" s="26" t="s">
        <v>142</v>
      </c>
      <c r="O562" s="26" t="s">
        <v>346</v>
      </c>
      <c r="P562" s="26"/>
      <c r="Q562" s="26"/>
      <c r="R562" s="26" t="s">
        <v>345</v>
      </c>
      <c r="S562" s="26"/>
      <c r="T562" s="26"/>
      <c r="U562" s="26" t="s">
        <v>8878</v>
      </c>
      <c r="V562" s="26" t="s">
        <v>8878</v>
      </c>
      <c r="W562" s="26"/>
      <c r="X562" s="26"/>
      <c r="Y562" s="313">
        <v>45479.51085648148</v>
      </c>
      <c r="Z562" s="313">
        <v>45456.557881944442</v>
      </c>
      <c r="AA562" s="26"/>
      <c r="AB562" s="26" t="s">
        <v>1940</v>
      </c>
      <c r="AC562" s="26">
        <v>90657</v>
      </c>
      <c r="AD562" s="26">
        <v>14210</v>
      </c>
      <c r="AE562" s="26" t="s">
        <v>10297</v>
      </c>
      <c r="AF562" s="26" t="s">
        <v>10299</v>
      </c>
      <c r="AG562" s="26" t="s">
        <v>16</v>
      </c>
    </row>
    <row r="563" spans="1:33" ht="26.4" x14ac:dyDescent="0.3">
      <c r="A563" s="26"/>
      <c r="B563" s="26" t="s">
        <v>10297</v>
      </c>
      <c r="C563" s="26" t="s">
        <v>70</v>
      </c>
      <c r="D563" s="26" t="s">
        <v>356</v>
      </c>
      <c r="E563" s="26" t="s">
        <v>2061</v>
      </c>
      <c r="F563" s="26" t="s">
        <v>2062</v>
      </c>
      <c r="G563" s="26" t="s">
        <v>87</v>
      </c>
      <c r="H563" s="26" t="s">
        <v>439</v>
      </c>
      <c r="I563" s="26" t="s">
        <v>8878</v>
      </c>
      <c r="J563" s="26" t="s">
        <v>8878</v>
      </c>
      <c r="K563" s="26" t="s">
        <v>8878</v>
      </c>
      <c r="L563" s="26" t="s">
        <v>8878</v>
      </c>
      <c r="M563" s="26" t="s">
        <v>10298</v>
      </c>
      <c r="N563" s="26" t="s">
        <v>142</v>
      </c>
      <c r="O563" s="26" t="s">
        <v>357</v>
      </c>
      <c r="P563" s="26"/>
      <c r="Q563" s="26"/>
      <c r="R563" s="26" t="s">
        <v>356</v>
      </c>
      <c r="S563" s="26"/>
      <c r="T563" s="26"/>
      <c r="U563" s="26" t="s">
        <v>8878</v>
      </c>
      <c r="V563" s="26" t="s">
        <v>8878</v>
      </c>
      <c r="W563" s="26"/>
      <c r="X563" s="26"/>
      <c r="Y563" s="313">
        <v>45479.51085648148</v>
      </c>
      <c r="Z563" s="313">
        <v>45456.557881944442</v>
      </c>
      <c r="AA563" s="26"/>
      <c r="AB563" s="26" t="s">
        <v>1940</v>
      </c>
      <c r="AC563" s="26">
        <v>90657</v>
      </c>
      <c r="AD563" s="26">
        <v>14220</v>
      </c>
      <c r="AE563" s="26" t="s">
        <v>10297</v>
      </c>
      <c r="AF563" s="26" t="s">
        <v>10299</v>
      </c>
      <c r="AG563" s="26" t="s">
        <v>16</v>
      </c>
    </row>
    <row r="564" spans="1:33" ht="26.4" x14ac:dyDescent="0.3">
      <c r="A564" s="26"/>
      <c r="B564" s="26" t="s">
        <v>10297</v>
      </c>
      <c r="C564" s="26" t="s">
        <v>70</v>
      </c>
      <c r="D564" s="26" t="s">
        <v>1028</v>
      </c>
      <c r="E564" s="26" t="s">
        <v>2063</v>
      </c>
      <c r="F564" s="26" t="s">
        <v>2064</v>
      </c>
      <c r="G564" s="26" t="s">
        <v>87</v>
      </c>
      <c r="H564" s="26" t="s">
        <v>439</v>
      </c>
      <c r="I564" s="26" t="s">
        <v>8878</v>
      </c>
      <c r="J564" s="26" t="s">
        <v>8878</v>
      </c>
      <c r="K564" s="26" t="s">
        <v>8878</v>
      </c>
      <c r="L564" s="26" t="s">
        <v>8878</v>
      </c>
      <c r="M564" s="26" t="s">
        <v>10298</v>
      </c>
      <c r="N564" s="26" t="s">
        <v>142</v>
      </c>
      <c r="O564" s="26" t="s">
        <v>1029</v>
      </c>
      <c r="P564" s="26"/>
      <c r="Q564" s="26"/>
      <c r="R564" s="26" t="s">
        <v>1028</v>
      </c>
      <c r="S564" s="26"/>
      <c r="T564" s="26"/>
      <c r="U564" s="26" t="s">
        <v>8878</v>
      </c>
      <c r="V564" s="26" t="s">
        <v>8878</v>
      </c>
      <c r="W564" s="26"/>
      <c r="X564" s="26"/>
      <c r="Y564" s="313">
        <v>45479.51085648148</v>
      </c>
      <c r="Z564" s="313">
        <v>45456.557881944442</v>
      </c>
      <c r="AA564" s="26"/>
      <c r="AB564" s="26" t="s">
        <v>1940</v>
      </c>
      <c r="AC564" s="26">
        <v>90657</v>
      </c>
      <c r="AD564" s="26">
        <v>14230</v>
      </c>
      <c r="AE564" s="26" t="s">
        <v>10297</v>
      </c>
      <c r="AF564" s="26" t="s">
        <v>10299</v>
      </c>
      <c r="AG564" s="26" t="s">
        <v>16</v>
      </c>
    </row>
    <row r="565" spans="1:33" ht="26.4" x14ac:dyDescent="0.3">
      <c r="A565" s="26"/>
      <c r="B565" s="26" t="s">
        <v>10297</v>
      </c>
      <c r="C565" s="26" t="s">
        <v>70</v>
      </c>
      <c r="D565" s="26" t="s">
        <v>1458</v>
      </c>
      <c r="E565" s="26" t="s">
        <v>2065</v>
      </c>
      <c r="F565" s="26" t="s">
        <v>2066</v>
      </c>
      <c r="G565" s="26" t="s">
        <v>87</v>
      </c>
      <c r="H565" s="26" t="s">
        <v>439</v>
      </c>
      <c r="I565" s="26" t="s">
        <v>8878</v>
      </c>
      <c r="J565" s="26" t="s">
        <v>8878</v>
      </c>
      <c r="K565" s="26" t="s">
        <v>8878</v>
      </c>
      <c r="L565" s="26" t="s">
        <v>8878</v>
      </c>
      <c r="M565" s="26" t="s">
        <v>10298</v>
      </c>
      <c r="N565" s="26" t="s">
        <v>142</v>
      </c>
      <c r="O565" s="26" t="s">
        <v>1459</v>
      </c>
      <c r="P565" s="26"/>
      <c r="Q565" s="26"/>
      <c r="R565" s="26" t="s">
        <v>1458</v>
      </c>
      <c r="S565" s="26"/>
      <c r="T565" s="26"/>
      <c r="U565" s="26" t="s">
        <v>8878</v>
      </c>
      <c r="V565" s="26" t="s">
        <v>8878</v>
      </c>
      <c r="W565" s="26"/>
      <c r="X565" s="26"/>
      <c r="Y565" s="313">
        <v>45479.51085648148</v>
      </c>
      <c r="Z565" s="313">
        <v>45456.557881944442</v>
      </c>
      <c r="AA565" s="26"/>
      <c r="AB565" s="26" t="s">
        <v>1940</v>
      </c>
      <c r="AC565" s="26">
        <v>90657</v>
      </c>
      <c r="AD565" s="26">
        <v>14240</v>
      </c>
      <c r="AE565" s="26" t="s">
        <v>10297</v>
      </c>
      <c r="AF565" s="26" t="s">
        <v>10299</v>
      </c>
      <c r="AG565" s="26" t="s">
        <v>16</v>
      </c>
    </row>
    <row r="566" spans="1:33" ht="26.4" x14ac:dyDescent="0.3">
      <c r="A566" s="26"/>
      <c r="B566" s="26" t="s">
        <v>10299</v>
      </c>
      <c r="C566" s="26" t="s">
        <v>218</v>
      </c>
      <c r="D566" s="26" t="s">
        <v>1287</v>
      </c>
      <c r="E566" s="26" t="s">
        <v>2067</v>
      </c>
      <c r="F566" s="26" t="s">
        <v>2068</v>
      </c>
      <c r="G566" s="26" t="s">
        <v>87</v>
      </c>
      <c r="H566" s="26" t="s">
        <v>439</v>
      </c>
      <c r="I566" s="26" t="s">
        <v>8878</v>
      </c>
      <c r="J566" s="26" t="s">
        <v>8878</v>
      </c>
      <c r="K566" s="26" t="s">
        <v>8878</v>
      </c>
      <c r="L566" s="26" t="s">
        <v>8878</v>
      </c>
      <c r="M566" s="26" t="s">
        <v>10298</v>
      </c>
      <c r="N566" s="26" t="s">
        <v>142</v>
      </c>
      <c r="O566" s="26" t="s">
        <v>1288</v>
      </c>
      <c r="P566" s="26"/>
      <c r="Q566" s="26"/>
      <c r="R566" s="26" t="s">
        <v>1287</v>
      </c>
      <c r="S566" s="26"/>
      <c r="T566" s="26"/>
      <c r="U566" s="26" t="s">
        <v>8878</v>
      </c>
      <c r="V566" s="26" t="s">
        <v>8878</v>
      </c>
      <c r="W566" s="26"/>
      <c r="X566" s="26"/>
      <c r="Y566" s="313">
        <v>45479.51085648148</v>
      </c>
      <c r="Z566" s="26"/>
      <c r="AA566" s="26"/>
      <c r="AB566" s="26" t="s">
        <v>1940</v>
      </c>
      <c r="AC566" s="26">
        <v>90657</v>
      </c>
      <c r="AD566" s="26">
        <v>11850</v>
      </c>
      <c r="AE566" s="26" t="s">
        <v>10297</v>
      </c>
      <c r="AF566" s="26" t="s">
        <v>10297</v>
      </c>
      <c r="AG566" s="26" t="s">
        <v>16</v>
      </c>
    </row>
    <row r="567" spans="1:33" ht="26.4" x14ac:dyDescent="0.3">
      <c r="A567" s="26"/>
      <c r="B567" s="26" t="s">
        <v>10297</v>
      </c>
      <c r="C567" s="26" t="s">
        <v>70</v>
      </c>
      <c r="D567" s="26" t="s">
        <v>1816</v>
      </c>
      <c r="E567" s="26" t="s">
        <v>2069</v>
      </c>
      <c r="F567" s="26" t="s">
        <v>2070</v>
      </c>
      <c r="G567" s="26" t="s">
        <v>87</v>
      </c>
      <c r="H567" s="26" t="s">
        <v>439</v>
      </c>
      <c r="I567" s="26" t="s">
        <v>8878</v>
      </c>
      <c r="J567" s="26" t="s">
        <v>8878</v>
      </c>
      <c r="K567" s="26" t="s">
        <v>8878</v>
      </c>
      <c r="L567" s="26" t="s">
        <v>8878</v>
      </c>
      <c r="M567" s="26" t="s">
        <v>10298</v>
      </c>
      <c r="N567" s="26" t="s">
        <v>142</v>
      </c>
      <c r="O567" s="26" t="s">
        <v>1817</v>
      </c>
      <c r="P567" s="26"/>
      <c r="Q567" s="26"/>
      <c r="R567" s="26" t="s">
        <v>1816</v>
      </c>
      <c r="S567" s="26"/>
      <c r="T567" s="26"/>
      <c r="U567" s="26" t="s">
        <v>8878</v>
      </c>
      <c r="V567" s="26" t="s">
        <v>8878</v>
      </c>
      <c r="W567" s="26"/>
      <c r="X567" s="26"/>
      <c r="Y567" s="313">
        <v>45479.51085648148</v>
      </c>
      <c r="Z567" s="313">
        <v>45456.557881944442</v>
      </c>
      <c r="AA567" s="26"/>
      <c r="AB567" s="26" t="s">
        <v>1940</v>
      </c>
      <c r="AC567" s="26">
        <v>90657</v>
      </c>
      <c r="AD567" s="26">
        <v>14260</v>
      </c>
      <c r="AE567" s="26" t="s">
        <v>10297</v>
      </c>
      <c r="AF567" s="26" t="s">
        <v>10299</v>
      </c>
      <c r="AG567" s="26" t="s">
        <v>16</v>
      </c>
    </row>
    <row r="568" spans="1:33" ht="26.4" x14ac:dyDescent="0.3">
      <c r="A568" s="26"/>
      <c r="B568" s="26" t="s">
        <v>10299</v>
      </c>
      <c r="C568" s="26" t="s">
        <v>218</v>
      </c>
      <c r="D568" s="26" t="s">
        <v>727</v>
      </c>
      <c r="E568" s="26" t="s">
        <v>2071</v>
      </c>
      <c r="F568" s="26" t="s">
        <v>2072</v>
      </c>
      <c r="G568" s="26" t="s">
        <v>87</v>
      </c>
      <c r="H568" s="26" t="s">
        <v>439</v>
      </c>
      <c r="I568" s="26" t="s">
        <v>8878</v>
      </c>
      <c r="J568" s="26" t="s">
        <v>8878</v>
      </c>
      <c r="K568" s="26" t="s">
        <v>8878</v>
      </c>
      <c r="L568" s="26" t="s">
        <v>8878</v>
      </c>
      <c r="M568" s="26" t="s">
        <v>10298</v>
      </c>
      <c r="N568" s="26" t="s">
        <v>142</v>
      </c>
      <c r="O568" s="26" t="s">
        <v>728</v>
      </c>
      <c r="P568" s="26"/>
      <c r="Q568" s="26"/>
      <c r="R568" s="26" t="s">
        <v>727</v>
      </c>
      <c r="S568" s="26"/>
      <c r="T568" s="26"/>
      <c r="U568" s="26" t="s">
        <v>8878</v>
      </c>
      <c r="V568" s="26" t="s">
        <v>8878</v>
      </c>
      <c r="W568" s="26"/>
      <c r="X568" s="26"/>
      <c r="Y568" s="313">
        <v>45479.51085648148</v>
      </c>
      <c r="Z568" s="26"/>
      <c r="AA568" s="26"/>
      <c r="AB568" s="26" t="s">
        <v>1940</v>
      </c>
      <c r="AC568" s="26">
        <v>90657</v>
      </c>
      <c r="AD568" s="26">
        <v>14270</v>
      </c>
      <c r="AE568" s="26" t="s">
        <v>10297</v>
      </c>
      <c r="AF568" s="26" t="s">
        <v>10297</v>
      </c>
      <c r="AG568" s="26" t="s">
        <v>16</v>
      </c>
    </row>
    <row r="569" spans="1:33" ht="26.4" x14ac:dyDescent="0.3">
      <c r="A569" s="26"/>
      <c r="B569" s="26" t="s">
        <v>10297</v>
      </c>
      <c r="C569" s="26" t="s">
        <v>70</v>
      </c>
      <c r="D569" s="26" t="s">
        <v>894</v>
      </c>
      <c r="E569" s="26" t="s">
        <v>2073</v>
      </c>
      <c r="F569" s="26" t="s">
        <v>2074</v>
      </c>
      <c r="G569" s="26" t="s">
        <v>87</v>
      </c>
      <c r="H569" s="26" t="s">
        <v>439</v>
      </c>
      <c r="I569" s="26" t="s">
        <v>8878</v>
      </c>
      <c r="J569" s="26" t="s">
        <v>8878</v>
      </c>
      <c r="K569" s="26" t="s">
        <v>8878</v>
      </c>
      <c r="L569" s="26" t="s">
        <v>8878</v>
      </c>
      <c r="M569" s="26" t="s">
        <v>10298</v>
      </c>
      <c r="N569" s="26" t="s">
        <v>142</v>
      </c>
      <c r="O569" s="26" t="s">
        <v>895</v>
      </c>
      <c r="P569" s="26"/>
      <c r="Q569" s="26"/>
      <c r="R569" s="26" t="s">
        <v>894</v>
      </c>
      <c r="S569" s="26"/>
      <c r="T569" s="26"/>
      <c r="U569" s="26" t="s">
        <v>8878</v>
      </c>
      <c r="V569" s="26" t="s">
        <v>8878</v>
      </c>
      <c r="W569" s="26"/>
      <c r="X569" s="26"/>
      <c r="Y569" s="313">
        <v>45479.51085648148</v>
      </c>
      <c r="Z569" s="313">
        <v>45456.557881944442</v>
      </c>
      <c r="AA569" s="26"/>
      <c r="AB569" s="26" t="s">
        <v>1940</v>
      </c>
      <c r="AC569" s="26">
        <v>90657</v>
      </c>
      <c r="AD569" s="26">
        <v>14280</v>
      </c>
      <c r="AE569" s="26" t="s">
        <v>10297</v>
      </c>
      <c r="AF569" s="26" t="s">
        <v>10299</v>
      </c>
      <c r="AG569" s="26" t="s">
        <v>16</v>
      </c>
    </row>
    <row r="570" spans="1:33" ht="26.4" x14ac:dyDescent="0.3">
      <c r="A570" s="26"/>
      <c r="B570" s="26" t="s">
        <v>10297</v>
      </c>
      <c r="C570" s="26" t="s">
        <v>70</v>
      </c>
      <c r="D570" s="26" t="s">
        <v>315</v>
      </c>
      <c r="E570" s="26" t="s">
        <v>2075</v>
      </c>
      <c r="F570" s="26" t="s">
        <v>2076</v>
      </c>
      <c r="G570" s="26" t="s">
        <v>87</v>
      </c>
      <c r="H570" s="26" t="s">
        <v>439</v>
      </c>
      <c r="I570" s="26" t="s">
        <v>8878</v>
      </c>
      <c r="J570" s="26" t="s">
        <v>8878</v>
      </c>
      <c r="K570" s="26" t="s">
        <v>8878</v>
      </c>
      <c r="L570" s="26" t="s">
        <v>8878</v>
      </c>
      <c r="M570" s="26" t="s">
        <v>10298</v>
      </c>
      <c r="N570" s="26" t="s">
        <v>142</v>
      </c>
      <c r="O570" s="26" t="s">
        <v>316</v>
      </c>
      <c r="P570" s="26"/>
      <c r="Q570" s="26"/>
      <c r="R570" s="26" t="s">
        <v>315</v>
      </c>
      <c r="S570" s="26"/>
      <c r="T570" s="26"/>
      <c r="U570" s="26" t="s">
        <v>8878</v>
      </c>
      <c r="V570" s="26" t="s">
        <v>8878</v>
      </c>
      <c r="W570" s="26"/>
      <c r="X570" s="26"/>
      <c r="Y570" s="313">
        <v>45479.51085648148</v>
      </c>
      <c r="Z570" s="313">
        <v>45456.557881944442</v>
      </c>
      <c r="AA570" s="26"/>
      <c r="AB570" s="26" t="s">
        <v>1940</v>
      </c>
      <c r="AC570" s="26">
        <v>90657</v>
      </c>
      <c r="AD570" s="26">
        <v>14290</v>
      </c>
      <c r="AE570" s="26" t="s">
        <v>10297</v>
      </c>
      <c r="AF570" s="26" t="s">
        <v>10299</v>
      </c>
      <c r="AG570" s="26" t="s">
        <v>16</v>
      </c>
    </row>
    <row r="571" spans="1:33" ht="26.4" x14ac:dyDescent="0.3">
      <c r="A571" s="26"/>
      <c r="B571" s="26" t="s">
        <v>10297</v>
      </c>
      <c r="C571" s="26" t="s">
        <v>70</v>
      </c>
      <c r="D571" s="26" t="s">
        <v>1023</v>
      </c>
      <c r="E571" s="26" t="s">
        <v>2077</v>
      </c>
      <c r="F571" s="26" t="s">
        <v>2078</v>
      </c>
      <c r="G571" s="26" t="s">
        <v>87</v>
      </c>
      <c r="H571" s="26" t="s">
        <v>439</v>
      </c>
      <c r="I571" s="26" t="s">
        <v>8878</v>
      </c>
      <c r="J571" s="26" t="s">
        <v>8878</v>
      </c>
      <c r="K571" s="26" t="s">
        <v>8878</v>
      </c>
      <c r="L571" s="26" t="s">
        <v>8878</v>
      </c>
      <c r="M571" s="26" t="s">
        <v>10298</v>
      </c>
      <c r="N571" s="26" t="s">
        <v>142</v>
      </c>
      <c r="O571" s="26" t="s">
        <v>1024</v>
      </c>
      <c r="P571" s="26"/>
      <c r="Q571" s="26"/>
      <c r="R571" s="26" t="s">
        <v>1023</v>
      </c>
      <c r="S571" s="26"/>
      <c r="T571" s="26"/>
      <c r="U571" s="26" t="s">
        <v>8878</v>
      </c>
      <c r="V571" s="26" t="s">
        <v>8878</v>
      </c>
      <c r="W571" s="26"/>
      <c r="X571" s="26"/>
      <c r="Y571" s="313">
        <v>45479.51085648148</v>
      </c>
      <c r="Z571" s="313">
        <v>45456.557881944442</v>
      </c>
      <c r="AA571" s="26"/>
      <c r="AB571" s="26" t="s">
        <v>1940</v>
      </c>
      <c r="AC571" s="26">
        <v>90657</v>
      </c>
      <c r="AD571" s="26">
        <v>14300</v>
      </c>
      <c r="AE571" s="26" t="s">
        <v>10297</v>
      </c>
      <c r="AF571" s="26" t="s">
        <v>10299</v>
      </c>
      <c r="AG571" s="26" t="s">
        <v>16</v>
      </c>
    </row>
    <row r="572" spans="1:33" ht="250.8" x14ac:dyDescent="0.3">
      <c r="A572" s="26"/>
      <c r="B572" s="26" t="s">
        <v>10299</v>
      </c>
      <c r="C572" s="26" t="s">
        <v>218</v>
      </c>
      <c r="D572" s="26" t="s">
        <v>2082</v>
      </c>
      <c r="E572" s="26" t="s">
        <v>2079</v>
      </c>
      <c r="F572" s="26" t="s">
        <v>2080</v>
      </c>
      <c r="G572" s="26" t="s">
        <v>87</v>
      </c>
      <c r="H572" s="26" t="s">
        <v>439</v>
      </c>
      <c r="I572" s="26" t="s">
        <v>8878</v>
      </c>
      <c r="J572" s="26" t="s">
        <v>8878</v>
      </c>
      <c r="K572" s="26" t="s">
        <v>8878</v>
      </c>
      <c r="L572" s="26" t="s">
        <v>8878</v>
      </c>
      <c r="M572" s="26" t="s">
        <v>10298</v>
      </c>
      <c r="N572" s="26" t="s">
        <v>142</v>
      </c>
      <c r="O572" s="26" t="s">
        <v>2083</v>
      </c>
      <c r="P572" s="26"/>
      <c r="Q572" s="26"/>
      <c r="R572" s="26" t="s">
        <v>2081</v>
      </c>
      <c r="S572" s="26" t="s">
        <v>10425</v>
      </c>
      <c r="T572" s="26"/>
      <c r="U572" s="26" t="s">
        <v>8878</v>
      </c>
      <c r="V572" s="26" t="s">
        <v>8878</v>
      </c>
      <c r="W572" s="26"/>
      <c r="X572" s="26"/>
      <c r="Y572" s="313">
        <v>45479.51085648148</v>
      </c>
      <c r="Z572" s="26"/>
      <c r="AA572" s="26"/>
      <c r="AB572" s="26" t="s">
        <v>1940</v>
      </c>
      <c r="AC572" s="26">
        <v>90657</v>
      </c>
      <c r="AD572" s="26">
        <v>14310</v>
      </c>
      <c r="AE572" s="26" t="s">
        <v>10297</v>
      </c>
      <c r="AF572" s="26" t="s">
        <v>10297</v>
      </c>
      <c r="AG572" s="26" t="s">
        <v>16</v>
      </c>
    </row>
    <row r="573" spans="1:33" ht="26.4" x14ac:dyDescent="0.3">
      <c r="A573" s="26"/>
      <c r="B573" s="26" t="s">
        <v>10297</v>
      </c>
      <c r="C573" s="26" t="s">
        <v>70</v>
      </c>
      <c r="D573" s="26" t="s">
        <v>251</v>
      </c>
      <c r="E573" s="26" t="s">
        <v>2084</v>
      </c>
      <c r="F573" s="26" t="s">
        <v>2085</v>
      </c>
      <c r="G573" s="26" t="s">
        <v>87</v>
      </c>
      <c r="H573" s="26" t="s">
        <v>439</v>
      </c>
      <c r="I573" s="26" t="s">
        <v>8878</v>
      </c>
      <c r="J573" s="26" t="s">
        <v>8878</v>
      </c>
      <c r="K573" s="26" t="s">
        <v>8878</v>
      </c>
      <c r="L573" s="26" t="s">
        <v>8878</v>
      </c>
      <c r="M573" s="26" t="s">
        <v>10298</v>
      </c>
      <c r="N573" s="26" t="s">
        <v>142</v>
      </c>
      <c r="O573" s="26" t="s">
        <v>252</v>
      </c>
      <c r="P573" s="26"/>
      <c r="Q573" s="26"/>
      <c r="R573" s="26" t="s">
        <v>2086</v>
      </c>
      <c r="S573" s="26"/>
      <c r="T573" s="26"/>
      <c r="U573" s="26" t="s">
        <v>8878</v>
      </c>
      <c r="V573" s="26" t="s">
        <v>8878</v>
      </c>
      <c r="W573" s="26"/>
      <c r="X573" s="26"/>
      <c r="Y573" s="313">
        <v>45479.51085648148</v>
      </c>
      <c r="Z573" s="313">
        <v>45456.557881944442</v>
      </c>
      <c r="AA573" s="26"/>
      <c r="AB573" s="26" t="s">
        <v>1940</v>
      </c>
      <c r="AC573" s="26">
        <v>90657</v>
      </c>
      <c r="AD573" s="26">
        <v>14320</v>
      </c>
      <c r="AE573" s="26" t="s">
        <v>10297</v>
      </c>
      <c r="AF573" s="26" t="s">
        <v>10299</v>
      </c>
      <c r="AG573" s="26" t="s">
        <v>16</v>
      </c>
    </row>
    <row r="574" spans="1:33" ht="26.4" x14ac:dyDescent="0.3">
      <c r="A574" s="26"/>
      <c r="B574" s="26" t="s">
        <v>10297</v>
      </c>
      <c r="C574" s="26" t="s">
        <v>70</v>
      </c>
      <c r="D574" s="26" t="s">
        <v>1462</v>
      </c>
      <c r="E574" s="26" t="s">
        <v>2087</v>
      </c>
      <c r="F574" s="26" t="s">
        <v>2088</v>
      </c>
      <c r="G574" s="26" t="s">
        <v>87</v>
      </c>
      <c r="H574" s="26" t="s">
        <v>439</v>
      </c>
      <c r="I574" s="26" t="s">
        <v>8878</v>
      </c>
      <c r="J574" s="26" t="s">
        <v>8878</v>
      </c>
      <c r="K574" s="26" t="s">
        <v>8878</v>
      </c>
      <c r="L574" s="26" t="s">
        <v>8878</v>
      </c>
      <c r="M574" s="26" t="s">
        <v>10298</v>
      </c>
      <c r="N574" s="26" t="s">
        <v>142</v>
      </c>
      <c r="O574" s="26" t="s">
        <v>1463</v>
      </c>
      <c r="P574" s="26"/>
      <c r="Q574" s="26"/>
      <c r="R574" s="26" t="s">
        <v>1462</v>
      </c>
      <c r="S574" s="26"/>
      <c r="T574" s="26"/>
      <c r="U574" s="26" t="s">
        <v>8878</v>
      </c>
      <c r="V574" s="26" t="s">
        <v>8878</v>
      </c>
      <c r="W574" s="26"/>
      <c r="X574" s="26"/>
      <c r="Y574" s="313">
        <v>45479.51085648148</v>
      </c>
      <c r="Z574" s="313">
        <v>45456.557881944442</v>
      </c>
      <c r="AA574" s="26"/>
      <c r="AB574" s="26" t="s">
        <v>1940</v>
      </c>
      <c r="AC574" s="26">
        <v>90657</v>
      </c>
      <c r="AD574" s="26">
        <v>14330</v>
      </c>
      <c r="AE574" s="26" t="s">
        <v>10297</v>
      </c>
      <c r="AF574" s="26" t="s">
        <v>10299</v>
      </c>
      <c r="AG574" s="26" t="s">
        <v>16</v>
      </c>
    </row>
    <row r="575" spans="1:33" ht="26.4" x14ac:dyDescent="0.3">
      <c r="A575" s="26"/>
      <c r="B575" s="26" t="s">
        <v>10297</v>
      </c>
      <c r="C575" s="26" t="s">
        <v>70</v>
      </c>
      <c r="D575" s="26" t="s">
        <v>403</v>
      </c>
      <c r="E575" s="26" t="s">
        <v>2089</v>
      </c>
      <c r="F575" s="26" t="s">
        <v>2090</v>
      </c>
      <c r="G575" s="26" t="s">
        <v>87</v>
      </c>
      <c r="H575" s="26" t="s">
        <v>439</v>
      </c>
      <c r="I575" s="26" t="s">
        <v>8878</v>
      </c>
      <c r="J575" s="26" t="s">
        <v>8878</v>
      </c>
      <c r="K575" s="26" t="s">
        <v>8878</v>
      </c>
      <c r="L575" s="26" t="s">
        <v>8878</v>
      </c>
      <c r="M575" s="26" t="s">
        <v>10298</v>
      </c>
      <c r="N575" s="26" t="s">
        <v>142</v>
      </c>
      <c r="O575" s="26" t="s">
        <v>404</v>
      </c>
      <c r="P575" s="26"/>
      <c r="Q575" s="26"/>
      <c r="R575" s="26" t="s">
        <v>403</v>
      </c>
      <c r="S575" s="26"/>
      <c r="T575" s="26"/>
      <c r="U575" s="26" t="s">
        <v>8878</v>
      </c>
      <c r="V575" s="26" t="s">
        <v>8878</v>
      </c>
      <c r="W575" s="26"/>
      <c r="X575" s="26"/>
      <c r="Y575" s="313">
        <v>45479.51085648148</v>
      </c>
      <c r="Z575" s="313">
        <v>45456.557881944442</v>
      </c>
      <c r="AA575" s="26"/>
      <c r="AB575" s="26" t="s">
        <v>1940</v>
      </c>
      <c r="AC575" s="26">
        <v>90657</v>
      </c>
      <c r="AD575" s="26">
        <v>9400</v>
      </c>
      <c r="AE575" s="26" t="s">
        <v>10297</v>
      </c>
      <c r="AF575" s="26" t="s">
        <v>10299</v>
      </c>
      <c r="AG575" s="26" t="s">
        <v>16</v>
      </c>
    </row>
    <row r="576" spans="1:33" ht="26.4" x14ac:dyDescent="0.3">
      <c r="A576" s="26"/>
      <c r="B576" s="26" t="s">
        <v>10297</v>
      </c>
      <c r="C576" s="26" t="s">
        <v>70</v>
      </c>
      <c r="D576" s="26" t="s">
        <v>2093</v>
      </c>
      <c r="E576" s="26" t="s">
        <v>2091</v>
      </c>
      <c r="F576" s="26" t="s">
        <v>2092</v>
      </c>
      <c r="G576" s="26" t="s">
        <v>87</v>
      </c>
      <c r="H576" s="26" t="s">
        <v>439</v>
      </c>
      <c r="I576" s="26" t="s">
        <v>8878</v>
      </c>
      <c r="J576" s="26" t="s">
        <v>8878</v>
      </c>
      <c r="K576" s="26" t="s">
        <v>8878</v>
      </c>
      <c r="L576" s="26" t="s">
        <v>8878</v>
      </c>
      <c r="M576" s="26" t="s">
        <v>10298</v>
      </c>
      <c r="N576" s="26" t="s">
        <v>142</v>
      </c>
      <c r="O576" s="26" t="s">
        <v>2094</v>
      </c>
      <c r="P576" s="26"/>
      <c r="Q576" s="26"/>
      <c r="R576" s="26" t="s">
        <v>2093</v>
      </c>
      <c r="S576" s="26"/>
      <c r="T576" s="26"/>
      <c r="U576" s="26" t="s">
        <v>8878</v>
      </c>
      <c r="V576" s="26" t="s">
        <v>8878</v>
      </c>
      <c r="W576" s="26"/>
      <c r="X576" s="26"/>
      <c r="Y576" s="313">
        <v>45479.51085648148</v>
      </c>
      <c r="Z576" s="313">
        <v>45456.557881944442</v>
      </c>
      <c r="AA576" s="26"/>
      <c r="AB576" s="26" t="s">
        <v>1940</v>
      </c>
      <c r="AC576" s="26">
        <v>90657</v>
      </c>
      <c r="AD576" s="26">
        <v>15340</v>
      </c>
      <c r="AE576" s="26" t="s">
        <v>10297</v>
      </c>
      <c r="AF576" s="26" t="s">
        <v>10299</v>
      </c>
      <c r="AG576" s="26" t="s">
        <v>16</v>
      </c>
    </row>
    <row r="577" spans="1:33" ht="26.4" x14ac:dyDescent="0.3">
      <c r="A577" s="26"/>
      <c r="B577" s="26" t="s">
        <v>10297</v>
      </c>
      <c r="C577" s="26" t="s">
        <v>70</v>
      </c>
      <c r="D577" s="26" t="s">
        <v>1566</v>
      </c>
      <c r="E577" s="26" t="s">
        <v>2095</v>
      </c>
      <c r="F577" s="26" t="s">
        <v>2096</v>
      </c>
      <c r="G577" s="26" t="s">
        <v>87</v>
      </c>
      <c r="H577" s="26" t="s">
        <v>439</v>
      </c>
      <c r="I577" s="26" t="s">
        <v>8878</v>
      </c>
      <c r="J577" s="26" t="s">
        <v>8878</v>
      </c>
      <c r="K577" s="26" t="s">
        <v>8878</v>
      </c>
      <c r="L577" s="26" t="s">
        <v>8878</v>
      </c>
      <c r="M577" s="26" t="s">
        <v>10298</v>
      </c>
      <c r="N577" s="26" t="s">
        <v>142</v>
      </c>
      <c r="O577" s="26" t="s">
        <v>1567</v>
      </c>
      <c r="P577" s="26"/>
      <c r="Q577" s="26"/>
      <c r="R577" s="26" t="s">
        <v>1566</v>
      </c>
      <c r="S577" s="26"/>
      <c r="T577" s="26"/>
      <c r="U577" s="26" t="s">
        <v>8878</v>
      </c>
      <c r="V577" s="26" t="s">
        <v>8878</v>
      </c>
      <c r="W577" s="26"/>
      <c r="X577" s="26"/>
      <c r="Y577" s="313">
        <v>45479.51085648148</v>
      </c>
      <c r="Z577" s="313">
        <v>45456.557881944442</v>
      </c>
      <c r="AA577" s="26"/>
      <c r="AB577" s="26" t="s">
        <v>1940</v>
      </c>
      <c r="AC577" s="26">
        <v>90657</v>
      </c>
      <c r="AD577" s="26">
        <v>14360</v>
      </c>
      <c r="AE577" s="26" t="s">
        <v>10297</v>
      </c>
      <c r="AF577" s="26" t="s">
        <v>10299</v>
      </c>
      <c r="AG577" s="26" t="s">
        <v>16</v>
      </c>
    </row>
    <row r="578" spans="1:33" ht="26.4" x14ac:dyDescent="0.3">
      <c r="A578" s="26"/>
      <c r="B578" s="26" t="s">
        <v>10297</v>
      </c>
      <c r="C578" s="26" t="s">
        <v>70</v>
      </c>
      <c r="D578" s="26" t="s">
        <v>1548</v>
      </c>
      <c r="E578" s="26" t="s">
        <v>2097</v>
      </c>
      <c r="F578" s="26" t="s">
        <v>2098</v>
      </c>
      <c r="G578" s="26" t="s">
        <v>87</v>
      </c>
      <c r="H578" s="26" t="s">
        <v>439</v>
      </c>
      <c r="I578" s="26" t="s">
        <v>8878</v>
      </c>
      <c r="J578" s="26" t="s">
        <v>8878</v>
      </c>
      <c r="K578" s="26" t="s">
        <v>8878</v>
      </c>
      <c r="L578" s="26" t="s">
        <v>8878</v>
      </c>
      <c r="M578" s="26" t="s">
        <v>10298</v>
      </c>
      <c r="N578" s="26" t="s">
        <v>142</v>
      </c>
      <c r="O578" s="26" t="s">
        <v>1549</v>
      </c>
      <c r="P578" s="26"/>
      <c r="Q578" s="26"/>
      <c r="R578" s="26" t="s">
        <v>1548</v>
      </c>
      <c r="S578" s="26"/>
      <c r="T578" s="26"/>
      <c r="U578" s="26" t="s">
        <v>8878</v>
      </c>
      <c r="V578" s="26" t="s">
        <v>8878</v>
      </c>
      <c r="W578" s="26"/>
      <c r="X578" s="26"/>
      <c r="Y578" s="313">
        <v>45479.51085648148</v>
      </c>
      <c r="Z578" s="313">
        <v>45456.557881944442</v>
      </c>
      <c r="AA578" s="26"/>
      <c r="AB578" s="26" t="s">
        <v>1940</v>
      </c>
      <c r="AC578" s="26">
        <v>90657</v>
      </c>
      <c r="AD578" s="26">
        <v>14370</v>
      </c>
      <c r="AE578" s="26" t="s">
        <v>10297</v>
      </c>
      <c r="AF578" s="26" t="s">
        <v>10299</v>
      </c>
      <c r="AG578" s="26" t="s">
        <v>16</v>
      </c>
    </row>
    <row r="579" spans="1:33" ht="26.4" x14ac:dyDescent="0.3">
      <c r="A579" s="26"/>
      <c r="B579" s="26" t="s">
        <v>10297</v>
      </c>
      <c r="C579" s="26" t="s">
        <v>70</v>
      </c>
      <c r="D579" s="26" t="s">
        <v>1826</v>
      </c>
      <c r="E579" s="26" t="s">
        <v>2099</v>
      </c>
      <c r="F579" s="26" t="s">
        <v>2100</v>
      </c>
      <c r="G579" s="26" t="s">
        <v>87</v>
      </c>
      <c r="H579" s="26" t="s">
        <v>439</v>
      </c>
      <c r="I579" s="26" t="s">
        <v>8878</v>
      </c>
      <c r="J579" s="26" t="s">
        <v>8878</v>
      </c>
      <c r="K579" s="26" t="s">
        <v>8878</v>
      </c>
      <c r="L579" s="26" t="s">
        <v>8878</v>
      </c>
      <c r="M579" s="26" t="s">
        <v>10298</v>
      </c>
      <c r="N579" s="26" t="s">
        <v>142</v>
      </c>
      <c r="O579" s="26" t="s">
        <v>1827</v>
      </c>
      <c r="P579" s="26"/>
      <c r="Q579" s="26"/>
      <c r="R579" s="26" t="s">
        <v>2101</v>
      </c>
      <c r="S579" s="26"/>
      <c r="T579" s="26"/>
      <c r="U579" s="26" t="s">
        <v>8878</v>
      </c>
      <c r="V579" s="26" t="s">
        <v>8878</v>
      </c>
      <c r="W579" s="26"/>
      <c r="X579" s="26"/>
      <c r="Y579" s="313">
        <v>45479.510868055557</v>
      </c>
      <c r="Z579" s="313">
        <v>45456.557881944442</v>
      </c>
      <c r="AA579" s="26"/>
      <c r="AB579" s="26" t="s">
        <v>1940</v>
      </c>
      <c r="AC579" s="26">
        <v>90657</v>
      </c>
      <c r="AD579" s="26">
        <v>14380</v>
      </c>
      <c r="AE579" s="26" t="s">
        <v>10297</v>
      </c>
      <c r="AF579" s="26" t="s">
        <v>10299</v>
      </c>
      <c r="AG579" s="26" t="s">
        <v>16</v>
      </c>
    </row>
    <row r="580" spans="1:33" ht="26.4" x14ac:dyDescent="0.3">
      <c r="A580" s="26"/>
      <c r="B580" s="26" t="s">
        <v>10297</v>
      </c>
      <c r="C580" s="26" t="s">
        <v>70</v>
      </c>
      <c r="D580" s="26" t="s">
        <v>1632</v>
      </c>
      <c r="E580" s="26" t="s">
        <v>2102</v>
      </c>
      <c r="F580" s="26" t="s">
        <v>2103</v>
      </c>
      <c r="G580" s="26" t="s">
        <v>87</v>
      </c>
      <c r="H580" s="26" t="s">
        <v>439</v>
      </c>
      <c r="I580" s="26" t="s">
        <v>8878</v>
      </c>
      <c r="J580" s="26" t="s">
        <v>8878</v>
      </c>
      <c r="K580" s="26" t="s">
        <v>8878</v>
      </c>
      <c r="L580" s="26" t="s">
        <v>8878</v>
      </c>
      <c r="M580" s="26" t="s">
        <v>10298</v>
      </c>
      <c r="N580" s="26" t="s">
        <v>142</v>
      </c>
      <c r="O580" s="26" t="s">
        <v>1637</v>
      </c>
      <c r="P580" s="26"/>
      <c r="Q580" s="26"/>
      <c r="R580" s="26" t="s">
        <v>1632</v>
      </c>
      <c r="S580" s="26"/>
      <c r="T580" s="26"/>
      <c r="U580" s="26" t="s">
        <v>8878</v>
      </c>
      <c r="V580" s="26" t="s">
        <v>8878</v>
      </c>
      <c r="W580" s="26"/>
      <c r="X580" s="26"/>
      <c r="Y580" s="313">
        <v>45479.510868055557</v>
      </c>
      <c r="Z580" s="313">
        <v>45456.557881944442</v>
      </c>
      <c r="AA580" s="26"/>
      <c r="AB580" s="26" t="s">
        <v>1940</v>
      </c>
      <c r="AC580" s="26">
        <v>90657</v>
      </c>
      <c r="AD580" s="26">
        <v>12930</v>
      </c>
      <c r="AE580" s="26" t="s">
        <v>10297</v>
      </c>
      <c r="AF580" s="26" t="s">
        <v>10299</v>
      </c>
      <c r="AG580" s="26" t="s">
        <v>16</v>
      </c>
    </row>
    <row r="581" spans="1:33" ht="26.4" x14ac:dyDescent="0.3">
      <c r="A581" s="26"/>
      <c r="B581" s="26" t="s">
        <v>10297</v>
      </c>
      <c r="C581" s="26" t="s">
        <v>70</v>
      </c>
      <c r="D581" s="26" t="s">
        <v>1624</v>
      </c>
      <c r="E581" s="26" t="s">
        <v>2104</v>
      </c>
      <c r="F581" s="26" t="s">
        <v>2105</v>
      </c>
      <c r="G581" s="26" t="s">
        <v>87</v>
      </c>
      <c r="H581" s="26" t="s">
        <v>439</v>
      </c>
      <c r="I581" s="26" t="s">
        <v>8878</v>
      </c>
      <c r="J581" s="26" t="s">
        <v>8878</v>
      </c>
      <c r="K581" s="26" t="s">
        <v>8878</v>
      </c>
      <c r="L581" s="26" t="s">
        <v>8878</v>
      </c>
      <c r="M581" s="26" t="s">
        <v>10298</v>
      </c>
      <c r="N581" s="26" t="s">
        <v>142</v>
      </c>
      <c r="O581" s="26" t="s">
        <v>1625</v>
      </c>
      <c r="P581" s="26"/>
      <c r="Q581" s="26"/>
      <c r="R581" s="26" t="s">
        <v>1624</v>
      </c>
      <c r="S581" s="26"/>
      <c r="T581" s="26"/>
      <c r="U581" s="26" t="s">
        <v>8878</v>
      </c>
      <c r="V581" s="26" t="s">
        <v>8878</v>
      </c>
      <c r="W581" s="26"/>
      <c r="X581" s="26"/>
      <c r="Y581" s="313">
        <v>45479.510868055557</v>
      </c>
      <c r="Z581" s="313">
        <v>45456.557881944442</v>
      </c>
      <c r="AA581" s="26"/>
      <c r="AB581" s="26" t="s">
        <v>1940</v>
      </c>
      <c r="AC581" s="26">
        <v>90657</v>
      </c>
      <c r="AD581" s="26">
        <v>14400</v>
      </c>
      <c r="AE581" s="26" t="s">
        <v>10297</v>
      </c>
      <c r="AF581" s="26" t="s">
        <v>10299</v>
      </c>
      <c r="AG581" s="26" t="s">
        <v>16</v>
      </c>
    </row>
    <row r="582" spans="1:33" ht="26.4" x14ac:dyDescent="0.3">
      <c r="A582" s="26"/>
      <c r="B582" s="26" t="s">
        <v>10297</v>
      </c>
      <c r="C582" s="26" t="s">
        <v>70</v>
      </c>
      <c r="D582" s="26" t="s">
        <v>731</v>
      </c>
      <c r="E582" s="26" t="s">
        <v>2106</v>
      </c>
      <c r="F582" s="26" t="s">
        <v>2107</v>
      </c>
      <c r="G582" s="26" t="s">
        <v>87</v>
      </c>
      <c r="H582" s="26" t="s">
        <v>439</v>
      </c>
      <c r="I582" s="26" t="s">
        <v>8878</v>
      </c>
      <c r="J582" s="26" t="s">
        <v>8878</v>
      </c>
      <c r="K582" s="26" t="s">
        <v>8878</v>
      </c>
      <c r="L582" s="26" t="s">
        <v>8878</v>
      </c>
      <c r="M582" s="26" t="s">
        <v>10298</v>
      </c>
      <c r="N582" s="26" t="s">
        <v>142</v>
      </c>
      <c r="O582" s="26" t="s">
        <v>732</v>
      </c>
      <c r="P582" s="26"/>
      <c r="Q582" s="26"/>
      <c r="R582" s="26" t="s">
        <v>731</v>
      </c>
      <c r="S582" s="26"/>
      <c r="T582" s="26"/>
      <c r="U582" s="26" t="s">
        <v>8878</v>
      </c>
      <c r="V582" s="26" t="s">
        <v>8878</v>
      </c>
      <c r="W582" s="26"/>
      <c r="X582" s="26"/>
      <c r="Y582" s="313">
        <v>45479.510868055557</v>
      </c>
      <c r="Z582" s="313">
        <v>45456.557881944442</v>
      </c>
      <c r="AA582" s="26"/>
      <c r="AB582" s="26" t="s">
        <v>1940</v>
      </c>
      <c r="AC582" s="26">
        <v>90657</v>
      </c>
      <c r="AD582" s="26">
        <v>14410</v>
      </c>
      <c r="AE582" s="26" t="s">
        <v>10297</v>
      </c>
      <c r="AF582" s="26" t="s">
        <v>10299</v>
      </c>
      <c r="AG582" s="26" t="s">
        <v>16</v>
      </c>
    </row>
    <row r="583" spans="1:33" ht="26.4" x14ac:dyDescent="0.3">
      <c r="A583" s="26"/>
      <c r="B583" s="26" t="s">
        <v>10297</v>
      </c>
      <c r="C583" s="26" t="s">
        <v>70</v>
      </c>
      <c r="D583" s="26" t="s">
        <v>777</v>
      </c>
      <c r="E583" s="26" t="s">
        <v>2108</v>
      </c>
      <c r="F583" s="26" t="s">
        <v>2109</v>
      </c>
      <c r="G583" s="26" t="s">
        <v>87</v>
      </c>
      <c r="H583" s="26" t="s">
        <v>439</v>
      </c>
      <c r="I583" s="26" t="s">
        <v>8878</v>
      </c>
      <c r="J583" s="26" t="s">
        <v>8878</v>
      </c>
      <c r="K583" s="26" t="s">
        <v>8878</v>
      </c>
      <c r="L583" s="26" t="s">
        <v>8878</v>
      </c>
      <c r="M583" s="26" t="s">
        <v>10298</v>
      </c>
      <c r="N583" s="26" t="s">
        <v>142</v>
      </c>
      <c r="O583" s="26" t="s">
        <v>778</v>
      </c>
      <c r="P583" s="26"/>
      <c r="Q583" s="26"/>
      <c r="R583" s="26" t="s">
        <v>777</v>
      </c>
      <c r="S583" s="26"/>
      <c r="T583" s="26"/>
      <c r="U583" s="26" t="s">
        <v>8878</v>
      </c>
      <c r="V583" s="26" t="s">
        <v>8878</v>
      </c>
      <c r="W583" s="26"/>
      <c r="X583" s="26"/>
      <c r="Y583" s="313">
        <v>45479.510868055557</v>
      </c>
      <c r="Z583" s="313">
        <v>45456.557881944442</v>
      </c>
      <c r="AA583" s="26"/>
      <c r="AB583" s="26" t="s">
        <v>1940</v>
      </c>
      <c r="AC583" s="26">
        <v>90657</v>
      </c>
      <c r="AD583" s="26">
        <v>14420</v>
      </c>
      <c r="AE583" s="26" t="s">
        <v>10297</v>
      </c>
      <c r="AF583" s="26" t="s">
        <v>10299</v>
      </c>
      <c r="AG583" s="26" t="s">
        <v>16</v>
      </c>
    </row>
    <row r="584" spans="1:33" ht="277.2" x14ac:dyDescent="0.3">
      <c r="A584" s="26"/>
      <c r="B584" s="26" t="s">
        <v>10297</v>
      </c>
      <c r="C584" s="26" t="s">
        <v>70</v>
      </c>
      <c r="D584" s="26" t="s">
        <v>2112</v>
      </c>
      <c r="E584" s="26" t="s">
        <v>2110</v>
      </c>
      <c r="F584" s="26" t="s">
        <v>2111</v>
      </c>
      <c r="G584" s="26" t="s">
        <v>87</v>
      </c>
      <c r="H584" s="26" t="s">
        <v>439</v>
      </c>
      <c r="I584" s="26" t="s">
        <v>8878</v>
      </c>
      <c r="J584" s="26" t="s">
        <v>8878</v>
      </c>
      <c r="K584" s="26" t="s">
        <v>8878</v>
      </c>
      <c r="L584" s="26" t="s">
        <v>8878</v>
      </c>
      <c r="M584" s="26" t="s">
        <v>10298</v>
      </c>
      <c r="N584" s="26" t="s">
        <v>142</v>
      </c>
      <c r="O584" s="26" t="s">
        <v>2113</v>
      </c>
      <c r="P584" s="26"/>
      <c r="Q584" s="26"/>
      <c r="R584" s="26" t="s">
        <v>2081</v>
      </c>
      <c r="S584" s="26"/>
      <c r="T584" s="26"/>
      <c r="U584" s="26" t="s">
        <v>8878</v>
      </c>
      <c r="V584" s="26" t="s">
        <v>8878</v>
      </c>
      <c r="W584" s="26"/>
      <c r="X584" s="26"/>
      <c r="Y584" s="313">
        <v>45479.510868055557</v>
      </c>
      <c r="Z584" s="313">
        <v>45456.557881944442</v>
      </c>
      <c r="AA584" s="26"/>
      <c r="AB584" s="26" t="s">
        <v>1940</v>
      </c>
      <c r="AC584" s="26">
        <v>90657</v>
      </c>
      <c r="AD584" s="26">
        <v>14430</v>
      </c>
      <c r="AE584" s="26" t="s">
        <v>10297</v>
      </c>
      <c r="AF584" s="26" t="s">
        <v>10299</v>
      </c>
      <c r="AG584" s="26" t="s">
        <v>16</v>
      </c>
    </row>
    <row r="585" spans="1:33" ht="52.8" x14ac:dyDescent="0.3">
      <c r="A585" s="26"/>
      <c r="B585" s="26" t="s">
        <v>10297</v>
      </c>
      <c r="C585" s="26" t="s">
        <v>70</v>
      </c>
      <c r="D585" s="26" t="s">
        <v>1388</v>
      </c>
      <c r="E585" s="26" t="s">
        <v>2114</v>
      </c>
      <c r="F585" s="26" t="s">
        <v>2115</v>
      </c>
      <c r="G585" s="26" t="s">
        <v>87</v>
      </c>
      <c r="H585" s="26" t="s">
        <v>439</v>
      </c>
      <c r="I585" s="26" t="s">
        <v>8878</v>
      </c>
      <c r="J585" s="26" t="s">
        <v>8878</v>
      </c>
      <c r="K585" s="26" t="s">
        <v>8878</v>
      </c>
      <c r="L585" s="26" t="s">
        <v>8878</v>
      </c>
      <c r="M585" s="26" t="s">
        <v>10298</v>
      </c>
      <c r="N585" s="26" t="s">
        <v>142</v>
      </c>
      <c r="O585" s="26" t="s">
        <v>2116</v>
      </c>
      <c r="P585" s="26"/>
      <c r="Q585" s="26"/>
      <c r="R585" s="26" t="s">
        <v>1388</v>
      </c>
      <c r="S585" s="26"/>
      <c r="T585" s="26"/>
      <c r="U585" s="26" t="s">
        <v>8878</v>
      </c>
      <c r="V585" s="26" t="s">
        <v>8878</v>
      </c>
      <c r="W585" s="26"/>
      <c r="X585" s="26"/>
      <c r="Y585" s="313">
        <v>45479.510868055557</v>
      </c>
      <c r="Z585" s="313">
        <v>45456.557881944442</v>
      </c>
      <c r="AA585" s="26"/>
      <c r="AB585" s="26" t="s">
        <v>1940</v>
      </c>
      <c r="AC585" s="26">
        <v>90657</v>
      </c>
      <c r="AD585" s="26">
        <v>12330</v>
      </c>
      <c r="AE585" s="26" t="s">
        <v>10297</v>
      </c>
      <c r="AF585" s="26" t="s">
        <v>10299</v>
      </c>
      <c r="AG585" s="26" t="s">
        <v>16</v>
      </c>
    </row>
    <row r="586" spans="1:33" ht="26.4" x14ac:dyDescent="0.3">
      <c r="A586" s="26"/>
      <c r="B586" s="26" t="s">
        <v>10297</v>
      </c>
      <c r="C586" s="26" t="s">
        <v>70</v>
      </c>
      <c r="D586" s="26" t="s">
        <v>1129</v>
      </c>
      <c r="E586" s="26" t="s">
        <v>2117</v>
      </c>
      <c r="F586" s="26" t="s">
        <v>2118</v>
      </c>
      <c r="G586" s="26" t="s">
        <v>87</v>
      </c>
      <c r="H586" s="26" t="s">
        <v>439</v>
      </c>
      <c r="I586" s="26" t="s">
        <v>8878</v>
      </c>
      <c r="J586" s="26" t="s">
        <v>8878</v>
      </c>
      <c r="K586" s="26" t="s">
        <v>8878</v>
      </c>
      <c r="L586" s="26" t="s">
        <v>8878</v>
      </c>
      <c r="M586" s="26" t="s">
        <v>10298</v>
      </c>
      <c r="N586" s="26" t="s">
        <v>142</v>
      </c>
      <c r="O586" s="26" t="s">
        <v>1131</v>
      </c>
      <c r="P586" s="26"/>
      <c r="Q586" s="26"/>
      <c r="R586" s="26" t="s">
        <v>1129</v>
      </c>
      <c r="S586" s="26"/>
      <c r="T586" s="26"/>
      <c r="U586" s="26" t="s">
        <v>8878</v>
      </c>
      <c r="V586" s="26" t="s">
        <v>8878</v>
      </c>
      <c r="W586" s="26"/>
      <c r="X586" s="26"/>
      <c r="Y586" s="313">
        <v>45479.510868055557</v>
      </c>
      <c r="Z586" s="313">
        <v>45456.557881944442</v>
      </c>
      <c r="AA586" s="26"/>
      <c r="AB586" s="26" t="s">
        <v>1940</v>
      </c>
      <c r="AC586" s="26">
        <v>90657</v>
      </c>
      <c r="AD586" s="26">
        <v>12440</v>
      </c>
      <c r="AE586" s="26" t="s">
        <v>10297</v>
      </c>
      <c r="AF586" s="26" t="s">
        <v>10299</v>
      </c>
      <c r="AG586" s="26" t="s">
        <v>16</v>
      </c>
    </row>
    <row r="587" spans="1:33" ht="52.8" x14ac:dyDescent="0.3">
      <c r="A587" s="26"/>
      <c r="B587" s="26" t="s">
        <v>10297</v>
      </c>
      <c r="C587" s="26" t="s">
        <v>70</v>
      </c>
      <c r="D587" s="26" t="s">
        <v>1210</v>
      </c>
      <c r="E587" s="26" t="s">
        <v>2119</v>
      </c>
      <c r="F587" s="26" t="s">
        <v>2120</v>
      </c>
      <c r="G587" s="26" t="s">
        <v>87</v>
      </c>
      <c r="H587" s="26" t="s">
        <v>439</v>
      </c>
      <c r="I587" s="26" t="s">
        <v>8878</v>
      </c>
      <c r="J587" s="26" t="s">
        <v>8878</v>
      </c>
      <c r="K587" s="26" t="s">
        <v>8878</v>
      </c>
      <c r="L587" s="26" t="s">
        <v>8878</v>
      </c>
      <c r="M587" s="26" t="s">
        <v>10298</v>
      </c>
      <c r="N587" s="26" t="s">
        <v>142</v>
      </c>
      <c r="O587" s="26" t="s">
        <v>2121</v>
      </c>
      <c r="P587" s="26"/>
      <c r="Q587" s="26"/>
      <c r="R587" s="26" t="s">
        <v>1210</v>
      </c>
      <c r="S587" s="26"/>
      <c r="T587" s="26"/>
      <c r="U587" s="26" t="s">
        <v>8878</v>
      </c>
      <c r="V587" s="26" t="s">
        <v>8878</v>
      </c>
      <c r="W587" s="26"/>
      <c r="X587" s="26"/>
      <c r="Y587" s="313">
        <v>45479.510868055557</v>
      </c>
      <c r="Z587" s="313">
        <v>45456.557881944442</v>
      </c>
      <c r="AA587" s="26"/>
      <c r="AB587" s="26" t="s">
        <v>1940</v>
      </c>
      <c r="AC587" s="26">
        <v>90657</v>
      </c>
      <c r="AD587" s="26">
        <v>11660</v>
      </c>
      <c r="AE587" s="26" t="s">
        <v>10297</v>
      </c>
      <c r="AF587" s="26" t="s">
        <v>10299</v>
      </c>
      <c r="AG587" s="26" t="s">
        <v>16</v>
      </c>
    </row>
    <row r="588" spans="1:33" ht="26.4" x14ac:dyDescent="0.3">
      <c r="A588" s="26"/>
      <c r="B588" s="26" t="s">
        <v>10297</v>
      </c>
      <c r="C588" s="26" t="s">
        <v>70</v>
      </c>
      <c r="D588" s="26" t="s">
        <v>755</v>
      </c>
      <c r="E588" s="26" t="s">
        <v>2122</v>
      </c>
      <c r="F588" s="26" t="s">
        <v>2123</v>
      </c>
      <c r="G588" s="26" t="s">
        <v>87</v>
      </c>
      <c r="H588" s="26" t="s">
        <v>439</v>
      </c>
      <c r="I588" s="26" t="s">
        <v>8878</v>
      </c>
      <c r="J588" s="26" t="s">
        <v>8878</v>
      </c>
      <c r="K588" s="26" t="s">
        <v>8878</v>
      </c>
      <c r="L588" s="26" t="s">
        <v>8878</v>
      </c>
      <c r="M588" s="26" t="s">
        <v>10298</v>
      </c>
      <c r="N588" s="26" t="s">
        <v>142</v>
      </c>
      <c r="O588" s="26" t="s">
        <v>759</v>
      </c>
      <c r="P588" s="26"/>
      <c r="Q588" s="26"/>
      <c r="R588" s="26" t="s">
        <v>755</v>
      </c>
      <c r="S588" s="26"/>
      <c r="T588" s="26"/>
      <c r="U588" s="26" t="s">
        <v>8878</v>
      </c>
      <c r="V588" s="26" t="s">
        <v>8878</v>
      </c>
      <c r="W588" s="26"/>
      <c r="X588" s="26"/>
      <c r="Y588" s="313">
        <v>45479.510868055557</v>
      </c>
      <c r="Z588" s="313">
        <v>45456.557881944442</v>
      </c>
      <c r="AA588" s="26"/>
      <c r="AB588" s="26" t="s">
        <v>1940</v>
      </c>
      <c r="AC588" s="26">
        <v>90657</v>
      </c>
      <c r="AD588" s="26">
        <v>10530</v>
      </c>
      <c r="AE588" s="26" t="s">
        <v>10297</v>
      </c>
      <c r="AF588" s="26" t="s">
        <v>10299</v>
      </c>
      <c r="AG588" s="26" t="s">
        <v>16</v>
      </c>
    </row>
    <row r="589" spans="1:33" ht="118.8" x14ac:dyDescent="0.3">
      <c r="A589" s="26"/>
      <c r="B589" s="26" t="s">
        <v>10297</v>
      </c>
      <c r="C589" s="26" t="s">
        <v>457</v>
      </c>
      <c r="D589" s="26" t="s">
        <v>1411</v>
      </c>
      <c r="E589" s="26" t="s">
        <v>2124</v>
      </c>
      <c r="F589" s="26" t="s">
        <v>2125</v>
      </c>
      <c r="G589" s="26" t="s">
        <v>87</v>
      </c>
      <c r="H589" s="26" t="s">
        <v>439</v>
      </c>
      <c r="I589" s="26" t="s">
        <v>8878</v>
      </c>
      <c r="J589" s="26" t="s">
        <v>8878</v>
      </c>
      <c r="K589" s="26" t="s">
        <v>8878</v>
      </c>
      <c r="L589" s="26" t="s">
        <v>8878</v>
      </c>
      <c r="M589" s="26" t="s">
        <v>10298</v>
      </c>
      <c r="N589" s="26" t="s">
        <v>142</v>
      </c>
      <c r="O589" s="26" t="s">
        <v>2126</v>
      </c>
      <c r="P589" s="26"/>
      <c r="Q589" s="26"/>
      <c r="R589" s="26" t="s">
        <v>1411</v>
      </c>
      <c r="S589" s="26" t="s">
        <v>10426</v>
      </c>
      <c r="T589" s="26"/>
      <c r="U589" s="26" t="s">
        <v>8878</v>
      </c>
      <c r="V589" s="26" t="s">
        <v>8878</v>
      </c>
      <c r="W589" s="26"/>
      <c r="X589" s="26"/>
      <c r="Y589" s="313">
        <v>45479.510868055557</v>
      </c>
      <c r="Z589" s="313">
        <v>45456.557881944442</v>
      </c>
      <c r="AA589" s="26"/>
      <c r="AB589" s="26" t="s">
        <v>1940</v>
      </c>
      <c r="AC589" s="26">
        <v>90657</v>
      </c>
      <c r="AD589" s="26">
        <v>12260</v>
      </c>
      <c r="AE589" s="26" t="s">
        <v>10297</v>
      </c>
      <c r="AF589" s="26" t="s">
        <v>10299</v>
      </c>
      <c r="AG589" s="26" t="s">
        <v>16</v>
      </c>
    </row>
    <row r="590" spans="1:33" ht="52.8" x14ac:dyDescent="0.3">
      <c r="A590" s="26"/>
      <c r="B590" s="26" t="s">
        <v>10297</v>
      </c>
      <c r="C590" s="26" t="s">
        <v>70</v>
      </c>
      <c r="D590" s="26" t="s">
        <v>1570</v>
      </c>
      <c r="E590" s="26" t="s">
        <v>2127</v>
      </c>
      <c r="F590" s="26" t="s">
        <v>2128</v>
      </c>
      <c r="G590" s="26" t="s">
        <v>87</v>
      </c>
      <c r="H590" s="26" t="s">
        <v>439</v>
      </c>
      <c r="I590" s="26" t="s">
        <v>8878</v>
      </c>
      <c r="J590" s="26" t="s">
        <v>8878</v>
      </c>
      <c r="K590" s="26" t="s">
        <v>8878</v>
      </c>
      <c r="L590" s="26" t="s">
        <v>8878</v>
      </c>
      <c r="M590" s="26" t="s">
        <v>10298</v>
      </c>
      <c r="N590" s="26" t="s">
        <v>142</v>
      </c>
      <c r="O590" s="26" t="s">
        <v>2129</v>
      </c>
      <c r="P590" s="26"/>
      <c r="Q590" s="26"/>
      <c r="R590" s="26" t="s">
        <v>1570</v>
      </c>
      <c r="S590" s="26"/>
      <c r="T590" s="26"/>
      <c r="U590" s="26" t="s">
        <v>8878</v>
      </c>
      <c r="V590" s="26" t="s">
        <v>8878</v>
      </c>
      <c r="W590" s="26"/>
      <c r="X590" s="26"/>
      <c r="Y590" s="313">
        <v>45479.510868055557</v>
      </c>
      <c r="Z590" s="313">
        <v>45456.557881944442</v>
      </c>
      <c r="AA590" s="26"/>
      <c r="AB590" s="26" t="s">
        <v>1940</v>
      </c>
      <c r="AC590" s="26">
        <v>90657</v>
      </c>
      <c r="AD590" s="26">
        <v>12740</v>
      </c>
      <c r="AE590" s="26" t="s">
        <v>10297</v>
      </c>
      <c r="AF590" s="26" t="s">
        <v>10299</v>
      </c>
      <c r="AG590" s="26" t="s">
        <v>16</v>
      </c>
    </row>
    <row r="591" spans="1:33" ht="26.4" x14ac:dyDescent="0.3">
      <c r="A591" s="26"/>
      <c r="B591" s="26" t="s">
        <v>10297</v>
      </c>
      <c r="C591" s="26" t="s">
        <v>70</v>
      </c>
      <c r="D591" s="26" t="s">
        <v>1097</v>
      </c>
      <c r="E591" s="26" t="s">
        <v>2130</v>
      </c>
      <c r="F591" s="26" t="s">
        <v>2131</v>
      </c>
      <c r="G591" s="26" t="s">
        <v>87</v>
      </c>
      <c r="H591" s="26" t="s">
        <v>439</v>
      </c>
      <c r="I591" s="26" t="s">
        <v>8878</v>
      </c>
      <c r="J591" s="26" t="s">
        <v>8878</v>
      </c>
      <c r="K591" s="26" t="s">
        <v>8878</v>
      </c>
      <c r="L591" s="26" t="s">
        <v>8878</v>
      </c>
      <c r="M591" s="26" t="s">
        <v>10298</v>
      </c>
      <c r="N591" s="26" t="s">
        <v>142</v>
      </c>
      <c r="O591" s="26" t="s">
        <v>1098</v>
      </c>
      <c r="P591" s="26"/>
      <c r="Q591" s="26"/>
      <c r="R591" s="26" t="s">
        <v>1097</v>
      </c>
      <c r="S591" s="26"/>
      <c r="T591" s="26"/>
      <c r="U591" s="26" t="s">
        <v>8878</v>
      </c>
      <c r="V591" s="26" t="s">
        <v>8878</v>
      </c>
      <c r="W591" s="26"/>
      <c r="X591" s="26"/>
      <c r="Y591" s="313">
        <v>45479.510868055557</v>
      </c>
      <c r="Z591" s="313">
        <v>45456.557881944442</v>
      </c>
      <c r="AA591" s="26"/>
      <c r="AB591" s="26" t="s">
        <v>1940</v>
      </c>
      <c r="AC591" s="26">
        <v>90657</v>
      </c>
      <c r="AD591" s="26">
        <v>11400</v>
      </c>
      <c r="AE591" s="26" t="s">
        <v>10297</v>
      </c>
      <c r="AF591" s="26" t="s">
        <v>10299</v>
      </c>
      <c r="AG591" s="26" t="s">
        <v>16</v>
      </c>
    </row>
    <row r="592" spans="1:33" ht="26.4" x14ac:dyDescent="0.3">
      <c r="A592" s="26"/>
      <c r="B592" s="26" t="s">
        <v>10297</v>
      </c>
      <c r="C592" s="26" t="s">
        <v>70</v>
      </c>
      <c r="D592" s="26" t="s">
        <v>1399</v>
      </c>
      <c r="E592" s="26" t="s">
        <v>2132</v>
      </c>
      <c r="F592" s="26" t="s">
        <v>2133</v>
      </c>
      <c r="G592" s="26" t="s">
        <v>87</v>
      </c>
      <c r="H592" s="26" t="s">
        <v>439</v>
      </c>
      <c r="I592" s="26" t="s">
        <v>8878</v>
      </c>
      <c r="J592" s="26" t="s">
        <v>8878</v>
      </c>
      <c r="K592" s="26" t="s">
        <v>8878</v>
      </c>
      <c r="L592" s="26" t="s">
        <v>8878</v>
      </c>
      <c r="M592" s="26" t="s">
        <v>10298</v>
      </c>
      <c r="N592" s="26" t="s">
        <v>142</v>
      </c>
      <c r="O592" s="26" t="s">
        <v>1403</v>
      </c>
      <c r="P592" s="26"/>
      <c r="Q592" s="26"/>
      <c r="R592" s="26" t="s">
        <v>1399</v>
      </c>
      <c r="S592" s="26"/>
      <c r="T592" s="26"/>
      <c r="U592" s="26" t="s">
        <v>8878</v>
      </c>
      <c r="V592" s="26" t="s">
        <v>8878</v>
      </c>
      <c r="W592" s="26"/>
      <c r="X592" s="26"/>
      <c r="Y592" s="313">
        <v>45479.510868055557</v>
      </c>
      <c r="Z592" s="313">
        <v>45456.557881944442</v>
      </c>
      <c r="AA592" s="26"/>
      <c r="AB592" s="26" t="s">
        <v>1940</v>
      </c>
      <c r="AC592" s="26">
        <v>90657</v>
      </c>
      <c r="AD592" s="26">
        <v>12230</v>
      </c>
      <c r="AE592" s="26" t="s">
        <v>10297</v>
      </c>
      <c r="AF592" s="26" t="s">
        <v>10299</v>
      </c>
      <c r="AG592" s="26" t="s">
        <v>16</v>
      </c>
    </row>
    <row r="593" spans="1:33" ht="52.8" x14ac:dyDescent="0.3">
      <c r="A593" s="26"/>
      <c r="B593" s="26" t="s">
        <v>10297</v>
      </c>
      <c r="C593" s="26" t="s">
        <v>70</v>
      </c>
      <c r="D593" s="26" t="s">
        <v>901</v>
      </c>
      <c r="E593" s="26" t="s">
        <v>2134</v>
      </c>
      <c r="F593" s="26" t="s">
        <v>2135</v>
      </c>
      <c r="G593" s="26" t="s">
        <v>87</v>
      </c>
      <c r="H593" s="26" t="s">
        <v>439</v>
      </c>
      <c r="I593" s="26" t="s">
        <v>8878</v>
      </c>
      <c r="J593" s="26" t="s">
        <v>8878</v>
      </c>
      <c r="K593" s="26" t="s">
        <v>8878</v>
      </c>
      <c r="L593" s="26" t="s">
        <v>8878</v>
      </c>
      <c r="M593" s="26" t="s">
        <v>10298</v>
      </c>
      <c r="N593" s="26" t="s">
        <v>142</v>
      </c>
      <c r="O593" s="26" t="s">
        <v>2136</v>
      </c>
      <c r="P593" s="26"/>
      <c r="Q593" s="26"/>
      <c r="R593" s="26" t="s">
        <v>901</v>
      </c>
      <c r="S593" s="26"/>
      <c r="T593" s="26"/>
      <c r="U593" s="26" t="s">
        <v>8878</v>
      </c>
      <c r="V593" s="26" t="s">
        <v>8878</v>
      </c>
      <c r="W593" s="26"/>
      <c r="X593" s="26"/>
      <c r="Y593" s="313">
        <v>45479.510868055557</v>
      </c>
      <c r="Z593" s="313">
        <v>45456.557881944442</v>
      </c>
      <c r="AA593" s="26"/>
      <c r="AB593" s="26" t="s">
        <v>1940</v>
      </c>
      <c r="AC593" s="26">
        <v>90657</v>
      </c>
      <c r="AD593" s="26">
        <v>10900</v>
      </c>
      <c r="AE593" s="26" t="s">
        <v>10297</v>
      </c>
      <c r="AF593" s="26" t="s">
        <v>10299</v>
      </c>
      <c r="AG593" s="26" t="s">
        <v>16</v>
      </c>
    </row>
    <row r="594" spans="1:33" ht="52.8" x14ac:dyDescent="0.3">
      <c r="A594" s="26"/>
      <c r="B594" s="26" t="s">
        <v>10297</v>
      </c>
      <c r="C594" s="26" t="s">
        <v>70</v>
      </c>
      <c r="D594" s="26" t="s">
        <v>1749</v>
      </c>
      <c r="E594" s="26" t="s">
        <v>2137</v>
      </c>
      <c r="F594" s="26" t="s">
        <v>2138</v>
      </c>
      <c r="G594" s="26" t="s">
        <v>87</v>
      </c>
      <c r="H594" s="26" t="s">
        <v>439</v>
      </c>
      <c r="I594" s="26" t="s">
        <v>8878</v>
      </c>
      <c r="J594" s="26" t="s">
        <v>8878</v>
      </c>
      <c r="K594" s="26" t="s">
        <v>8878</v>
      </c>
      <c r="L594" s="26" t="s">
        <v>8878</v>
      </c>
      <c r="M594" s="26" t="s">
        <v>10298</v>
      </c>
      <c r="N594" s="26" t="s">
        <v>142</v>
      </c>
      <c r="O594" s="26" t="s">
        <v>2139</v>
      </c>
      <c r="P594" s="26"/>
      <c r="Q594" s="26"/>
      <c r="R594" s="26" t="s">
        <v>1749</v>
      </c>
      <c r="S594" s="26"/>
      <c r="T594" s="26"/>
      <c r="U594" s="26" t="s">
        <v>8878</v>
      </c>
      <c r="V594" s="26" t="s">
        <v>8878</v>
      </c>
      <c r="W594" s="26"/>
      <c r="X594" s="26"/>
      <c r="Y594" s="313">
        <v>45479.510879629626</v>
      </c>
      <c r="Z594" s="313">
        <v>45456.557881944442</v>
      </c>
      <c r="AA594" s="26"/>
      <c r="AB594" s="26" t="s">
        <v>1940</v>
      </c>
      <c r="AC594" s="26">
        <v>90657</v>
      </c>
      <c r="AD594" s="26">
        <v>13280</v>
      </c>
      <c r="AE594" s="26" t="s">
        <v>10297</v>
      </c>
      <c r="AF594" s="26" t="s">
        <v>10299</v>
      </c>
      <c r="AG594" s="26" t="s">
        <v>16</v>
      </c>
    </row>
    <row r="595" spans="1:33" ht="26.4" x14ac:dyDescent="0.3">
      <c r="A595" s="26"/>
      <c r="B595" s="26" t="s">
        <v>10297</v>
      </c>
      <c r="C595" s="26" t="s">
        <v>70</v>
      </c>
      <c r="D595" s="26" t="s">
        <v>1090</v>
      </c>
      <c r="E595" s="26" t="s">
        <v>2140</v>
      </c>
      <c r="F595" s="26" t="s">
        <v>2141</v>
      </c>
      <c r="G595" s="26" t="s">
        <v>87</v>
      </c>
      <c r="H595" s="26" t="s">
        <v>439</v>
      </c>
      <c r="I595" s="26" t="s">
        <v>8878</v>
      </c>
      <c r="J595" s="26" t="s">
        <v>8878</v>
      </c>
      <c r="K595" s="26" t="s">
        <v>8878</v>
      </c>
      <c r="L595" s="26" t="s">
        <v>8878</v>
      </c>
      <c r="M595" s="26" t="s">
        <v>10298</v>
      </c>
      <c r="N595" s="26" t="s">
        <v>142</v>
      </c>
      <c r="O595" s="26" t="s">
        <v>1092</v>
      </c>
      <c r="P595" s="26"/>
      <c r="Q595" s="26"/>
      <c r="R595" s="26" t="s">
        <v>1090</v>
      </c>
      <c r="S595" s="26"/>
      <c r="T595" s="26"/>
      <c r="U595" s="26" t="s">
        <v>8878</v>
      </c>
      <c r="V595" s="26" t="s">
        <v>8878</v>
      </c>
      <c r="W595" s="26"/>
      <c r="X595" s="26"/>
      <c r="Y595" s="313">
        <v>45479.510879629626</v>
      </c>
      <c r="Z595" s="313">
        <v>45456.557881944442</v>
      </c>
      <c r="AA595" s="26"/>
      <c r="AB595" s="26" t="s">
        <v>1940</v>
      </c>
      <c r="AC595" s="26">
        <v>90657</v>
      </c>
      <c r="AD595" s="26">
        <v>12470</v>
      </c>
      <c r="AE595" s="26" t="s">
        <v>10297</v>
      </c>
      <c r="AF595" s="26" t="s">
        <v>10299</v>
      </c>
      <c r="AG595" s="26" t="s">
        <v>16</v>
      </c>
    </row>
    <row r="596" spans="1:33" ht="26.4" x14ac:dyDescent="0.3">
      <c r="A596" s="26"/>
      <c r="B596" s="26" t="s">
        <v>10297</v>
      </c>
      <c r="C596" s="26" t="s">
        <v>70</v>
      </c>
      <c r="D596" s="26" t="s">
        <v>414</v>
      </c>
      <c r="E596" s="26" t="s">
        <v>2142</v>
      </c>
      <c r="F596" s="26" t="s">
        <v>2143</v>
      </c>
      <c r="G596" s="26" t="s">
        <v>87</v>
      </c>
      <c r="H596" s="26" t="s">
        <v>439</v>
      </c>
      <c r="I596" s="26" t="s">
        <v>8878</v>
      </c>
      <c r="J596" s="26" t="s">
        <v>8878</v>
      </c>
      <c r="K596" s="26" t="s">
        <v>8878</v>
      </c>
      <c r="L596" s="26" t="s">
        <v>8878</v>
      </c>
      <c r="M596" s="26" t="s">
        <v>10298</v>
      </c>
      <c r="N596" s="26" t="s">
        <v>142</v>
      </c>
      <c r="O596" s="26" t="s">
        <v>415</v>
      </c>
      <c r="P596" s="26"/>
      <c r="Q596" s="26"/>
      <c r="R596" s="26" t="s">
        <v>414</v>
      </c>
      <c r="S596" s="26"/>
      <c r="T596" s="26"/>
      <c r="U596" s="26" t="s">
        <v>8878</v>
      </c>
      <c r="V596" s="26" t="s">
        <v>8878</v>
      </c>
      <c r="W596" s="26"/>
      <c r="X596" s="26"/>
      <c r="Y596" s="313">
        <v>45479.510879629626</v>
      </c>
      <c r="Z596" s="313">
        <v>45456.557881944442</v>
      </c>
      <c r="AA596" s="26"/>
      <c r="AB596" s="26" t="s">
        <v>1940</v>
      </c>
      <c r="AC596" s="26">
        <v>90657</v>
      </c>
      <c r="AD596" s="26">
        <v>9420</v>
      </c>
      <c r="AE596" s="26" t="s">
        <v>10297</v>
      </c>
      <c r="AF596" s="26" t="s">
        <v>10299</v>
      </c>
      <c r="AG596" s="26" t="s">
        <v>16</v>
      </c>
    </row>
    <row r="597" spans="1:33" ht="26.4" x14ac:dyDescent="0.3">
      <c r="A597" s="26"/>
      <c r="B597" s="26" t="s">
        <v>10297</v>
      </c>
      <c r="C597" s="26" t="s">
        <v>70</v>
      </c>
      <c r="D597" s="26" t="s">
        <v>1710</v>
      </c>
      <c r="E597" s="26" t="s">
        <v>2144</v>
      </c>
      <c r="F597" s="26" t="s">
        <v>2145</v>
      </c>
      <c r="G597" s="26" t="s">
        <v>87</v>
      </c>
      <c r="H597" s="26" t="s">
        <v>439</v>
      </c>
      <c r="I597" s="26" t="s">
        <v>8878</v>
      </c>
      <c r="J597" s="26" t="s">
        <v>8878</v>
      </c>
      <c r="K597" s="26" t="s">
        <v>8878</v>
      </c>
      <c r="L597" s="26" t="s">
        <v>8878</v>
      </c>
      <c r="M597" s="26" t="s">
        <v>10298</v>
      </c>
      <c r="N597" s="26" t="s">
        <v>142</v>
      </c>
      <c r="O597" s="26" t="s">
        <v>1711</v>
      </c>
      <c r="P597" s="26"/>
      <c r="Q597" s="26"/>
      <c r="R597" s="26" t="s">
        <v>1710</v>
      </c>
      <c r="S597" s="26"/>
      <c r="T597" s="26"/>
      <c r="U597" s="26" t="s">
        <v>8878</v>
      </c>
      <c r="V597" s="26" t="s">
        <v>8878</v>
      </c>
      <c r="W597" s="26"/>
      <c r="X597" s="26"/>
      <c r="Y597" s="313">
        <v>45479.510879629626</v>
      </c>
      <c r="Z597" s="313">
        <v>45456.557881944442</v>
      </c>
      <c r="AA597" s="26"/>
      <c r="AB597" s="26" t="s">
        <v>1940</v>
      </c>
      <c r="AC597" s="26">
        <v>90657</v>
      </c>
      <c r="AD597" s="26">
        <v>13150</v>
      </c>
      <c r="AE597" s="26" t="s">
        <v>10297</v>
      </c>
      <c r="AF597" s="26" t="s">
        <v>10299</v>
      </c>
      <c r="AG597" s="26" t="s">
        <v>16</v>
      </c>
    </row>
    <row r="598" spans="1:33" ht="26.4" x14ac:dyDescent="0.3">
      <c r="A598" s="26"/>
      <c r="B598" s="26" t="s">
        <v>10297</v>
      </c>
      <c r="C598" s="26" t="s">
        <v>70</v>
      </c>
      <c r="D598" s="26" t="s">
        <v>1082</v>
      </c>
      <c r="E598" s="26" t="s">
        <v>2146</v>
      </c>
      <c r="F598" s="26" t="s">
        <v>2147</v>
      </c>
      <c r="G598" s="26" t="s">
        <v>87</v>
      </c>
      <c r="H598" s="26" t="s">
        <v>439</v>
      </c>
      <c r="I598" s="26" t="s">
        <v>8878</v>
      </c>
      <c r="J598" s="26" t="s">
        <v>8878</v>
      </c>
      <c r="K598" s="26" t="s">
        <v>8878</v>
      </c>
      <c r="L598" s="26" t="s">
        <v>8878</v>
      </c>
      <c r="M598" s="26" t="s">
        <v>10298</v>
      </c>
      <c r="N598" s="26" t="s">
        <v>142</v>
      </c>
      <c r="O598" s="26" t="s">
        <v>1084</v>
      </c>
      <c r="P598" s="26"/>
      <c r="Q598" s="26"/>
      <c r="R598" s="26" t="s">
        <v>1082</v>
      </c>
      <c r="S598" s="26"/>
      <c r="T598" s="26"/>
      <c r="U598" s="26" t="s">
        <v>8878</v>
      </c>
      <c r="V598" s="26" t="s">
        <v>8878</v>
      </c>
      <c r="W598" s="26"/>
      <c r="X598" s="26"/>
      <c r="Y598" s="313">
        <v>45479.510879629626</v>
      </c>
      <c r="Z598" s="313">
        <v>45456.557881944442</v>
      </c>
      <c r="AA598" s="26"/>
      <c r="AB598" s="26" t="s">
        <v>1940</v>
      </c>
      <c r="AC598" s="26">
        <v>90657</v>
      </c>
      <c r="AD598" s="26">
        <v>12530</v>
      </c>
      <c r="AE598" s="26" t="s">
        <v>10297</v>
      </c>
      <c r="AF598" s="26" t="s">
        <v>10299</v>
      </c>
      <c r="AG598" s="26" t="s">
        <v>16</v>
      </c>
    </row>
    <row r="599" spans="1:33" ht="26.4" x14ac:dyDescent="0.3">
      <c r="A599" s="26"/>
      <c r="B599" s="26" t="s">
        <v>10297</v>
      </c>
      <c r="C599" s="26" t="s">
        <v>70</v>
      </c>
      <c r="D599" s="26" t="s">
        <v>1111</v>
      </c>
      <c r="E599" s="26" t="s">
        <v>2148</v>
      </c>
      <c r="F599" s="26" t="s">
        <v>2149</v>
      </c>
      <c r="G599" s="26" t="s">
        <v>87</v>
      </c>
      <c r="H599" s="26" t="s">
        <v>439</v>
      </c>
      <c r="I599" s="26" t="s">
        <v>8878</v>
      </c>
      <c r="J599" s="26" t="s">
        <v>8878</v>
      </c>
      <c r="K599" s="26" t="s">
        <v>8878</v>
      </c>
      <c r="L599" s="26" t="s">
        <v>8878</v>
      </c>
      <c r="M599" s="26" t="s">
        <v>10298</v>
      </c>
      <c r="N599" s="26" t="s">
        <v>142</v>
      </c>
      <c r="O599" s="26" t="s">
        <v>1123</v>
      </c>
      <c r="P599" s="26"/>
      <c r="Q599" s="26"/>
      <c r="R599" s="26" t="s">
        <v>1111</v>
      </c>
      <c r="S599" s="26"/>
      <c r="T599" s="26"/>
      <c r="U599" s="26" t="s">
        <v>8878</v>
      </c>
      <c r="V599" s="26" t="s">
        <v>8878</v>
      </c>
      <c r="W599" s="26"/>
      <c r="X599" s="26"/>
      <c r="Y599" s="313">
        <v>45479.510879629626</v>
      </c>
      <c r="Z599" s="313">
        <v>45456.557881944442</v>
      </c>
      <c r="AA599" s="26"/>
      <c r="AB599" s="26" t="s">
        <v>1940</v>
      </c>
      <c r="AC599" s="26">
        <v>90657</v>
      </c>
      <c r="AD599" s="26">
        <v>11440</v>
      </c>
      <c r="AE599" s="26" t="s">
        <v>10297</v>
      </c>
      <c r="AF599" s="26" t="s">
        <v>10299</v>
      </c>
      <c r="AG599" s="26" t="s">
        <v>16</v>
      </c>
    </row>
    <row r="600" spans="1:33" ht="26.4" x14ac:dyDescent="0.3">
      <c r="A600" s="26"/>
      <c r="B600" s="26" t="s">
        <v>10297</v>
      </c>
      <c r="C600" s="26" t="s">
        <v>70</v>
      </c>
      <c r="D600" s="26" t="s">
        <v>1190</v>
      </c>
      <c r="E600" s="26" t="s">
        <v>2150</v>
      </c>
      <c r="F600" s="26" t="s">
        <v>2151</v>
      </c>
      <c r="G600" s="26" t="s">
        <v>87</v>
      </c>
      <c r="H600" s="26" t="s">
        <v>439</v>
      </c>
      <c r="I600" s="26" t="s">
        <v>8878</v>
      </c>
      <c r="J600" s="26" t="s">
        <v>8878</v>
      </c>
      <c r="K600" s="26" t="s">
        <v>8878</v>
      </c>
      <c r="L600" s="26" t="s">
        <v>8878</v>
      </c>
      <c r="M600" s="26" t="s">
        <v>10298</v>
      </c>
      <c r="N600" s="26" t="s">
        <v>142</v>
      </c>
      <c r="O600" s="26" t="s">
        <v>1673</v>
      </c>
      <c r="P600" s="26"/>
      <c r="Q600" s="26"/>
      <c r="R600" s="26" t="s">
        <v>1190</v>
      </c>
      <c r="S600" s="26"/>
      <c r="T600" s="26"/>
      <c r="U600" s="26" t="s">
        <v>8878</v>
      </c>
      <c r="V600" s="26" t="s">
        <v>8878</v>
      </c>
      <c r="W600" s="26"/>
      <c r="X600" s="26"/>
      <c r="Y600" s="313">
        <v>45479.510879629626</v>
      </c>
      <c r="Z600" s="313">
        <v>45456.557881944442</v>
      </c>
      <c r="AA600" s="26"/>
      <c r="AB600" s="26" t="s">
        <v>1940</v>
      </c>
      <c r="AC600" s="26">
        <v>90657</v>
      </c>
      <c r="AD600" s="26">
        <v>13020</v>
      </c>
      <c r="AE600" s="26" t="s">
        <v>10297</v>
      </c>
      <c r="AF600" s="26" t="s">
        <v>10299</v>
      </c>
      <c r="AG600" s="26" t="s">
        <v>16</v>
      </c>
    </row>
    <row r="601" spans="1:33" ht="26.4" x14ac:dyDescent="0.3">
      <c r="A601" s="26"/>
      <c r="B601" s="26" t="s">
        <v>10297</v>
      </c>
      <c r="C601" s="26" t="s">
        <v>70</v>
      </c>
      <c r="D601" s="26" t="s">
        <v>1721</v>
      </c>
      <c r="E601" s="26" t="s">
        <v>2152</v>
      </c>
      <c r="F601" s="26" t="s">
        <v>2153</v>
      </c>
      <c r="G601" s="26" t="s">
        <v>87</v>
      </c>
      <c r="H601" s="26" t="s">
        <v>439</v>
      </c>
      <c r="I601" s="26" t="s">
        <v>8878</v>
      </c>
      <c r="J601" s="26" t="s">
        <v>8878</v>
      </c>
      <c r="K601" s="26" t="s">
        <v>8878</v>
      </c>
      <c r="L601" s="26" t="s">
        <v>8878</v>
      </c>
      <c r="M601" s="26" t="s">
        <v>10298</v>
      </c>
      <c r="N601" s="26" t="s">
        <v>142</v>
      </c>
      <c r="O601" s="26" t="s">
        <v>1722</v>
      </c>
      <c r="P601" s="26"/>
      <c r="Q601" s="26"/>
      <c r="R601" s="26" t="s">
        <v>1721</v>
      </c>
      <c r="S601" s="26"/>
      <c r="T601" s="26"/>
      <c r="U601" s="26" t="s">
        <v>8878</v>
      </c>
      <c r="V601" s="26" t="s">
        <v>8878</v>
      </c>
      <c r="W601" s="26"/>
      <c r="X601" s="26"/>
      <c r="Y601" s="313">
        <v>45479.510879629626</v>
      </c>
      <c r="Z601" s="313">
        <v>45456.557881944442</v>
      </c>
      <c r="AA601" s="26"/>
      <c r="AB601" s="26" t="s">
        <v>1940</v>
      </c>
      <c r="AC601" s="26">
        <v>90657</v>
      </c>
      <c r="AD601" s="26">
        <v>13180</v>
      </c>
      <c r="AE601" s="26" t="s">
        <v>10297</v>
      </c>
      <c r="AF601" s="26" t="s">
        <v>10299</v>
      </c>
      <c r="AG601" s="26" t="s">
        <v>16</v>
      </c>
    </row>
    <row r="602" spans="1:33" ht="26.4" x14ac:dyDescent="0.3">
      <c r="A602" s="26"/>
      <c r="B602" s="26" t="s">
        <v>10297</v>
      </c>
      <c r="C602" s="26" t="s">
        <v>70</v>
      </c>
      <c r="D602" s="26" t="s">
        <v>1070</v>
      </c>
      <c r="E602" s="26" t="s">
        <v>2154</v>
      </c>
      <c r="F602" s="26" t="s">
        <v>2155</v>
      </c>
      <c r="G602" s="26" t="s">
        <v>87</v>
      </c>
      <c r="H602" s="26" t="s">
        <v>439</v>
      </c>
      <c r="I602" s="26" t="s">
        <v>8878</v>
      </c>
      <c r="J602" s="26" t="s">
        <v>8878</v>
      </c>
      <c r="K602" s="26" t="s">
        <v>8878</v>
      </c>
      <c r="L602" s="26" t="s">
        <v>8878</v>
      </c>
      <c r="M602" s="26" t="s">
        <v>10298</v>
      </c>
      <c r="N602" s="26" t="s">
        <v>142</v>
      </c>
      <c r="O602" s="26" t="s">
        <v>1072</v>
      </c>
      <c r="P602" s="26"/>
      <c r="Q602" s="26"/>
      <c r="R602" s="26" t="s">
        <v>1070</v>
      </c>
      <c r="S602" s="26"/>
      <c r="T602" s="26"/>
      <c r="U602" s="26" t="s">
        <v>8878</v>
      </c>
      <c r="V602" s="26" t="s">
        <v>8878</v>
      </c>
      <c r="W602" s="26"/>
      <c r="X602" s="26"/>
      <c r="Y602" s="313">
        <v>45479.510879629626</v>
      </c>
      <c r="Z602" s="313">
        <v>45456.557881944442</v>
      </c>
      <c r="AA602" s="26"/>
      <c r="AB602" s="26" t="s">
        <v>1940</v>
      </c>
      <c r="AC602" s="26">
        <v>90657</v>
      </c>
      <c r="AD602" s="26">
        <v>12500</v>
      </c>
      <c r="AE602" s="26" t="s">
        <v>10297</v>
      </c>
      <c r="AF602" s="26" t="s">
        <v>10299</v>
      </c>
      <c r="AG602" s="26" t="s">
        <v>16</v>
      </c>
    </row>
    <row r="603" spans="1:33" ht="26.4" x14ac:dyDescent="0.3">
      <c r="A603" s="26"/>
      <c r="B603" s="26" t="s">
        <v>10297</v>
      </c>
      <c r="C603" s="26" t="s">
        <v>70</v>
      </c>
      <c r="D603" s="26" t="s">
        <v>1143</v>
      </c>
      <c r="E603" s="26" t="s">
        <v>2156</v>
      </c>
      <c r="F603" s="26" t="s">
        <v>2157</v>
      </c>
      <c r="G603" s="26" t="s">
        <v>87</v>
      </c>
      <c r="H603" s="26" t="s">
        <v>439</v>
      </c>
      <c r="I603" s="26" t="s">
        <v>8878</v>
      </c>
      <c r="J603" s="26" t="s">
        <v>8878</v>
      </c>
      <c r="K603" s="26" t="s">
        <v>8878</v>
      </c>
      <c r="L603" s="26" t="s">
        <v>8878</v>
      </c>
      <c r="M603" s="26" t="s">
        <v>10298</v>
      </c>
      <c r="N603" s="26" t="s">
        <v>142</v>
      </c>
      <c r="O603" s="26" t="s">
        <v>1147</v>
      </c>
      <c r="P603" s="26"/>
      <c r="Q603" s="26"/>
      <c r="R603" s="26" t="s">
        <v>1143</v>
      </c>
      <c r="S603" s="26"/>
      <c r="T603" s="26"/>
      <c r="U603" s="26" t="s">
        <v>8878</v>
      </c>
      <c r="V603" s="26" t="s">
        <v>8878</v>
      </c>
      <c r="W603" s="26"/>
      <c r="X603" s="26"/>
      <c r="Y603" s="313">
        <v>45479.510879629626</v>
      </c>
      <c r="Z603" s="313">
        <v>45456.557881944442</v>
      </c>
      <c r="AA603" s="26"/>
      <c r="AB603" s="26" t="s">
        <v>1940</v>
      </c>
      <c r="AC603" s="26">
        <v>90657</v>
      </c>
      <c r="AD603" s="26">
        <v>11500</v>
      </c>
      <c r="AE603" s="26" t="s">
        <v>10297</v>
      </c>
      <c r="AF603" s="26" t="s">
        <v>10299</v>
      </c>
      <c r="AG603" s="26" t="s">
        <v>16</v>
      </c>
    </row>
    <row r="604" spans="1:33" ht="26.4" x14ac:dyDescent="0.3">
      <c r="A604" s="26"/>
      <c r="B604" s="26" t="s">
        <v>10299</v>
      </c>
      <c r="C604" s="26" t="s">
        <v>218</v>
      </c>
      <c r="D604" s="26" t="s">
        <v>2160</v>
      </c>
      <c r="E604" s="26" t="s">
        <v>2158</v>
      </c>
      <c r="F604" s="26" t="s">
        <v>2159</v>
      </c>
      <c r="G604" s="26" t="s">
        <v>87</v>
      </c>
      <c r="H604" s="26" t="s">
        <v>439</v>
      </c>
      <c r="I604" s="26" t="s">
        <v>8878</v>
      </c>
      <c r="J604" s="26" t="s">
        <v>8878</v>
      </c>
      <c r="K604" s="26" t="s">
        <v>8878</v>
      </c>
      <c r="L604" s="26" t="s">
        <v>8878</v>
      </c>
      <c r="M604" s="26" t="s">
        <v>10298</v>
      </c>
      <c r="N604" s="26" t="s">
        <v>142</v>
      </c>
      <c r="O604" s="26" t="s">
        <v>2161</v>
      </c>
      <c r="P604" s="26"/>
      <c r="Q604" s="26"/>
      <c r="R604" s="26" t="s">
        <v>2160</v>
      </c>
      <c r="S604" s="26"/>
      <c r="T604" s="26"/>
      <c r="U604" s="26" t="s">
        <v>8878</v>
      </c>
      <c r="V604" s="26" t="s">
        <v>8878</v>
      </c>
      <c r="W604" s="26"/>
      <c r="X604" s="26"/>
      <c r="Y604" s="313">
        <v>45479.510879629626</v>
      </c>
      <c r="Z604" s="26"/>
      <c r="AA604" s="26"/>
      <c r="AB604" s="26" t="s">
        <v>1940</v>
      </c>
      <c r="AC604" s="26">
        <v>90657</v>
      </c>
      <c r="AD604" s="26">
        <v>14630</v>
      </c>
      <c r="AE604" s="26" t="s">
        <v>10297</v>
      </c>
      <c r="AF604" s="26" t="s">
        <v>10297</v>
      </c>
      <c r="AG604" s="26" t="s">
        <v>16</v>
      </c>
    </row>
    <row r="605" spans="1:33" ht="26.4" x14ac:dyDescent="0.3">
      <c r="A605" s="26"/>
      <c r="B605" s="26" t="s">
        <v>10297</v>
      </c>
      <c r="C605" s="26" t="s">
        <v>70</v>
      </c>
      <c r="D605" s="26" t="s">
        <v>812</v>
      </c>
      <c r="E605" s="26" t="s">
        <v>2162</v>
      </c>
      <c r="F605" s="26" t="s">
        <v>2163</v>
      </c>
      <c r="G605" s="26" t="s">
        <v>87</v>
      </c>
      <c r="H605" s="26" t="s">
        <v>439</v>
      </c>
      <c r="I605" s="26" t="s">
        <v>8878</v>
      </c>
      <c r="J605" s="26" t="s">
        <v>8878</v>
      </c>
      <c r="K605" s="26" t="s">
        <v>8878</v>
      </c>
      <c r="L605" s="26" t="s">
        <v>8878</v>
      </c>
      <c r="M605" s="26" t="s">
        <v>10298</v>
      </c>
      <c r="N605" s="26" t="s">
        <v>142</v>
      </c>
      <c r="O605" s="26" t="s">
        <v>813</v>
      </c>
      <c r="P605" s="26"/>
      <c r="Q605" s="26"/>
      <c r="R605" s="26" t="s">
        <v>812</v>
      </c>
      <c r="S605" s="26"/>
      <c r="T605" s="26"/>
      <c r="U605" s="26" t="s">
        <v>8878</v>
      </c>
      <c r="V605" s="26" t="s">
        <v>8878</v>
      </c>
      <c r="W605" s="26"/>
      <c r="X605" s="26"/>
      <c r="Y605" s="313">
        <v>45479.510879629626</v>
      </c>
      <c r="Z605" s="313">
        <v>45456.557881944442</v>
      </c>
      <c r="AA605" s="26"/>
      <c r="AB605" s="26" t="s">
        <v>1940</v>
      </c>
      <c r="AC605" s="26">
        <v>90657</v>
      </c>
      <c r="AD605" s="26">
        <v>15590</v>
      </c>
      <c r="AE605" s="26" t="s">
        <v>10297</v>
      </c>
      <c r="AF605" s="26" t="s">
        <v>10299</v>
      </c>
      <c r="AG605" s="26" t="s">
        <v>16</v>
      </c>
    </row>
    <row r="606" spans="1:33" ht="26.4" x14ac:dyDescent="0.3">
      <c r="A606" s="26"/>
      <c r="B606" s="26" t="s">
        <v>10297</v>
      </c>
      <c r="C606" s="26" t="s">
        <v>70</v>
      </c>
      <c r="D606" s="26" t="s">
        <v>2166</v>
      </c>
      <c r="E606" s="26" t="s">
        <v>2164</v>
      </c>
      <c r="F606" s="26" t="s">
        <v>2165</v>
      </c>
      <c r="G606" s="26" t="s">
        <v>87</v>
      </c>
      <c r="H606" s="26" t="s">
        <v>439</v>
      </c>
      <c r="I606" s="26" t="s">
        <v>8878</v>
      </c>
      <c r="J606" s="26" t="s">
        <v>8878</v>
      </c>
      <c r="K606" s="26" t="s">
        <v>8878</v>
      </c>
      <c r="L606" s="26" t="s">
        <v>8878</v>
      </c>
      <c r="M606" s="26" t="s">
        <v>10298</v>
      </c>
      <c r="N606" s="26" t="s">
        <v>142</v>
      </c>
      <c r="O606" s="26" t="s">
        <v>2167</v>
      </c>
      <c r="P606" s="26"/>
      <c r="Q606" s="26"/>
      <c r="R606" s="26" t="s">
        <v>2166</v>
      </c>
      <c r="S606" s="26"/>
      <c r="T606" s="26"/>
      <c r="U606" s="26" t="s">
        <v>8878</v>
      </c>
      <c r="V606" s="26" t="s">
        <v>8878</v>
      </c>
      <c r="W606" s="26"/>
      <c r="X606" s="26"/>
      <c r="Y606" s="313">
        <v>45479.510879629626</v>
      </c>
      <c r="Z606" s="313">
        <v>45456.557881944442</v>
      </c>
      <c r="AA606" s="26"/>
      <c r="AB606" s="26" t="s">
        <v>1940</v>
      </c>
      <c r="AC606" s="26">
        <v>90657</v>
      </c>
      <c r="AD606" s="26">
        <v>15600</v>
      </c>
      <c r="AE606" s="26" t="s">
        <v>10297</v>
      </c>
      <c r="AF606" s="26" t="s">
        <v>10299</v>
      </c>
      <c r="AG606" s="26" t="s">
        <v>16</v>
      </c>
    </row>
    <row r="607" spans="1:33" ht="26.4" x14ac:dyDescent="0.3">
      <c r="A607" s="26"/>
      <c r="B607" s="26" t="s">
        <v>10297</v>
      </c>
      <c r="C607" s="26" t="s">
        <v>70</v>
      </c>
      <c r="D607" s="26" t="s">
        <v>816</v>
      </c>
      <c r="E607" s="26" t="s">
        <v>2168</v>
      </c>
      <c r="F607" s="26" t="s">
        <v>2169</v>
      </c>
      <c r="G607" s="26" t="s">
        <v>87</v>
      </c>
      <c r="H607" s="26" t="s">
        <v>439</v>
      </c>
      <c r="I607" s="26" t="s">
        <v>8878</v>
      </c>
      <c r="J607" s="26" t="s">
        <v>8878</v>
      </c>
      <c r="K607" s="26" t="s">
        <v>8878</v>
      </c>
      <c r="L607" s="26" t="s">
        <v>8878</v>
      </c>
      <c r="M607" s="26" t="s">
        <v>10298</v>
      </c>
      <c r="N607" s="26" t="s">
        <v>142</v>
      </c>
      <c r="O607" s="26" t="s">
        <v>817</v>
      </c>
      <c r="P607" s="26"/>
      <c r="Q607" s="26"/>
      <c r="R607" s="26" t="s">
        <v>816</v>
      </c>
      <c r="S607" s="26"/>
      <c r="T607" s="26"/>
      <c r="U607" s="26" t="s">
        <v>8878</v>
      </c>
      <c r="V607" s="26" t="s">
        <v>8878</v>
      </c>
      <c r="W607" s="26"/>
      <c r="X607" s="26"/>
      <c r="Y607" s="313">
        <v>45479.510879629626</v>
      </c>
      <c r="Z607" s="313">
        <v>45456.557881944442</v>
      </c>
      <c r="AA607" s="26"/>
      <c r="AB607" s="26" t="s">
        <v>1940</v>
      </c>
      <c r="AC607" s="26">
        <v>90657</v>
      </c>
      <c r="AD607" s="26">
        <v>15610</v>
      </c>
      <c r="AE607" s="26" t="s">
        <v>10297</v>
      </c>
      <c r="AF607" s="26" t="s">
        <v>10299</v>
      </c>
      <c r="AG607" s="26" t="s">
        <v>16</v>
      </c>
    </row>
    <row r="608" spans="1:33" ht="26.4" x14ac:dyDescent="0.3">
      <c r="A608" s="26"/>
      <c r="B608" s="26" t="s">
        <v>10297</v>
      </c>
      <c r="C608" s="26" t="s">
        <v>70</v>
      </c>
      <c r="D608" s="26" t="s">
        <v>834</v>
      </c>
      <c r="E608" s="26" t="s">
        <v>2170</v>
      </c>
      <c r="F608" s="26" t="s">
        <v>2171</v>
      </c>
      <c r="G608" s="26" t="s">
        <v>87</v>
      </c>
      <c r="H608" s="26" t="s">
        <v>439</v>
      </c>
      <c r="I608" s="26" t="s">
        <v>8878</v>
      </c>
      <c r="J608" s="26" t="s">
        <v>8878</v>
      </c>
      <c r="K608" s="26" t="s">
        <v>8878</v>
      </c>
      <c r="L608" s="26" t="s">
        <v>8878</v>
      </c>
      <c r="M608" s="26" t="s">
        <v>10298</v>
      </c>
      <c r="N608" s="26" t="s">
        <v>142</v>
      </c>
      <c r="O608" s="26" t="s">
        <v>835</v>
      </c>
      <c r="P608" s="26"/>
      <c r="Q608" s="26"/>
      <c r="R608" s="26" t="s">
        <v>834</v>
      </c>
      <c r="S608" s="26"/>
      <c r="T608" s="26"/>
      <c r="U608" s="26" t="s">
        <v>8878</v>
      </c>
      <c r="V608" s="26" t="s">
        <v>8878</v>
      </c>
      <c r="W608" s="26"/>
      <c r="X608" s="26"/>
      <c r="Y608" s="313">
        <v>45479.510879629626</v>
      </c>
      <c r="Z608" s="313">
        <v>45456.557881944442</v>
      </c>
      <c r="AA608" s="26"/>
      <c r="AB608" s="26" t="s">
        <v>1940</v>
      </c>
      <c r="AC608" s="26">
        <v>90657</v>
      </c>
      <c r="AD608" s="26">
        <v>15620</v>
      </c>
      <c r="AE608" s="26" t="s">
        <v>10297</v>
      </c>
      <c r="AF608" s="26" t="s">
        <v>10299</v>
      </c>
      <c r="AG608" s="26" t="s">
        <v>16</v>
      </c>
    </row>
    <row r="609" spans="1:33" ht="26.4" x14ac:dyDescent="0.3">
      <c r="A609" s="26"/>
      <c r="B609" s="26" t="s">
        <v>10297</v>
      </c>
      <c r="C609" s="26" t="s">
        <v>70</v>
      </c>
      <c r="D609" s="26" t="s">
        <v>2174</v>
      </c>
      <c r="E609" s="26" t="s">
        <v>2172</v>
      </c>
      <c r="F609" s="26" t="s">
        <v>2173</v>
      </c>
      <c r="G609" s="26" t="s">
        <v>87</v>
      </c>
      <c r="H609" s="26" t="s">
        <v>439</v>
      </c>
      <c r="I609" s="26" t="s">
        <v>8878</v>
      </c>
      <c r="J609" s="26" t="s">
        <v>8878</v>
      </c>
      <c r="K609" s="26" t="s">
        <v>8878</v>
      </c>
      <c r="L609" s="26" t="s">
        <v>8878</v>
      </c>
      <c r="M609" s="26" t="s">
        <v>10298</v>
      </c>
      <c r="N609" s="26" t="s">
        <v>142</v>
      </c>
      <c r="O609" s="26" t="s">
        <v>2175</v>
      </c>
      <c r="P609" s="26"/>
      <c r="Q609" s="26"/>
      <c r="R609" s="26" t="s">
        <v>2174</v>
      </c>
      <c r="S609" s="26"/>
      <c r="T609" s="26"/>
      <c r="U609" s="26" t="s">
        <v>8878</v>
      </c>
      <c r="V609" s="26" t="s">
        <v>8878</v>
      </c>
      <c r="W609" s="26"/>
      <c r="X609" s="26"/>
      <c r="Y609" s="313">
        <v>45479.510879629626</v>
      </c>
      <c r="Z609" s="313">
        <v>45456.557881944442</v>
      </c>
      <c r="AA609" s="26"/>
      <c r="AB609" s="26" t="s">
        <v>1940</v>
      </c>
      <c r="AC609" s="26">
        <v>90657</v>
      </c>
      <c r="AD609" s="26">
        <v>15630</v>
      </c>
      <c r="AE609" s="26" t="s">
        <v>10297</v>
      </c>
      <c r="AF609" s="26" t="s">
        <v>10299</v>
      </c>
      <c r="AG609" s="26" t="s">
        <v>16</v>
      </c>
    </row>
    <row r="610" spans="1:33" ht="26.4" x14ac:dyDescent="0.3">
      <c r="A610" s="26"/>
      <c r="B610" s="26" t="s">
        <v>10297</v>
      </c>
      <c r="C610" s="26" t="s">
        <v>70</v>
      </c>
      <c r="D610" s="26" t="s">
        <v>826</v>
      </c>
      <c r="E610" s="26" t="s">
        <v>2176</v>
      </c>
      <c r="F610" s="26" t="s">
        <v>2177</v>
      </c>
      <c r="G610" s="26" t="s">
        <v>87</v>
      </c>
      <c r="H610" s="26" t="s">
        <v>439</v>
      </c>
      <c r="I610" s="26" t="s">
        <v>8878</v>
      </c>
      <c r="J610" s="26" t="s">
        <v>8878</v>
      </c>
      <c r="K610" s="26" t="s">
        <v>8878</v>
      </c>
      <c r="L610" s="26" t="s">
        <v>8878</v>
      </c>
      <c r="M610" s="26" t="s">
        <v>10298</v>
      </c>
      <c r="N610" s="26" t="s">
        <v>142</v>
      </c>
      <c r="O610" s="26" t="s">
        <v>827</v>
      </c>
      <c r="P610" s="26"/>
      <c r="Q610" s="26"/>
      <c r="R610" s="26" t="s">
        <v>826</v>
      </c>
      <c r="S610" s="26"/>
      <c r="T610" s="26"/>
      <c r="U610" s="26" t="s">
        <v>8878</v>
      </c>
      <c r="V610" s="26" t="s">
        <v>8878</v>
      </c>
      <c r="W610" s="26"/>
      <c r="X610" s="26"/>
      <c r="Y610" s="313">
        <v>45479.510879629626</v>
      </c>
      <c r="Z610" s="313">
        <v>45456.557881944442</v>
      </c>
      <c r="AA610" s="26"/>
      <c r="AB610" s="26" t="s">
        <v>1940</v>
      </c>
      <c r="AC610" s="26">
        <v>90657</v>
      </c>
      <c r="AD610" s="26">
        <v>15640</v>
      </c>
      <c r="AE610" s="26" t="s">
        <v>10297</v>
      </c>
      <c r="AF610" s="26" t="s">
        <v>10299</v>
      </c>
      <c r="AG610" s="26" t="s">
        <v>16</v>
      </c>
    </row>
    <row r="611" spans="1:33" ht="26.4" x14ac:dyDescent="0.3">
      <c r="A611" s="26"/>
      <c r="B611" s="26" t="s">
        <v>10297</v>
      </c>
      <c r="C611" s="26" t="s">
        <v>70</v>
      </c>
      <c r="D611" s="26" t="s">
        <v>797</v>
      </c>
      <c r="E611" s="26" t="s">
        <v>2178</v>
      </c>
      <c r="F611" s="26" t="s">
        <v>2179</v>
      </c>
      <c r="G611" s="26" t="s">
        <v>87</v>
      </c>
      <c r="H611" s="26" t="s">
        <v>439</v>
      </c>
      <c r="I611" s="26" t="s">
        <v>8878</v>
      </c>
      <c r="J611" s="26" t="s">
        <v>8878</v>
      </c>
      <c r="K611" s="26" t="s">
        <v>8878</v>
      </c>
      <c r="L611" s="26" t="s">
        <v>8878</v>
      </c>
      <c r="M611" s="26" t="s">
        <v>10298</v>
      </c>
      <c r="N611" s="26" t="s">
        <v>142</v>
      </c>
      <c r="O611" s="26" t="s">
        <v>798</v>
      </c>
      <c r="P611" s="26"/>
      <c r="Q611" s="26"/>
      <c r="R611" s="26" t="s">
        <v>797</v>
      </c>
      <c r="S611" s="26"/>
      <c r="T611" s="26"/>
      <c r="U611" s="26" t="s">
        <v>8878</v>
      </c>
      <c r="V611" s="26" t="s">
        <v>8878</v>
      </c>
      <c r="W611" s="26"/>
      <c r="X611" s="26"/>
      <c r="Y611" s="313">
        <v>45479.510879629626</v>
      </c>
      <c r="Z611" s="313">
        <v>45456.557881944442</v>
      </c>
      <c r="AA611" s="26"/>
      <c r="AB611" s="26" t="s">
        <v>1940</v>
      </c>
      <c r="AC611" s="26">
        <v>90657</v>
      </c>
      <c r="AD611" s="26">
        <v>15650</v>
      </c>
      <c r="AE611" s="26" t="s">
        <v>10297</v>
      </c>
      <c r="AF611" s="26" t="s">
        <v>10299</v>
      </c>
      <c r="AG611" s="26" t="s">
        <v>16</v>
      </c>
    </row>
    <row r="612" spans="1:33" ht="26.4" x14ac:dyDescent="0.3">
      <c r="A612" s="26"/>
      <c r="B612" s="26" t="s">
        <v>10297</v>
      </c>
      <c r="C612" s="26" t="s">
        <v>70</v>
      </c>
      <c r="D612" s="26" t="s">
        <v>793</v>
      </c>
      <c r="E612" s="26" t="s">
        <v>2180</v>
      </c>
      <c r="F612" s="26" t="s">
        <v>2181</v>
      </c>
      <c r="G612" s="26" t="s">
        <v>87</v>
      </c>
      <c r="H612" s="26" t="s">
        <v>439</v>
      </c>
      <c r="I612" s="26" t="s">
        <v>8878</v>
      </c>
      <c r="J612" s="26" t="s">
        <v>8878</v>
      </c>
      <c r="K612" s="26" t="s">
        <v>8878</v>
      </c>
      <c r="L612" s="26" t="s">
        <v>8878</v>
      </c>
      <c r="M612" s="26" t="s">
        <v>10298</v>
      </c>
      <c r="N612" s="26" t="s">
        <v>142</v>
      </c>
      <c r="O612" s="26" t="s">
        <v>794</v>
      </c>
      <c r="P612" s="26"/>
      <c r="Q612" s="26"/>
      <c r="R612" s="26" t="s">
        <v>793</v>
      </c>
      <c r="S612" s="26"/>
      <c r="T612" s="26"/>
      <c r="U612" s="26" t="s">
        <v>8878</v>
      </c>
      <c r="V612" s="26" t="s">
        <v>8878</v>
      </c>
      <c r="W612" s="26"/>
      <c r="X612" s="26"/>
      <c r="Y612" s="313">
        <v>45479.510879629626</v>
      </c>
      <c r="Z612" s="313">
        <v>45456.557881944442</v>
      </c>
      <c r="AA612" s="26"/>
      <c r="AB612" s="26" t="s">
        <v>1940</v>
      </c>
      <c r="AC612" s="26">
        <v>90657</v>
      </c>
      <c r="AD612" s="26">
        <v>15660</v>
      </c>
      <c r="AE612" s="26" t="s">
        <v>10297</v>
      </c>
      <c r="AF612" s="26" t="s">
        <v>10299</v>
      </c>
      <c r="AG612" s="26" t="s">
        <v>16</v>
      </c>
    </row>
    <row r="613" spans="1:33" ht="26.4" x14ac:dyDescent="0.3">
      <c r="A613" s="26"/>
      <c r="B613" s="26" t="s">
        <v>10297</v>
      </c>
      <c r="C613" s="26" t="s">
        <v>70</v>
      </c>
      <c r="D613" s="26" t="s">
        <v>952</v>
      </c>
      <c r="E613" s="26" t="s">
        <v>2182</v>
      </c>
      <c r="F613" s="26" t="s">
        <v>2183</v>
      </c>
      <c r="G613" s="26" t="s">
        <v>87</v>
      </c>
      <c r="H613" s="26" t="s">
        <v>439</v>
      </c>
      <c r="I613" s="26" t="s">
        <v>8878</v>
      </c>
      <c r="J613" s="26" t="s">
        <v>8878</v>
      </c>
      <c r="K613" s="26" t="s">
        <v>8878</v>
      </c>
      <c r="L613" s="26" t="s">
        <v>8878</v>
      </c>
      <c r="M613" s="26" t="s">
        <v>10298</v>
      </c>
      <c r="N613" s="26" t="s">
        <v>142</v>
      </c>
      <c r="O613" s="26" t="s">
        <v>953</v>
      </c>
      <c r="P613" s="26"/>
      <c r="Q613" s="26"/>
      <c r="R613" s="26" t="s">
        <v>952</v>
      </c>
      <c r="S613" s="26"/>
      <c r="T613" s="26"/>
      <c r="U613" s="26" t="s">
        <v>8878</v>
      </c>
      <c r="V613" s="26" t="s">
        <v>8878</v>
      </c>
      <c r="W613" s="26"/>
      <c r="X613" s="26"/>
      <c r="Y613" s="313">
        <v>45479.510879629626</v>
      </c>
      <c r="Z613" s="313">
        <v>45456.557881944442</v>
      </c>
      <c r="AA613" s="26"/>
      <c r="AB613" s="26" t="s">
        <v>1940</v>
      </c>
      <c r="AC613" s="26">
        <v>90657</v>
      </c>
      <c r="AD613" s="26">
        <v>15680</v>
      </c>
      <c r="AE613" s="26" t="s">
        <v>10297</v>
      </c>
      <c r="AF613" s="26" t="s">
        <v>10299</v>
      </c>
      <c r="AG613" s="26" t="s">
        <v>16</v>
      </c>
    </row>
    <row r="614" spans="1:33" ht="26.4" x14ac:dyDescent="0.3">
      <c r="A614" s="26"/>
      <c r="B614" s="26" t="s">
        <v>10297</v>
      </c>
      <c r="C614" s="26" t="s">
        <v>70</v>
      </c>
      <c r="D614" s="26" t="s">
        <v>820</v>
      </c>
      <c r="E614" s="26" t="s">
        <v>2184</v>
      </c>
      <c r="F614" s="26" t="s">
        <v>2185</v>
      </c>
      <c r="G614" s="26" t="s">
        <v>87</v>
      </c>
      <c r="H614" s="26" t="s">
        <v>439</v>
      </c>
      <c r="I614" s="26" t="s">
        <v>8878</v>
      </c>
      <c r="J614" s="26" t="s">
        <v>8878</v>
      </c>
      <c r="K614" s="26" t="s">
        <v>8878</v>
      </c>
      <c r="L614" s="26" t="s">
        <v>8878</v>
      </c>
      <c r="M614" s="26" t="s">
        <v>10298</v>
      </c>
      <c r="N614" s="26" t="s">
        <v>142</v>
      </c>
      <c r="O614" s="26" t="s">
        <v>821</v>
      </c>
      <c r="P614" s="26"/>
      <c r="Q614" s="26"/>
      <c r="R614" s="26" t="s">
        <v>820</v>
      </c>
      <c r="S614" s="26"/>
      <c r="T614" s="26"/>
      <c r="U614" s="26" t="s">
        <v>8878</v>
      </c>
      <c r="V614" s="26" t="s">
        <v>8878</v>
      </c>
      <c r="W614" s="26"/>
      <c r="X614" s="26"/>
      <c r="Y614" s="313">
        <v>45479.510879629626</v>
      </c>
      <c r="Z614" s="313">
        <v>45456.557881944442</v>
      </c>
      <c r="AA614" s="26"/>
      <c r="AB614" s="26" t="s">
        <v>1940</v>
      </c>
      <c r="AC614" s="26">
        <v>90657</v>
      </c>
      <c r="AD614" s="26">
        <v>15740</v>
      </c>
      <c r="AE614" s="26" t="s">
        <v>10297</v>
      </c>
      <c r="AF614" s="26" t="s">
        <v>10299</v>
      </c>
      <c r="AG614" s="26" t="s">
        <v>16</v>
      </c>
    </row>
    <row r="615" spans="1:33" ht="26.4" x14ac:dyDescent="0.3">
      <c r="A615" s="26"/>
      <c r="B615" s="26" t="s">
        <v>10297</v>
      </c>
      <c r="C615" s="26" t="s">
        <v>70</v>
      </c>
      <c r="D615" s="26" t="s">
        <v>978</v>
      </c>
      <c r="E615" s="26" t="s">
        <v>2186</v>
      </c>
      <c r="F615" s="26" t="s">
        <v>2187</v>
      </c>
      <c r="G615" s="26" t="s">
        <v>87</v>
      </c>
      <c r="H615" s="26" t="s">
        <v>439</v>
      </c>
      <c r="I615" s="26" t="s">
        <v>8878</v>
      </c>
      <c r="J615" s="26" t="s">
        <v>8878</v>
      </c>
      <c r="K615" s="26" t="s">
        <v>8878</v>
      </c>
      <c r="L615" s="26" t="s">
        <v>8878</v>
      </c>
      <c r="M615" s="26" t="s">
        <v>10298</v>
      </c>
      <c r="N615" s="26" t="s">
        <v>142</v>
      </c>
      <c r="O615" s="26" t="s">
        <v>979</v>
      </c>
      <c r="P615" s="26"/>
      <c r="Q615" s="26"/>
      <c r="R615" s="26" t="s">
        <v>978</v>
      </c>
      <c r="S615" s="26"/>
      <c r="T615" s="26"/>
      <c r="U615" s="26" t="s">
        <v>8878</v>
      </c>
      <c r="V615" s="26" t="s">
        <v>8878</v>
      </c>
      <c r="W615" s="26"/>
      <c r="X615" s="26"/>
      <c r="Y615" s="313">
        <v>45479.510879629626</v>
      </c>
      <c r="Z615" s="313">
        <v>45456.557881944442</v>
      </c>
      <c r="AA615" s="26"/>
      <c r="AB615" s="26" t="s">
        <v>1940</v>
      </c>
      <c r="AC615" s="26">
        <v>90657</v>
      </c>
      <c r="AD615" s="26">
        <v>15770</v>
      </c>
      <c r="AE615" s="26" t="s">
        <v>10297</v>
      </c>
      <c r="AF615" s="26" t="s">
        <v>10299</v>
      </c>
      <c r="AG615" s="26" t="s">
        <v>16</v>
      </c>
    </row>
    <row r="616" spans="1:33" ht="26.4" x14ac:dyDescent="0.3">
      <c r="A616" s="26"/>
      <c r="B616" s="26" t="s">
        <v>10299</v>
      </c>
      <c r="C616" s="26" t="s">
        <v>218</v>
      </c>
      <c r="D616" s="26" t="s">
        <v>2190</v>
      </c>
      <c r="E616" s="26" t="s">
        <v>2188</v>
      </c>
      <c r="F616" s="26" t="s">
        <v>2189</v>
      </c>
      <c r="G616" s="26" t="s">
        <v>87</v>
      </c>
      <c r="H616" s="26" t="s">
        <v>439</v>
      </c>
      <c r="I616" s="26" t="s">
        <v>8878</v>
      </c>
      <c r="J616" s="26" t="s">
        <v>8878</v>
      </c>
      <c r="K616" s="26" t="s">
        <v>8878</v>
      </c>
      <c r="L616" s="26" t="s">
        <v>8878</v>
      </c>
      <c r="M616" s="26" t="s">
        <v>10298</v>
      </c>
      <c r="N616" s="26" t="s">
        <v>142</v>
      </c>
      <c r="O616" s="26" t="s">
        <v>2191</v>
      </c>
      <c r="P616" s="26"/>
      <c r="Q616" s="26"/>
      <c r="R616" s="26" t="s">
        <v>2081</v>
      </c>
      <c r="S616" s="26"/>
      <c r="T616" s="26"/>
      <c r="U616" s="26" t="s">
        <v>8878</v>
      </c>
      <c r="V616" s="26" t="s">
        <v>8878</v>
      </c>
      <c r="W616" s="26"/>
      <c r="X616" s="26"/>
      <c r="Y616" s="313">
        <v>45479.510879629626</v>
      </c>
      <c r="Z616" s="26"/>
      <c r="AA616" s="26"/>
      <c r="AB616" s="26" t="s">
        <v>1940</v>
      </c>
      <c r="AC616" s="26">
        <v>90657</v>
      </c>
      <c r="AD616" s="26">
        <v>14750</v>
      </c>
      <c r="AE616" s="26" t="s">
        <v>10297</v>
      </c>
      <c r="AF616" s="26" t="s">
        <v>10297</v>
      </c>
      <c r="AG616" s="26" t="s">
        <v>16</v>
      </c>
    </row>
    <row r="617" spans="1:33" ht="26.4" x14ac:dyDescent="0.3">
      <c r="A617" s="26"/>
      <c r="B617" s="26" t="s">
        <v>10299</v>
      </c>
      <c r="C617" s="26" t="s">
        <v>218</v>
      </c>
      <c r="D617" s="26" t="s">
        <v>2190</v>
      </c>
      <c r="E617" s="26" t="s">
        <v>2192</v>
      </c>
      <c r="F617" s="26" t="s">
        <v>2193</v>
      </c>
      <c r="G617" s="26" t="s">
        <v>87</v>
      </c>
      <c r="H617" s="26" t="s">
        <v>439</v>
      </c>
      <c r="I617" s="26" t="s">
        <v>8878</v>
      </c>
      <c r="J617" s="26" t="s">
        <v>8878</v>
      </c>
      <c r="K617" s="26" t="s">
        <v>8878</v>
      </c>
      <c r="L617" s="26" t="s">
        <v>8878</v>
      </c>
      <c r="M617" s="26" t="s">
        <v>10298</v>
      </c>
      <c r="N617" s="26" t="s">
        <v>142</v>
      </c>
      <c r="O617" s="26" t="s">
        <v>2191</v>
      </c>
      <c r="P617" s="26"/>
      <c r="Q617" s="26"/>
      <c r="R617" s="26" t="s">
        <v>2190</v>
      </c>
      <c r="S617" s="26"/>
      <c r="T617" s="26"/>
      <c r="U617" s="26" t="s">
        <v>8878</v>
      </c>
      <c r="V617" s="26" t="s">
        <v>8878</v>
      </c>
      <c r="W617" s="26"/>
      <c r="X617" s="26"/>
      <c r="Y617" s="313">
        <v>45479.510879629626</v>
      </c>
      <c r="Z617" s="26"/>
      <c r="AA617" s="26"/>
      <c r="AB617" s="26" t="s">
        <v>1940</v>
      </c>
      <c r="AC617" s="26">
        <v>90657</v>
      </c>
      <c r="AD617" s="26">
        <v>14760</v>
      </c>
      <c r="AE617" s="26" t="s">
        <v>10297</v>
      </c>
      <c r="AF617" s="26" t="s">
        <v>10297</v>
      </c>
      <c r="AG617" s="26" t="s">
        <v>16</v>
      </c>
    </row>
    <row r="618" spans="1:33" ht="26.4" x14ac:dyDescent="0.3">
      <c r="A618" s="26"/>
      <c r="B618" s="26" t="s">
        <v>10297</v>
      </c>
      <c r="C618" s="26" t="s">
        <v>70</v>
      </c>
      <c r="D618" s="26" t="s">
        <v>2196</v>
      </c>
      <c r="E618" s="26" t="s">
        <v>2194</v>
      </c>
      <c r="F618" s="26" t="s">
        <v>2195</v>
      </c>
      <c r="G618" s="26" t="s">
        <v>87</v>
      </c>
      <c r="H618" s="26" t="s">
        <v>439</v>
      </c>
      <c r="I618" s="26" t="s">
        <v>8878</v>
      </c>
      <c r="J618" s="26" t="s">
        <v>8878</v>
      </c>
      <c r="K618" s="26" t="s">
        <v>8878</v>
      </c>
      <c r="L618" s="26" t="s">
        <v>8878</v>
      </c>
      <c r="M618" s="26" t="s">
        <v>10298</v>
      </c>
      <c r="N618" s="26" t="s">
        <v>142</v>
      </c>
      <c r="O618" s="26" t="s">
        <v>2197</v>
      </c>
      <c r="P618" s="26"/>
      <c r="Q618" s="26"/>
      <c r="R618" s="26" t="s">
        <v>2196</v>
      </c>
      <c r="S618" s="26"/>
      <c r="T618" s="26"/>
      <c r="U618" s="26" t="s">
        <v>8878</v>
      </c>
      <c r="V618" s="26" t="s">
        <v>8878</v>
      </c>
      <c r="W618" s="26"/>
      <c r="X618" s="26"/>
      <c r="Y618" s="313">
        <v>45479.510879629626</v>
      </c>
      <c r="Z618" s="313">
        <v>45456.557881944442</v>
      </c>
      <c r="AA618" s="26"/>
      <c r="AB618" s="26" t="s">
        <v>1940</v>
      </c>
      <c r="AC618" s="26">
        <v>90657</v>
      </c>
      <c r="AD618" s="26">
        <v>15840</v>
      </c>
      <c r="AE618" s="26" t="s">
        <v>10297</v>
      </c>
      <c r="AF618" s="26" t="s">
        <v>10299</v>
      </c>
      <c r="AG618" s="26" t="s">
        <v>16</v>
      </c>
    </row>
    <row r="619" spans="1:33" ht="26.4" x14ac:dyDescent="0.3">
      <c r="A619" s="26"/>
      <c r="B619" s="26" t="s">
        <v>10297</v>
      </c>
      <c r="C619" s="26" t="s">
        <v>70</v>
      </c>
      <c r="D619" s="26" t="s">
        <v>2200</v>
      </c>
      <c r="E619" s="26" t="s">
        <v>2198</v>
      </c>
      <c r="F619" s="26" t="s">
        <v>2199</v>
      </c>
      <c r="G619" s="26" t="s">
        <v>87</v>
      </c>
      <c r="H619" s="26" t="s">
        <v>439</v>
      </c>
      <c r="I619" s="26" t="s">
        <v>8878</v>
      </c>
      <c r="J619" s="26" t="s">
        <v>8878</v>
      </c>
      <c r="K619" s="26" t="s">
        <v>8878</v>
      </c>
      <c r="L619" s="26" t="s">
        <v>8878</v>
      </c>
      <c r="M619" s="26" t="s">
        <v>10298</v>
      </c>
      <c r="N619" s="26" t="s">
        <v>142</v>
      </c>
      <c r="O619" s="26" t="s">
        <v>2201</v>
      </c>
      <c r="P619" s="26"/>
      <c r="Q619" s="26"/>
      <c r="R619" s="26" t="s">
        <v>2200</v>
      </c>
      <c r="S619" s="26"/>
      <c r="T619" s="26"/>
      <c r="U619" s="26" t="s">
        <v>8878</v>
      </c>
      <c r="V619" s="26" t="s">
        <v>8878</v>
      </c>
      <c r="W619" s="26"/>
      <c r="X619" s="26"/>
      <c r="Y619" s="313">
        <v>45479.510879629626</v>
      </c>
      <c r="Z619" s="313">
        <v>45456.557881944442</v>
      </c>
      <c r="AA619" s="26"/>
      <c r="AB619" s="26" t="s">
        <v>1940</v>
      </c>
      <c r="AC619" s="26">
        <v>90657</v>
      </c>
      <c r="AD619" s="26">
        <v>14780</v>
      </c>
      <c r="AE619" s="26" t="s">
        <v>10297</v>
      </c>
      <c r="AF619" s="26" t="s">
        <v>10299</v>
      </c>
      <c r="AG619" s="26" t="s">
        <v>16</v>
      </c>
    </row>
    <row r="620" spans="1:33" ht="26.4" x14ac:dyDescent="0.3">
      <c r="A620" s="26"/>
      <c r="B620" s="26" t="s">
        <v>10297</v>
      </c>
      <c r="C620" s="26" t="s">
        <v>70</v>
      </c>
      <c r="D620" s="26" t="s">
        <v>2204</v>
      </c>
      <c r="E620" s="26" t="s">
        <v>2202</v>
      </c>
      <c r="F620" s="26" t="s">
        <v>2203</v>
      </c>
      <c r="G620" s="26" t="s">
        <v>87</v>
      </c>
      <c r="H620" s="26" t="s">
        <v>439</v>
      </c>
      <c r="I620" s="26" t="s">
        <v>8878</v>
      </c>
      <c r="J620" s="26" t="s">
        <v>8878</v>
      </c>
      <c r="K620" s="26" t="s">
        <v>8878</v>
      </c>
      <c r="L620" s="26" t="s">
        <v>8878</v>
      </c>
      <c r="M620" s="26" t="s">
        <v>10298</v>
      </c>
      <c r="N620" s="26" t="s">
        <v>142</v>
      </c>
      <c r="O620" s="26" t="s">
        <v>2205</v>
      </c>
      <c r="P620" s="26"/>
      <c r="Q620" s="26"/>
      <c r="R620" s="26" t="s">
        <v>2204</v>
      </c>
      <c r="S620" s="26"/>
      <c r="T620" s="26"/>
      <c r="U620" s="26" t="s">
        <v>8878</v>
      </c>
      <c r="V620" s="26" t="s">
        <v>8878</v>
      </c>
      <c r="W620" s="26"/>
      <c r="X620" s="26"/>
      <c r="Y620" s="313">
        <v>45479.510879629626</v>
      </c>
      <c r="Z620" s="313">
        <v>45456.557881944442</v>
      </c>
      <c r="AA620" s="26"/>
      <c r="AB620" s="26" t="s">
        <v>1940</v>
      </c>
      <c r="AC620" s="26">
        <v>90657</v>
      </c>
      <c r="AD620" s="26">
        <v>14790</v>
      </c>
      <c r="AE620" s="26" t="s">
        <v>10297</v>
      </c>
      <c r="AF620" s="26" t="s">
        <v>10299</v>
      </c>
      <c r="AG620" s="26" t="s">
        <v>16</v>
      </c>
    </row>
    <row r="621" spans="1:33" ht="26.4" x14ac:dyDescent="0.3">
      <c r="A621" s="26"/>
      <c r="B621" s="26" t="s">
        <v>10297</v>
      </c>
      <c r="C621" s="26" t="s">
        <v>70</v>
      </c>
      <c r="D621" s="26" t="s">
        <v>2208</v>
      </c>
      <c r="E621" s="26" t="s">
        <v>2206</v>
      </c>
      <c r="F621" s="26" t="s">
        <v>2207</v>
      </c>
      <c r="G621" s="26" t="s">
        <v>87</v>
      </c>
      <c r="H621" s="26" t="s">
        <v>439</v>
      </c>
      <c r="I621" s="26" t="s">
        <v>8878</v>
      </c>
      <c r="J621" s="26" t="s">
        <v>8878</v>
      </c>
      <c r="K621" s="26" t="s">
        <v>8878</v>
      </c>
      <c r="L621" s="26" t="s">
        <v>8878</v>
      </c>
      <c r="M621" s="26" t="s">
        <v>10298</v>
      </c>
      <c r="N621" s="26" t="s">
        <v>142</v>
      </c>
      <c r="O621" s="26" t="s">
        <v>2209</v>
      </c>
      <c r="P621" s="26"/>
      <c r="Q621" s="26"/>
      <c r="R621" s="26" t="s">
        <v>2208</v>
      </c>
      <c r="S621" s="26"/>
      <c r="T621" s="26"/>
      <c r="U621" s="26" t="s">
        <v>8878</v>
      </c>
      <c r="V621" s="26" t="s">
        <v>8878</v>
      </c>
      <c r="W621" s="26"/>
      <c r="X621" s="26"/>
      <c r="Y621" s="313">
        <v>45479.510879629626</v>
      </c>
      <c r="Z621" s="313">
        <v>45456.557881944442</v>
      </c>
      <c r="AA621" s="26"/>
      <c r="AB621" s="26" t="s">
        <v>1940</v>
      </c>
      <c r="AC621" s="26">
        <v>90657</v>
      </c>
      <c r="AD621" s="26">
        <v>14800</v>
      </c>
      <c r="AE621" s="26" t="s">
        <v>10297</v>
      </c>
      <c r="AF621" s="26" t="s">
        <v>10299</v>
      </c>
      <c r="AG621" s="26" t="s">
        <v>16</v>
      </c>
    </row>
    <row r="622" spans="1:33" ht="26.4" x14ac:dyDescent="0.3">
      <c r="A622" s="26"/>
      <c r="B622" s="26" t="s">
        <v>10297</v>
      </c>
      <c r="C622" s="26" t="s">
        <v>70</v>
      </c>
      <c r="D622" s="26" t="s">
        <v>2212</v>
      </c>
      <c r="E622" s="26" t="s">
        <v>2210</v>
      </c>
      <c r="F622" s="26" t="s">
        <v>2211</v>
      </c>
      <c r="G622" s="26" t="s">
        <v>87</v>
      </c>
      <c r="H622" s="26" t="s">
        <v>439</v>
      </c>
      <c r="I622" s="26" t="s">
        <v>8878</v>
      </c>
      <c r="J622" s="26" t="s">
        <v>8878</v>
      </c>
      <c r="K622" s="26" t="s">
        <v>8878</v>
      </c>
      <c r="L622" s="26" t="s">
        <v>8878</v>
      </c>
      <c r="M622" s="26" t="s">
        <v>10298</v>
      </c>
      <c r="N622" s="26" t="s">
        <v>142</v>
      </c>
      <c r="O622" s="26" t="s">
        <v>2213</v>
      </c>
      <c r="P622" s="26"/>
      <c r="Q622" s="26"/>
      <c r="R622" s="26" t="s">
        <v>2212</v>
      </c>
      <c r="S622" s="26"/>
      <c r="T622" s="26"/>
      <c r="U622" s="26" t="s">
        <v>8878</v>
      </c>
      <c r="V622" s="26" t="s">
        <v>8878</v>
      </c>
      <c r="W622" s="26"/>
      <c r="X622" s="26"/>
      <c r="Y622" s="313">
        <v>45479.510879629626</v>
      </c>
      <c r="Z622" s="313">
        <v>45456.557881944442</v>
      </c>
      <c r="AA622" s="26"/>
      <c r="AB622" s="26" t="s">
        <v>1940</v>
      </c>
      <c r="AC622" s="26">
        <v>90657</v>
      </c>
      <c r="AD622" s="26">
        <v>14810</v>
      </c>
      <c r="AE622" s="26" t="s">
        <v>10297</v>
      </c>
      <c r="AF622" s="26" t="s">
        <v>10299</v>
      </c>
      <c r="AG622" s="26" t="s">
        <v>16</v>
      </c>
    </row>
    <row r="623" spans="1:33" ht="26.4" x14ac:dyDescent="0.3">
      <c r="A623" s="26"/>
      <c r="B623" s="26" t="s">
        <v>10297</v>
      </c>
      <c r="C623" s="26" t="s">
        <v>70</v>
      </c>
      <c r="D623" s="26" t="s">
        <v>2216</v>
      </c>
      <c r="E623" s="26" t="s">
        <v>2214</v>
      </c>
      <c r="F623" s="26" t="s">
        <v>2215</v>
      </c>
      <c r="G623" s="26" t="s">
        <v>87</v>
      </c>
      <c r="H623" s="26" t="s">
        <v>439</v>
      </c>
      <c r="I623" s="26" t="s">
        <v>8878</v>
      </c>
      <c r="J623" s="26" t="s">
        <v>8878</v>
      </c>
      <c r="K623" s="26" t="s">
        <v>8878</v>
      </c>
      <c r="L623" s="26" t="s">
        <v>8878</v>
      </c>
      <c r="M623" s="26" t="s">
        <v>10298</v>
      </c>
      <c r="N623" s="26" t="s">
        <v>142</v>
      </c>
      <c r="O623" s="26" t="s">
        <v>2217</v>
      </c>
      <c r="P623" s="26"/>
      <c r="Q623" s="26"/>
      <c r="R623" s="26" t="s">
        <v>2216</v>
      </c>
      <c r="S623" s="26"/>
      <c r="T623" s="26"/>
      <c r="U623" s="26" t="s">
        <v>8878</v>
      </c>
      <c r="V623" s="26" t="s">
        <v>8878</v>
      </c>
      <c r="W623" s="26"/>
      <c r="X623" s="26"/>
      <c r="Y623" s="313">
        <v>45479.510879629626</v>
      </c>
      <c r="Z623" s="313">
        <v>45456.557881944442</v>
      </c>
      <c r="AA623" s="26"/>
      <c r="AB623" s="26" t="s">
        <v>1940</v>
      </c>
      <c r="AC623" s="26">
        <v>90657</v>
      </c>
      <c r="AD623" s="26">
        <v>14820</v>
      </c>
      <c r="AE623" s="26" t="s">
        <v>10297</v>
      </c>
      <c r="AF623" s="26" t="s">
        <v>10299</v>
      </c>
      <c r="AG623" s="26" t="s">
        <v>16</v>
      </c>
    </row>
    <row r="624" spans="1:33" ht="26.4" x14ac:dyDescent="0.3">
      <c r="A624" s="26"/>
      <c r="B624" s="26" t="s">
        <v>10297</v>
      </c>
      <c r="C624" s="26" t="s">
        <v>70</v>
      </c>
      <c r="D624" s="26" t="s">
        <v>2220</v>
      </c>
      <c r="E624" s="26" t="s">
        <v>2218</v>
      </c>
      <c r="F624" s="26" t="s">
        <v>2219</v>
      </c>
      <c r="G624" s="26" t="s">
        <v>87</v>
      </c>
      <c r="H624" s="26" t="s">
        <v>439</v>
      </c>
      <c r="I624" s="26" t="s">
        <v>8878</v>
      </c>
      <c r="J624" s="26" t="s">
        <v>8878</v>
      </c>
      <c r="K624" s="26" t="s">
        <v>8878</v>
      </c>
      <c r="L624" s="26" t="s">
        <v>8878</v>
      </c>
      <c r="M624" s="26" t="s">
        <v>10298</v>
      </c>
      <c r="N624" s="26" t="s">
        <v>142</v>
      </c>
      <c r="O624" s="26" t="s">
        <v>2221</v>
      </c>
      <c r="P624" s="26"/>
      <c r="Q624" s="26"/>
      <c r="R624" s="26" t="s">
        <v>2220</v>
      </c>
      <c r="S624" s="26"/>
      <c r="T624" s="26"/>
      <c r="U624" s="26" t="s">
        <v>8878</v>
      </c>
      <c r="V624" s="26" t="s">
        <v>8878</v>
      </c>
      <c r="W624" s="26"/>
      <c r="X624" s="26"/>
      <c r="Y624" s="313">
        <v>45479.510879629626</v>
      </c>
      <c r="Z624" s="313">
        <v>45456.557881944442</v>
      </c>
      <c r="AA624" s="26"/>
      <c r="AB624" s="26" t="s">
        <v>1940</v>
      </c>
      <c r="AC624" s="26">
        <v>90657</v>
      </c>
      <c r="AD624" s="26">
        <v>159800</v>
      </c>
      <c r="AE624" s="26" t="s">
        <v>10297</v>
      </c>
      <c r="AF624" s="26" t="s">
        <v>10299</v>
      </c>
      <c r="AG624" s="26" t="s">
        <v>16</v>
      </c>
    </row>
    <row r="625" spans="1:33" ht="52.8" x14ac:dyDescent="0.3">
      <c r="A625" s="26"/>
      <c r="B625" s="26" t="s">
        <v>10297</v>
      </c>
      <c r="C625" s="26" t="s">
        <v>70</v>
      </c>
      <c r="D625" s="26" t="s">
        <v>2225</v>
      </c>
      <c r="E625" s="26" t="s">
        <v>2222</v>
      </c>
      <c r="F625" s="26" t="s">
        <v>2223</v>
      </c>
      <c r="G625" s="26" t="s">
        <v>87</v>
      </c>
      <c r="H625" s="26" t="s">
        <v>439</v>
      </c>
      <c r="I625" s="26" t="s">
        <v>8878</v>
      </c>
      <c r="J625" s="26" t="s">
        <v>8878</v>
      </c>
      <c r="K625" s="26" t="s">
        <v>8878</v>
      </c>
      <c r="L625" s="26" t="s">
        <v>8878</v>
      </c>
      <c r="M625" s="26" t="s">
        <v>10298</v>
      </c>
      <c r="N625" s="26" t="s">
        <v>142</v>
      </c>
      <c r="O625" s="26" t="s">
        <v>2226</v>
      </c>
      <c r="P625" s="26"/>
      <c r="Q625" s="26"/>
      <c r="R625" s="26" t="s">
        <v>2224</v>
      </c>
      <c r="S625" s="26"/>
      <c r="T625" s="26"/>
      <c r="U625" s="26" t="s">
        <v>8878</v>
      </c>
      <c r="V625" s="26" t="s">
        <v>8878</v>
      </c>
      <c r="W625" s="26"/>
      <c r="X625" s="26"/>
      <c r="Y625" s="313">
        <v>45479.510879629626</v>
      </c>
      <c r="Z625" s="313">
        <v>45456.557881944442</v>
      </c>
      <c r="AA625" s="26"/>
      <c r="AB625" s="26" t="s">
        <v>1940</v>
      </c>
      <c r="AC625" s="26">
        <v>90657</v>
      </c>
      <c r="AD625" s="26">
        <v>14840</v>
      </c>
      <c r="AE625" s="26" t="s">
        <v>10297</v>
      </c>
      <c r="AF625" s="26" t="s">
        <v>10299</v>
      </c>
      <c r="AG625" s="26" t="s">
        <v>16</v>
      </c>
    </row>
    <row r="626" spans="1:33" ht="26.4" x14ac:dyDescent="0.3">
      <c r="A626" s="26"/>
      <c r="B626" s="26" t="s">
        <v>10299</v>
      </c>
      <c r="C626" s="26" t="s">
        <v>218</v>
      </c>
      <c r="D626" s="26" t="s">
        <v>2229</v>
      </c>
      <c r="E626" s="26" t="s">
        <v>2227</v>
      </c>
      <c r="F626" s="26" t="s">
        <v>2228</v>
      </c>
      <c r="G626" s="26" t="s">
        <v>87</v>
      </c>
      <c r="H626" s="26" t="s">
        <v>439</v>
      </c>
      <c r="I626" s="26" t="s">
        <v>8878</v>
      </c>
      <c r="J626" s="26" t="s">
        <v>8878</v>
      </c>
      <c r="K626" s="26" t="s">
        <v>8878</v>
      </c>
      <c r="L626" s="26" t="s">
        <v>8878</v>
      </c>
      <c r="M626" s="26" t="s">
        <v>10298</v>
      </c>
      <c r="N626" s="26" t="s">
        <v>142</v>
      </c>
      <c r="O626" s="26" t="s">
        <v>2230</v>
      </c>
      <c r="P626" s="26"/>
      <c r="Q626" s="26"/>
      <c r="R626" s="26" t="s">
        <v>2229</v>
      </c>
      <c r="S626" s="26"/>
      <c r="T626" s="26"/>
      <c r="U626" s="26" t="s">
        <v>8878</v>
      </c>
      <c r="V626" s="26" t="s">
        <v>8878</v>
      </c>
      <c r="W626" s="26"/>
      <c r="X626" s="26"/>
      <c r="Y626" s="313">
        <v>45479.510879629626</v>
      </c>
      <c r="Z626" s="26"/>
      <c r="AA626" s="26"/>
      <c r="AB626" s="26" t="s">
        <v>1940</v>
      </c>
      <c r="AC626" s="26">
        <v>90657</v>
      </c>
      <c r="AD626" s="26">
        <v>15820</v>
      </c>
      <c r="AE626" s="26" t="s">
        <v>10297</v>
      </c>
      <c r="AF626" s="26" t="s">
        <v>10297</v>
      </c>
      <c r="AG626" s="26" t="s">
        <v>16</v>
      </c>
    </row>
    <row r="627" spans="1:33" ht="26.4" x14ac:dyDescent="0.3">
      <c r="A627" s="26"/>
      <c r="B627" s="26" t="s">
        <v>10297</v>
      </c>
      <c r="C627" s="26" t="s">
        <v>70</v>
      </c>
      <c r="D627" s="26" t="s">
        <v>2233</v>
      </c>
      <c r="E627" s="26" t="s">
        <v>2231</v>
      </c>
      <c r="F627" s="26" t="s">
        <v>2232</v>
      </c>
      <c r="G627" s="26" t="s">
        <v>87</v>
      </c>
      <c r="H627" s="26" t="s">
        <v>439</v>
      </c>
      <c r="I627" s="26" t="s">
        <v>8878</v>
      </c>
      <c r="J627" s="26" t="s">
        <v>8878</v>
      </c>
      <c r="K627" s="26" t="s">
        <v>8878</v>
      </c>
      <c r="L627" s="26" t="s">
        <v>8878</v>
      </c>
      <c r="M627" s="26" t="s">
        <v>10298</v>
      </c>
      <c r="N627" s="26" t="s">
        <v>142</v>
      </c>
      <c r="O627" s="26" t="s">
        <v>2234</v>
      </c>
      <c r="P627" s="26"/>
      <c r="Q627" s="26"/>
      <c r="R627" s="26" t="s">
        <v>2233</v>
      </c>
      <c r="S627" s="26"/>
      <c r="T627" s="26"/>
      <c r="U627" s="26" t="s">
        <v>8878</v>
      </c>
      <c r="V627" s="26" t="s">
        <v>8878</v>
      </c>
      <c r="W627" s="26"/>
      <c r="X627" s="26"/>
      <c r="Y627" s="313">
        <v>45479.510879629626</v>
      </c>
      <c r="Z627" s="313">
        <v>45456.557881944442</v>
      </c>
      <c r="AA627" s="26"/>
      <c r="AB627" s="26" t="s">
        <v>1940</v>
      </c>
      <c r="AC627" s="26">
        <v>90657</v>
      </c>
      <c r="AD627" s="26">
        <v>14860</v>
      </c>
      <c r="AE627" s="26" t="s">
        <v>10297</v>
      </c>
      <c r="AF627" s="26" t="s">
        <v>10299</v>
      </c>
      <c r="AG627" s="26" t="s">
        <v>16</v>
      </c>
    </row>
    <row r="628" spans="1:33" ht="26.4" x14ac:dyDescent="0.3">
      <c r="A628" s="26"/>
      <c r="B628" s="26" t="s">
        <v>10297</v>
      </c>
      <c r="C628" s="26" t="s">
        <v>70</v>
      </c>
      <c r="D628" s="26" t="s">
        <v>2237</v>
      </c>
      <c r="E628" s="26" t="s">
        <v>2235</v>
      </c>
      <c r="F628" s="26" t="s">
        <v>2236</v>
      </c>
      <c r="G628" s="26" t="s">
        <v>87</v>
      </c>
      <c r="H628" s="26" t="s">
        <v>439</v>
      </c>
      <c r="I628" s="26" t="s">
        <v>8878</v>
      </c>
      <c r="J628" s="26" t="s">
        <v>8878</v>
      </c>
      <c r="K628" s="26" t="s">
        <v>8878</v>
      </c>
      <c r="L628" s="26" t="s">
        <v>8878</v>
      </c>
      <c r="M628" s="26" t="s">
        <v>10298</v>
      </c>
      <c r="N628" s="26" t="s">
        <v>142</v>
      </c>
      <c r="O628" s="26" t="s">
        <v>2238</v>
      </c>
      <c r="P628" s="26"/>
      <c r="Q628" s="26"/>
      <c r="R628" s="26" t="s">
        <v>2237</v>
      </c>
      <c r="S628" s="26"/>
      <c r="T628" s="26"/>
      <c r="U628" s="26" t="s">
        <v>8878</v>
      </c>
      <c r="V628" s="26" t="s">
        <v>8878</v>
      </c>
      <c r="W628" s="26"/>
      <c r="X628" s="26"/>
      <c r="Y628" s="313">
        <v>45479.510891203703</v>
      </c>
      <c r="Z628" s="313">
        <v>45456.557881944442</v>
      </c>
      <c r="AA628" s="26"/>
      <c r="AB628" s="26" t="s">
        <v>1940</v>
      </c>
      <c r="AC628" s="26">
        <v>90657</v>
      </c>
      <c r="AD628" s="26">
        <v>14870</v>
      </c>
      <c r="AE628" s="26" t="s">
        <v>10297</v>
      </c>
      <c r="AF628" s="26" t="s">
        <v>10299</v>
      </c>
      <c r="AG628" s="26" t="s">
        <v>16</v>
      </c>
    </row>
    <row r="629" spans="1:33" ht="26.4" x14ac:dyDescent="0.3">
      <c r="A629" s="26"/>
      <c r="B629" s="26" t="s">
        <v>10297</v>
      </c>
      <c r="C629" s="26" t="s">
        <v>70</v>
      </c>
      <c r="D629" s="26" t="s">
        <v>2241</v>
      </c>
      <c r="E629" s="26" t="s">
        <v>2239</v>
      </c>
      <c r="F629" s="26" t="s">
        <v>2240</v>
      </c>
      <c r="G629" s="26" t="s">
        <v>87</v>
      </c>
      <c r="H629" s="26" t="s">
        <v>439</v>
      </c>
      <c r="I629" s="26" t="s">
        <v>8878</v>
      </c>
      <c r="J629" s="26" t="s">
        <v>8878</v>
      </c>
      <c r="K629" s="26" t="s">
        <v>8878</v>
      </c>
      <c r="L629" s="26" t="s">
        <v>8878</v>
      </c>
      <c r="M629" s="26" t="s">
        <v>10298</v>
      </c>
      <c r="N629" s="26" t="s">
        <v>142</v>
      </c>
      <c r="O629" s="26" t="s">
        <v>2242</v>
      </c>
      <c r="P629" s="26"/>
      <c r="Q629" s="26"/>
      <c r="R629" s="26" t="s">
        <v>2241</v>
      </c>
      <c r="S629" s="26"/>
      <c r="T629" s="26"/>
      <c r="U629" s="26" t="s">
        <v>8878</v>
      </c>
      <c r="V629" s="26" t="s">
        <v>8878</v>
      </c>
      <c r="W629" s="26"/>
      <c r="X629" s="26"/>
      <c r="Y629" s="313">
        <v>45479.510891203703</v>
      </c>
      <c r="Z629" s="313">
        <v>45456.557881944442</v>
      </c>
      <c r="AA629" s="26"/>
      <c r="AB629" s="26" t="s">
        <v>1940</v>
      </c>
      <c r="AC629" s="26">
        <v>90657</v>
      </c>
      <c r="AD629" s="26">
        <v>15830</v>
      </c>
      <c r="AE629" s="26" t="s">
        <v>10297</v>
      </c>
      <c r="AF629" s="26" t="s">
        <v>10299</v>
      </c>
      <c r="AG629" s="26" t="s">
        <v>16</v>
      </c>
    </row>
    <row r="630" spans="1:33" ht="26.4" x14ac:dyDescent="0.3">
      <c r="A630" s="26"/>
      <c r="B630" s="26" t="s">
        <v>10297</v>
      </c>
      <c r="C630" s="26" t="s">
        <v>70</v>
      </c>
      <c r="D630" s="26" t="s">
        <v>2245</v>
      </c>
      <c r="E630" s="26" t="s">
        <v>2243</v>
      </c>
      <c r="F630" s="26" t="s">
        <v>2244</v>
      </c>
      <c r="G630" s="26" t="s">
        <v>87</v>
      </c>
      <c r="H630" s="26" t="s">
        <v>439</v>
      </c>
      <c r="I630" s="26" t="s">
        <v>8878</v>
      </c>
      <c r="J630" s="26" t="s">
        <v>8878</v>
      </c>
      <c r="K630" s="26" t="s">
        <v>8878</v>
      </c>
      <c r="L630" s="26" t="s">
        <v>8878</v>
      </c>
      <c r="M630" s="26" t="s">
        <v>10298</v>
      </c>
      <c r="N630" s="26" t="s">
        <v>142</v>
      </c>
      <c r="O630" s="26" t="s">
        <v>2246</v>
      </c>
      <c r="P630" s="26"/>
      <c r="Q630" s="26"/>
      <c r="R630" s="26" t="s">
        <v>2245</v>
      </c>
      <c r="S630" s="26"/>
      <c r="T630" s="26"/>
      <c r="U630" s="26" t="s">
        <v>8878</v>
      </c>
      <c r="V630" s="26" t="s">
        <v>8878</v>
      </c>
      <c r="W630" s="26"/>
      <c r="X630" s="26"/>
      <c r="Y630" s="313">
        <v>45479.510891203703</v>
      </c>
      <c r="Z630" s="313">
        <v>45456.557881944442</v>
      </c>
      <c r="AA630" s="26"/>
      <c r="AB630" s="26" t="s">
        <v>1940</v>
      </c>
      <c r="AC630" s="26">
        <v>90657</v>
      </c>
      <c r="AD630" s="26">
        <v>14890</v>
      </c>
      <c r="AE630" s="26" t="s">
        <v>10297</v>
      </c>
      <c r="AF630" s="26" t="s">
        <v>10299</v>
      </c>
      <c r="AG630" s="26" t="s">
        <v>16</v>
      </c>
    </row>
    <row r="631" spans="1:33" ht="145.19999999999999" x14ac:dyDescent="0.3">
      <c r="A631" s="26"/>
      <c r="B631" s="26" t="s">
        <v>10299</v>
      </c>
      <c r="C631" s="26" t="s">
        <v>218</v>
      </c>
      <c r="D631" s="26" t="s">
        <v>2249</v>
      </c>
      <c r="E631" s="26" t="s">
        <v>2247</v>
      </c>
      <c r="F631" s="26" t="s">
        <v>2248</v>
      </c>
      <c r="G631" s="26" t="s">
        <v>87</v>
      </c>
      <c r="H631" s="26" t="s">
        <v>439</v>
      </c>
      <c r="I631" s="26" t="s">
        <v>8878</v>
      </c>
      <c r="J631" s="26" t="s">
        <v>8878</v>
      </c>
      <c r="K631" s="26" t="s">
        <v>8878</v>
      </c>
      <c r="L631" s="26" t="s">
        <v>8878</v>
      </c>
      <c r="M631" s="26" t="s">
        <v>10298</v>
      </c>
      <c r="N631" s="26" t="s">
        <v>142</v>
      </c>
      <c r="O631" s="26" t="s">
        <v>2250</v>
      </c>
      <c r="P631" s="26"/>
      <c r="Q631" s="26"/>
      <c r="R631" s="26" t="s">
        <v>2081</v>
      </c>
      <c r="S631" s="26"/>
      <c r="T631" s="26"/>
      <c r="U631" s="26" t="s">
        <v>8878</v>
      </c>
      <c r="V631" s="26" t="s">
        <v>8878</v>
      </c>
      <c r="W631" s="26"/>
      <c r="X631" s="26"/>
      <c r="Y631" s="313">
        <v>45479.510891203703</v>
      </c>
      <c r="Z631" s="26"/>
      <c r="AA631" s="26"/>
      <c r="AB631" s="26" t="s">
        <v>1940</v>
      </c>
      <c r="AC631" s="26">
        <v>90657</v>
      </c>
      <c r="AD631" s="26">
        <v>14900</v>
      </c>
      <c r="AE631" s="26" t="s">
        <v>10297</v>
      </c>
      <c r="AF631" s="26" t="s">
        <v>10297</v>
      </c>
      <c r="AG631" s="26" t="s">
        <v>16</v>
      </c>
    </row>
    <row r="632" spans="1:33" ht="26.4" x14ac:dyDescent="0.3">
      <c r="A632" s="26"/>
      <c r="B632" s="26" t="s">
        <v>10297</v>
      </c>
      <c r="C632" s="26" t="s">
        <v>70</v>
      </c>
      <c r="D632" s="26" t="s">
        <v>2253</v>
      </c>
      <c r="E632" s="26" t="s">
        <v>2251</v>
      </c>
      <c r="F632" s="26" t="s">
        <v>2252</v>
      </c>
      <c r="G632" s="26" t="s">
        <v>87</v>
      </c>
      <c r="H632" s="26" t="s">
        <v>439</v>
      </c>
      <c r="I632" s="26" t="s">
        <v>8878</v>
      </c>
      <c r="J632" s="26" t="s">
        <v>8878</v>
      </c>
      <c r="K632" s="26" t="s">
        <v>8878</v>
      </c>
      <c r="L632" s="26" t="s">
        <v>8878</v>
      </c>
      <c r="M632" s="26" t="s">
        <v>10298</v>
      </c>
      <c r="N632" s="26" t="s">
        <v>142</v>
      </c>
      <c r="O632" s="26" t="s">
        <v>2254</v>
      </c>
      <c r="P632" s="26"/>
      <c r="Q632" s="26"/>
      <c r="R632" s="26" t="s">
        <v>2253</v>
      </c>
      <c r="S632" s="26"/>
      <c r="T632" s="26"/>
      <c r="U632" s="26" t="s">
        <v>8878</v>
      </c>
      <c r="V632" s="26" t="s">
        <v>8878</v>
      </c>
      <c r="W632" s="26"/>
      <c r="X632" s="26"/>
      <c r="Y632" s="313">
        <v>45479.510891203703</v>
      </c>
      <c r="Z632" s="313">
        <v>45456.557881944442</v>
      </c>
      <c r="AA632" s="26"/>
      <c r="AB632" s="26" t="s">
        <v>1940</v>
      </c>
      <c r="AC632" s="26">
        <v>90657</v>
      </c>
      <c r="AD632" s="26">
        <v>14910</v>
      </c>
      <c r="AE632" s="26" t="s">
        <v>10297</v>
      </c>
      <c r="AF632" s="26" t="s">
        <v>10299</v>
      </c>
      <c r="AG632" s="26" t="s">
        <v>16</v>
      </c>
    </row>
    <row r="633" spans="1:33" ht="26.4" x14ac:dyDescent="0.3">
      <c r="A633" s="26"/>
      <c r="B633" s="26" t="s">
        <v>10297</v>
      </c>
      <c r="C633" s="26" t="s">
        <v>70</v>
      </c>
      <c r="D633" s="26" t="s">
        <v>2257</v>
      </c>
      <c r="E633" s="26" t="s">
        <v>2255</v>
      </c>
      <c r="F633" s="26" t="s">
        <v>2256</v>
      </c>
      <c r="G633" s="26" t="s">
        <v>87</v>
      </c>
      <c r="H633" s="26" t="s">
        <v>439</v>
      </c>
      <c r="I633" s="26" t="s">
        <v>8878</v>
      </c>
      <c r="J633" s="26" t="s">
        <v>8878</v>
      </c>
      <c r="K633" s="26" t="s">
        <v>8878</v>
      </c>
      <c r="L633" s="26" t="s">
        <v>8878</v>
      </c>
      <c r="M633" s="26" t="s">
        <v>10298</v>
      </c>
      <c r="N633" s="26" t="s">
        <v>142</v>
      </c>
      <c r="O633" s="26" t="s">
        <v>2258</v>
      </c>
      <c r="P633" s="26"/>
      <c r="Q633" s="26"/>
      <c r="R633" s="26" t="s">
        <v>2257</v>
      </c>
      <c r="S633" s="26"/>
      <c r="T633" s="26"/>
      <c r="U633" s="26" t="s">
        <v>8878</v>
      </c>
      <c r="V633" s="26" t="s">
        <v>8878</v>
      </c>
      <c r="W633" s="26"/>
      <c r="X633" s="26"/>
      <c r="Y633" s="313">
        <v>45479.510891203703</v>
      </c>
      <c r="Z633" s="313">
        <v>45456.557881944442</v>
      </c>
      <c r="AA633" s="26"/>
      <c r="AB633" s="26" t="s">
        <v>1940</v>
      </c>
      <c r="AC633" s="26">
        <v>90657</v>
      </c>
      <c r="AD633" s="26">
        <v>14920</v>
      </c>
      <c r="AE633" s="26" t="s">
        <v>10297</v>
      </c>
      <c r="AF633" s="26" t="s">
        <v>10299</v>
      </c>
      <c r="AG633" s="26" t="s">
        <v>16</v>
      </c>
    </row>
    <row r="634" spans="1:33" ht="39.6" x14ac:dyDescent="0.3">
      <c r="A634" s="26"/>
      <c r="B634" s="26" t="s">
        <v>10297</v>
      </c>
      <c r="C634" s="26" t="s">
        <v>70</v>
      </c>
      <c r="D634" s="26" t="s">
        <v>2261</v>
      </c>
      <c r="E634" s="26" t="s">
        <v>2259</v>
      </c>
      <c r="F634" s="26" t="s">
        <v>2260</v>
      </c>
      <c r="G634" s="26" t="s">
        <v>87</v>
      </c>
      <c r="H634" s="26" t="s">
        <v>439</v>
      </c>
      <c r="I634" s="26" t="s">
        <v>8878</v>
      </c>
      <c r="J634" s="26" t="s">
        <v>8878</v>
      </c>
      <c r="K634" s="26" t="s">
        <v>8878</v>
      </c>
      <c r="L634" s="26" t="s">
        <v>8878</v>
      </c>
      <c r="M634" s="26" t="s">
        <v>10298</v>
      </c>
      <c r="N634" s="26" t="s">
        <v>142</v>
      </c>
      <c r="O634" s="26" t="s">
        <v>2262</v>
      </c>
      <c r="P634" s="26"/>
      <c r="Q634" s="26"/>
      <c r="R634" s="26" t="s">
        <v>2261</v>
      </c>
      <c r="S634" s="26"/>
      <c r="T634" s="26"/>
      <c r="U634" s="26" t="s">
        <v>8878</v>
      </c>
      <c r="V634" s="26" t="s">
        <v>8878</v>
      </c>
      <c r="W634" s="26"/>
      <c r="X634" s="26"/>
      <c r="Y634" s="313">
        <v>45479.510891203703</v>
      </c>
      <c r="Z634" s="313">
        <v>45456.557881944442</v>
      </c>
      <c r="AA634" s="26"/>
      <c r="AB634" s="26" t="s">
        <v>1940</v>
      </c>
      <c r="AC634" s="26">
        <v>90657</v>
      </c>
      <c r="AD634" s="26">
        <v>14930</v>
      </c>
      <c r="AE634" s="26" t="s">
        <v>10297</v>
      </c>
      <c r="AF634" s="26" t="s">
        <v>10299</v>
      </c>
      <c r="AG634" s="26" t="s">
        <v>16</v>
      </c>
    </row>
    <row r="635" spans="1:33" ht="211.2" x14ac:dyDescent="0.3">
      <c r="A635" s="26" t="s">
        <v>331</v>
      </c>
      <c r="B635" s="26" t="s">
        <v>10297</v>
      </c>
      <c r="C635" s="26" t="s">
        <v>457</v>
      </c>
      <c r="D635" s="26" t="s">
        <v>989</v>
      </c>
      <c r="E635" s="26" t="s">
        <v>2263</v>
      </c>
      <c r="F635" s="26" t="s">
        <v>2264</v>
      </c>
      <c r="G635" s="26" t="s">
        <v>87</v>
      </c>
      <c r="H635" s="26" t="s">
        <v>439</v>
      </c>
      <c r="I635" s="26" t="s">
        <v>8878</v>
      </c>
      <c r="J635" s="26" t="s">
        <v>8878</v>
      </c>
      <c r="K635" s="26" t="s">
        <v>8878</v>
      </c>
      <c r="L635" s="26" t="s">
        <v>8878</v>
      </c>
      <c r="M635" s="26" t="s">
        <v>10298</v>
      </c>
      <c r="N635" s="26" t="s">
        <v>142</v>
      </c>
      <c r="O635" s="26" t="s">
        <v>990</v>
      </c>
      <c r="P635" s="26"/>
      <c r="Q635" s="26"/>
      <c r="R635" s="26"/>
      <c r="S635" s="26" t="s">
        <v>10427</v>
      </c>
      <c r="T635" s="26"/>
      <c r="U635" s="26" t="s">
        <v>8878</v>
      </c>
      <c r="V635" s="26" t="s">
        <v>8878</v>
      </c>
      <c r="W635" s="26"/>
      <c r="X635" s="26"/>
      <c r="Y635" s="313">
        <v>45479.510891203703</v>
      </c>
      <c r="Z635" s="313">
        <v>45456.557881944442</v>
      </c>
      <c r="AA635" s="26"/>
      <c r="AB635" s="26" t="s">
        <v>1940</v>
      </c>
      <c r="AC635" s="26">
        <v>90657</v>
      </c>
      <c r="AD635" s="26">
        <v>15430</v>
      </c>
      <c r="AE635" s="26" t="s">
        <v>10297</v>
      </c>
      <c r="AF635" s="26" t="s">
        <v>10299</v>
      </c>
      <c r="AG635" s="26" t="s">
        <v>16</v>
      </c>
    </row>
    <row r="636" spans="1:33" ht="92.4" x14ac:dyDescent="0.3">
      <c r="A636" s="26" t="s">
        <v>408</v>
      </c>
      <c r="B636" s="26" t="s">
        <v>10297</v>
      </c>
      <c r="C636" s="26" t="s">
        <v>19</v>
      </c>
      <c r="D636" s="26" t="s">
        <v>1225</v>
      </c>
      <c r="E636" s="26" t="s">
        <v>2265</v>
      </c>
      <c r="F636" s="26" t="s">
        <v>2266</v>
      </c>
      <c r="G636" s="26" t="s">
        <v>2267</v>
      </c>
      <c r="H636" s="26" t="s">
        <v>274</v>
      </c>
      <c r="I636" s="26" t="s">
        <v>8878</v>
      </c>
      <c r="J636" s="26" t="s">
        <v>8878</v>
      </c>
      <c r="K636" s="26" t="s">
        <v>8878</v>
      </c>
      <c r="L636" s="26" t="s">
        <v>8878</v>
      </c>
      <c r="M636" s="26" t="s">
        <v>10298</v>
      </c>
      <c r="N636" s="26" t="s">
        <v>162</v>
      </c>
      <c r="O636" s="26" t="s">
        <v>1226</v>
      </c>
      <c r="P636" s="26" t="s">
        <v>2270</v>
      </c>
      <c r="Q636" s="26"/>
      <c r="R636" s="26" t="s">
        <v>2269</v>
      </c>
      <c r="S636" s="26" t="s">
        <v>10428</v>
      </c>
      <c r="T636" s="26"/>
      <c r="U636" s="26" t="s">
        <v>8878</v>
      </c>
      <c r="V636" s="26" t="s">
        <v>8878</v>
      </c>
      <c r="W636" s="26"/>
      <c r="X636" s="26"/>
      <c r="Y636" s="313">
        <v>45479.533067129632</v>
      </c>
      <c r="Z636" s="313">
        <v>45453.952719907407</v>
      </c>
      <c r="AA636" s="26"/>
      <c r="AB636" s="26" t="s">
        <v>2268</v>
      </c>
      <c r="AC636" s="26">
        <v>47232</v>
      </c>
      <c r="AD636" s="26">
        <v>14970</v>
      </c>
      <c r="AE636" s="26" t="s">
        <v>10297</v>
      </c>
      <c r="AF636" s="26" t="s">
        <v>10299</v>
      </c>
      <c r="AG636" s="26" t="s">
        <v>16</v>
      </c>
    </row>
    <row r="637" spans="1:33" ht="92.4" x14ac:dyDescent="0.3">
      <c r="A637" s="26" t="s">
        <v>331</v>
      </c>
      <c r="B637" s="26" t="s">
        <v>10297</v>
      </c>
      <c r="C637" s="26" t="s">
        <v>34</v>
      </c>
      <c r="D637" s="26" t="s">
        <v>1225</v>
      </c>
      <c r="E637" s="26" t="s">
        <v>2271</v>
      </c>
      <c r="F637" s="26" t="s">
        <v>2272</v>
      </c>
      <c r="G637" s="26" t="s">
        <v>87</v>
      </c>
      <c r="H637" s="26" t="s">
        <v>244</v>
      </c>
      <c r="I637" s="26" t="s">
        <v>8878</v>
      </c>
      <c r="J637" s="26" t="s">
        <v>8878</v>
      </c>
      <c r="K637" s="26" t="s">
        <v>8878</v>
      </c>
      <c r="L637" s="26" t="s">
        <v>8878</v>
      </c>
      <c r="M637" s="26" t="s">
        <v>10298</v>
      </c>
      <c r="N637" s="26" t="s">
        <v>162</v>
      </c>
      <c r="O637" s="26" t="s">
        <v>1226</v>
      </c>
      <c r="P637" s="26"/>
      <c r="Q637" s="26"/>
      <c r="R637" s="26" t="s">
        <v>2273</v>
      </c>
      <c r="S637" s="26" t="s">
        <v>10428</v>
      </c>
      <c r="T637" s="26"/>
      <c r="U637" s="26" t="s">
        <v>8878</v>
      </c>
      <c r="V637" s="26" t="s">
        <v>8878</v>
      </c>
      <c r="W637" s="26"/>
      <c r="X637" s="26"/>
      <c r="Y637" s="313">
        <v>45479.533067129632</v>
      </c>
      <c r="Z637" s="313">
        <v>45453.952719907407</v>
      </c>
      <c r="AA637" s="26"/>
      <c r="AB637" s="26" t="s">
        <v>2268</v>
      </c>
      <c r="AC637" s="26">
        <v>47232</v>
      </c>
      <c r="AD637" s="26">
        <v>11690</v>
      </c>
      <c r="AE637" s="26" t="s">
        <v>10297</v>
      </c>
      <c r="AF637" s="26" t="s">
        <v>10299</v>
      </c>
      <c r="AG637" s="26"/>
    </row>
    <row r="638" spans="1:33" ht="39.6" x14ac:dyDescent="0.3">
      <c r="A638" s="26"/>
      <c r="B638" s="26" t="s">
        <v>10297</v>
      </c>
      <c r="C638" s="26" t="s">
        <v>34</v>
      </c>
      <c r="D638" s="26" t="s">
        <v>1225</v>
      </c>
      <c r="E638" s="26" t="s">
        <v>2274</v>
      </c>
      <c r="F638" s="26" t="s">
        <v>2275</v>
      </c>
      <c r="G638" s="26" t="s">
        <v>2267</v>
      </c>
      <c r="H638" s="26" t="s">
        <v>37</v>
      </c>
      <c r="I638" s="26" t="s">
        <v>8878</v>
      </c>
      <c r="J638" s="26" t="s">
        <v>8878</v>
      </c>
      <c r="K638" s="26" t="s">
        <v>8878</v>
      </c>
      <c r="L638" s="26" t="s">
        <v>8878</v>
      </c>
      <c r="M638" s="26" t="s">
        <v>10298</v>
      </c>
      <c r="N638" s="26" t="s">
        <v>162</v>
      </c>
      <c r="O638" s="26" t="s">
        <v>1226</v>
      </c>
      <c r="P638" s="26"/>
      <c r="Q638" s="26"/>
      <c r="R638" s="26"/>
      <c r="S638" s="26"/>
      <c r="T638" s="26"/>
      <c r="U638" s="26" t="s">
        <v>8878</v>
      </c>
      <c r="V638" s="26" t="s">
        <v>8878</v>
      </c>
      <c r="W638" s="26"/>
      <c r="X638" s="26"/>
      <c r="Y638" s="313">
        <v>45479.533067129632</v>
      </c>
      <c r="Z638" s="313">
        <v>45453.952719907407</v>
      </c>
      <c r="AA638" s="26"/>
      <c r="AB638" s="26" t="s">
        <v>2268</v>
      </c>
      <c r="AC638" s="26">
        <v>47232</v>
      </c>
      <c r="AD638" s="26">
        <v>14960</v>
      </c>
      <c r="AE638" s="26" t="s">
        <v>10297</v>
      </c>
      <c r="AF638" s="26" t="s">
        <v>10299</v>
      </c>
      <c r="AG638" s="26" t="s">
        <v>378</v>
      </c>
    </row>
    <row r="639" spans="1:33" ht="79.2" x14ac:dyDescent="0.3">
      <c r="A639" s="26"/>
      <c r="B639" s="26" t="s">
        <v>10297</v>
      </c>
      <c r="C639" s="26" t="s">
        <v>34</v>
      </c>
      <c r="D639" s="26" t="s">
        <v>340</v>
      </c>
      <c r="E639" s="26" t="s">
        <v>2276</v>
      </c>
      <c r="F639" s="26" t="s">
        <v>2277</v>
      </c>
      <c r="G639" s="26" t="s">
        <v>249</v>
      </c>
      <c r="H639" s="26" t="s">
        <v>37</v>
      </c>
      <c r="I639" s="26" t="s">
        <v>8878</v>
      </c>
      <c r="J639" s="26" t="s">
        <v>8878</v>
      </c>
      <c r="K639" s="26" t="s">
        <v>8878</v>
      </c>
      <c r="L639" s="26" t="s">
        <v>8878</v>
      </c>
      <c r="M639" s="26" t="s">
        <v>10298</v>
      </c>
      <c r="N639" s="26" t="s">
        <v>162</v>
      </c>
      <c r="O639" s="26" t="s">
        <v>714</v>
      </c>
      <c r="P639" s="26"/>
      <c r="Q639" s="26"/>
      <c r="R639" s="26" t="s">
        <v>10429</v>
      </c>
      <c r="S639" s="26" t="s">
        <v>10430</v>
      </c>
      <c r="T639" s="26"/>
      <c r="U639" s="26" t="s">
        <v>8878</v>
      </c>
      <c r="V639" s="26" t="s">
        <v>8878</v>
      </c>
      <c r="W639" s="26"/>
      <c r="X639" s="26"/>
      <c r="Y639" s="313">
        <v>45479.553379629629</v>
      </c>
      <c r="Z639" s="313">
        <v>45453.818530092591</v>
      </c>
      <c r="AA639" s="26"/>
      <c r="AB639" s="26" t="s">
        <v>2278</v>
      </c>
      <c r="AC639" s="26">
        <v>69921</v>
      </c>
      <c r="AD639" s="26">
        <v>14980</v>
      </c>
      <c r="AE639" s="26" t="s">
        <v>10297</v>
      </c>
      <c r="AF639" s="26" t="s">
        <v>10299</v>
      </c>
      <c r="AG639" s="26" t="s">
        <v>1872</v>
      </c>
    </row>
    <row r="640" spans="1:33" ht="39.6" x14ac:dyDescent="0.3">
      <c r="A640" s="26" t="s">
        <v>2283</v>
      </c>
      <c r="B640" s="26" t="s">
        <v>10297</v>
      </c>
      <c r="C640" s="26" t="s">
        <v>218</v>
      </c>
      <c r="D640" s="26" t="s">
        <v>2284</v>
      </c>
      <c r="E640" s="26" t="s">
        <v>2279</v>
      </c>
      <c r="F640" s="26" t="s">
        <v>2280</v>
      </c>
      <c r="G640" s="26" t="s">
        <v>1309</v>
      </c>
      <c r="H640" s="26" t="s">
        <v>7</v>
      </c>
      <c r="I640" s="26" t="s">
        <v>2285</v>
      </c>
      <c r="J640" s="26">
        <v>1</v>
      </c>
      <c r="K640" s="26" t="s">
        <v>8878</v>
      </c>
      <c r="L640" s="26" t="s">
        <v>2289</v>
      </c>
      <c r="M640" s="26" t="s">
        <v>2286</v>
      </c>
      <c r="N640" s="26" t="s">
        <v>162</v>
      </c>
      <c r="O640" s="26" t="s">
        <v>2287</v>
      </c>
      <c r="P640" s="26"/>
      <c r="Q640" s="26"/>
      <c r="R640" s="26" t="s">
        <v>2282</v>
      </c>
      <c r="S640" s="26"/>
      <c r="T640" s="26"/>
      <c r="U640" s="26" t="s">
        <v>8878</v>
      </c>
      <c r="V640" s="26" t="s">
        <v>8878</v>
      </c>
      <c r="W640" s="26"/>
      <c r="X640" s="26"/>
      <c r="Y640" s="313">
        <v>45479.575706018521</v>
      </c>
      <c r="Z640" s="313">
        <v>45453.952719907407</v>
      </c>
      <c r="AA640" s="26"/>
      <c r="AB640" s="26" t="s">
        <v>2281</v>
      </c>
      <c r="AC640" s="26">
        <v>102931</v>
      </c>
      <c r="AD640" s="26">
        <v>14990</v>
      </c>
      <c r="AE640" s="26" t="s">
        <v>10297</v>
      </c>
      <c r="AF640" s="26" t="s">
        <v>10297</v>
      </c>
      <c r="AG640" s="26" t="s">
        <v>16</v>
      </c>
    </row>
    <row r="641" spans="1:33" ht="39.6" x14ac:dyDescent="0.3">
      <c r="A641" s="26" t="s">
        <v>855</v>
      </c>
      <c r="B641" s="26" t="s">
        <v>10297</v>
      </c>
      <c r="C641" s="26" t="s">
        <v>736</v>
      </c>
      <c r="D641" s="26" t="s">
        <v>188</v>
      </c>
      <c r="E641" s="26" t="s">
        <v>2290</v>
      </c>
      <c r="F641" s="26" t="s">
        <v>2291</v>
      </c>
      <c r="G641" s="26" t="s">
        <v>1309</v>
      </c>
      <c r="H641" s="26" t="s">
        <v>37</v>
      </c>
      <c r="I641" s="26" t="s">
        <v>8878</v>
      </c>
      <c r="J641" s="26" t="s">
        <v>8878</v>
      </c>
      <c r="K641" s="26" t="s">
        <v>8878</v>
      </c>
      <c r="L641" s="26" t="s">
        <v>8878</v>
      </c>
      <c r="M641" s="26" t="s">
        <v>10298</v>
      </c>
      <c r="N641" s="26" t="s">
        <v>162</v>
      </c>
      <c r="O641" s="26" t="s">
        <v>8878</v>
      </c>
      <c r="P641" s="26"/>
      <c r="Q641" s="26"/>
      <c r="R641" s="26"/>
      <c r="S641" s="26"/>
      <c r="T641" s="26"/>
      <c r="U641" s="26" t="s">
        <v>8878</v>
      </c>
      <c r="V641" s="26" t="s">
        <v>8878</v>
      </c>
      <c r="W641" s="26"/>
      <c r="X641" s="26"/>
      <c r="Y641" s="313">
        <v>45479.575752314813</v>
      </c>
      <c r="Z641" s="313">
        <v>45453.952719907407</v>
      </c>
      <c r="AA641" s="26"/>
      <c r="AB641" s="26" t="s">
        <v>2281</v>
      </c>
      <c r="AC641" s="26">
        <v>102931</v>
      </c>
      <c r="AD641" s="26">
        <v>8200</v>
      </c>
      <c r="AE641" s="26" t="s">
        <v>10297</v>
      </c>
      <c r="AF641" s="26" t="s">
        <v>10299</v>
      </c>
      <c r="AG641" s="26" t="s">
        <v>378</v>
      </c>
    </row>
    <row r="642" spans="1:33" ht="39.6" x14ac:dyDescent="0.3">
      <c r="A642" s="26" t="s">
        <v>855</v>
      </c>
      <c r="B642" s="26" t="s">
        <v>10297</v>
      </c>
      <c r="C642" s="26" t="s">
        <v>736</v>
      </c>
      <c r="D642" s="26" t="s">
        <v>188</v>
      </c>
      <c r="E642" s="26" t="s">
        <v>2292</v>
      </c>
      <c r="F642" s="26" t="s">
        <v>2293</v>
      </c>
      <c r="G642" s="26" t="s">
        <v>1309</v>
      </c>
      <c r="H642" s="26" t="s">
        <v>1234</v>
      </c>
      <c r="I642" s="26" t="s">
        <v>8878</v>
      </c>
      <c r="J642" s="26" t="s">
        <v>8878</v>
      </c>
      <c r="K642" s="26" t="s">
        <v>8878</v>
      </c>
      <c r="L642" s="26" t="s">
        <v>8878</v>
      </c>
      <c r="M642" s="26" t="s">
        <v>10298</v>
      </c>
      <c r="N642" s="26" t="s">
        <v>162</v>
      </c>
      <c r="O642" s="26" t="s">
        <v>8878</v>
      </c>
      <c r="P642" s="26"/>
      <c r="Q642" s="26"/>
      <c r="R642" s="26"/>
      <c r="S642" s="26"/>
      <c r="T642" s="26"/>
      <c r="U642" s="26" t="s">
        <v>8878</v>
      </c>
      <c r="V642" s="26" t="s">
        <v>8878</v>
      </c>
      <c r="W642" s="26"/>
      <c r="X642" s="26"/>
      <c r="Y642" s="313">
        <v>45479.575752314813</v>
      </c>
      <c r="Z642" s="313">
        <v>45453.952719907407</v>
      </c>
      <c r="AA642" s="26"/>
      <c r="AB642" s="26" t="s">
        <v>2281</v>
      </c>
      <c r="AC642" s="26">
        <v>102931</v>
      </c>
      <c r="AD642" s="26">
        <v>8210</v>
      </c>
      <c r="AE642" s="26" t="s">
        <v>10297</v>
      </c>
      <c r="AF642" s="26" t="s">
        <v>10299</v>
      </c>
      <c r="AG642" s="26" t="s">
        <v>16</v>
      </c>
    </row>
    <row r="643" spans="1:33" ht="39.6" x14ac:dyDescent="0.3">
      <c r="A643" s="26" t="s">
        <v>1314</v>
      </c>
      <c r="B643" s="26" t="s">
        <v>10299</v>
      </c>
      <c r="C643" s="26" t="s">
        <v>218</v>
      </c>
      <c r="D643" s="26" t="s">
        <v>188</v>
      </c>
      <c r="E643" s="26" t="s">
        <v>2294</v>
      </c>
      <c r="F643" s="26" t="s">
        <v>2295</v>
      </c>
      <c r="G643" s="26" t="s">
        <v>1309</v>
      </c>
      <c r="H643" s="26" t="s">
        <v>37</v>
      </c>
      <c r="I643" s="26" t="s">
        <v>8878</v>
      </c>
      <c r="J643" s="26" t="s">
        <v>8878</v>
      </c>
      <c r="K643" s="26" t="s">
        <v>8878</v>
      </c>
      <c r="L643" s="26" t="s">
        <v>8878</v>
      </c>
      <c r="M643" s="26" t="s">
        <v>10298</v>
      </c>
      <c r="N643" s="26" t="s">
        <v>8878</v>
      </c>
      <c r="O643" s="26" t="s">
        <v>8878</v>
      </c>
      <c r="P643" s="26"/>
      <c r="Q643" s="26"/>
      <c r="R643" s="26"/>
      <c r="S643" s="26"/>
      <c r="T643" s="26"/>
      <c r="U643" s="26" t="s">
        <v>8878</v>
      </c>
      <c r="V643" s="26" t="s">
        <v>8878</v>
      </c>
      <c r="W643" s="26"/>
      <c r="X643" s="26"/>
      <c r="Y643" s="313">
        <v>45479.575752314813</v>
      </c>
      <c r="Z643" s="26"/>
      <c r="AA643" s="26"/>
      <c r="AB643" s="26" t="s">
        <v>2281</v>
      </c>
      <c r="AC643" s="26">
        <v>102931</v>
      </c>
      <c r="AD643" s="26">
        <v>8520</v>
      </c>
      <c r="AE643" s="26" t="s">
        <v>10297</v>
      </c>
      <c r="AF643" s="26" t="s">
        <v>10297</v>
      </c>
      <c r="AG643" s="26" t="s">
        <v>701</v>
      </c>
    </row>
    <row r="644" spans="1:33" ht="52.8" x14ac:dyDescent="0.3">
      <c r="A644" s="26" t="s">
        <v>275</v>
      </c>
      <c r="B644" s="26" t="s">
        <v>10297</v>
      </c>
      <c r="C644" s="26" t="s">
        <v>70</v>
      </c>
      <c r="D644" s="26" t="s">
        <v>917</v>
      </c>
      <c r="E644" s="26" t="s">
        <v>2296</v>
      </c>
      <c r="F644" s="26" t="s">
        <v>2297</v>
      </c>
      <c r="G644" s="26" t="s">
        <v>1309</v>
      </c>
      <c r="H644" s="26" t="s">
        <v>366</v>
      </c>
      <c r="I644" s="26" t="s">
        <v>8878</v>
      </c>
      <c r="J644" s="26" t="s">
        <v>8878</v>
      </c>
      <c r="K644" s="26" t="s">
        <v>8878</v>
      </c>
      <c r="L644" s="26" t="s">
        <v>8878</v>
      </c>
      <c r="M644" s="26" t="s">
        <v>10298</v>
      </c>
      <c r="N644" s="26" t="s">
        <v>142</v>
      </c>
      <c r="O644" s="26" t="s">
        <v>8878</v>
      </c>
      <c r="P644" s="26"/>
      <c r="Q644" s="26"/>
      <c r="R644" s="26" t="s">
        <v>2298</v>
      </c>
      <c r="S644" s="26" t="s">
        <v>10431</v>
      </c>
      <c r="T644" s="26"/>
      <c r="U644" s="26" t="s">
        <v>8878</v>
      </c>
      <c r="V644" s="26" t="s">
        <v>8878</v>
      </c>
      <c r="W644" s="26"/>
      <c r="X644" s="26"/>
      <c r="Y644" s="313">
        <v>45479.575752314813</v>
      </c>
      <c r="Z644" s="313">
        <v>45453.952719907407</v>
      </c>
      <c r="AA644" s="26"/>
      <c r="AB644" s="26" t="s">
        <v>2281</v>
      </c>
      <c r="AC644" s="26">
        <v>102931</v>
      </c>
      <c r="AD644" s="26">
        <v>15030</v>
      </c>
      <c r="AE644" s="26" t="s">
        <v>10297</v>
      </c>
      <c r="AF644" s="26" t="s">
        <v>10299</v>
      </c>
      <c r="AG644" s="26" t="s">
        <v>16</v>
      </c>
    </row>
    <row r="645" spans="1:33" ht="39.6" x14ac:dyDescent="0.3">
      <c r="A645" s="26" t="s">
        <v>275</v>
      </c>
      <c r="B645" s="26" t="s">
        <v>10297</v>
      </c>
      <c r="C645" s="26" t="s">
        <v>70</v>
      </c>
      <c r="D645" s="26" t="s">
        <v>917</v>
      </c>
      <c r="E645" s="26" t="s">
        <v>2299</v>
      </c>
      <c r="F645" s="26" t="s">
        <v>2300</v>
      </c>
      <c r="G645" s="26" t="s">
        <v>2301</v>
      </c>
      <c r="H645" s="26" t="s">
        <v>366</v>
      </c>
      <c r="I645" s="26" t="s">
        <v>8878</v>
      </c>
      <c r="J645" s="26" t="s">
        <v>8878</v>
      </c>
      <c r="K645" s="26" t="s">
        <v>8878</v>
      </c>
      <c r="L645" s="26" t="s">
        <v>8878</v>
      </c>
      <c r="M645" s="26" t="s">
        <v>10298</v>
      </c>
      <c r="N645" s="26" t="s">
        <v>142</v>
      </c>
      <c r="O645" s="26" t="s">
        <v>8878</v>
      </c>
      <c r="P645" s="26"/>
      <c r="Q645" s="26"/>
      <c r="R645" s="26" t="s">
        <v>2302</v>
      </c>
      <c r="S645" s="26" t="s">
        <v>10432</v>
      </c>
      <c r="T645" s="26"/>
      <c r="U645" s="26" t="s">
        <v>8878</v>
      </c>
      <c r="V645" s="26" t="s">
        <v>8878</v>
      </c>
      <c r="W645" s="26"/>
      <c r="X645" s="26"/>
      <c r="Y645" s="313">
        <v>45479.575752314813</v>
      </c>
      <c r="Z645" s="313">
        <v>45453.952719907407</v>
      </c>
      <c r="AA645" s="26"/>
      <c r="AB645" s="26" t="s">
        <v>2281</v>
      </c>
      <c r="AC645" s="26">
        <v>102931</v>
      </c>
      <c r="AD645" s="26">
        <v>15040</v>
      </c>
      <c r="AE645" s="26" t="s">
        <v>10297</v>
      </c>
      <c r="AF645" s="26" t="s">
        <v>10299</v>
      </c>
      <c r="AG645" s="26" t="s">
        <v>16</v>
      </c>
    </row>
    <row r="646" spans="1:33" ht="39.6" x14ac:dyDescent="0.3">
      <c r="A646" s="26"/>
      <c r="B646" s="26" t="s">
        <v>10297</v>
      </c>
      <c r="C646" s="26" t="s">
        <v>34</v>
      </c>
      <c r="D646" s="26" t="s">
        <v>340</v>
      </c>
      <c r="E646" s="26" t="s">
        <v>2303</v>
      </c>
      <c r="F646" s="26" t="s">
        <v>713</v>
      </c>
      <c r="G646" s="26" t="s">
        <v>2304</v>
      </c>
      <c r="H646" s="26" t="s">
        <v>37</v>
      </c>
      <c r="I646" s="26" t="s">
        <v>8878</v>
      </c>
      <c r="J646" s="26" t="s">
        <v>8878</v>
      </c>
      <c r="K646" s="26" t="s">
        <v>8878</v>
      </c>
      <c r="L646" s="26" t="s">
        <v>8878</v>
      </c>
      <c r="M646" s="26" t="s">
        <v>10298</v>
      </c>
      <c r="N646" s="26" t="s">
        <v>162</v>
      </c>
      <c r="O646" s="26" t="s">
        <v>714</v>
      </c>
      <c r="P646" s="26"/>
      <c r="Q646" s="26"/>
      <c r="R646" s="26"/>
      <c r="S646" s="26" t="s">
        <v>10433</v>
      </c>
      <c r="T646" s="26"/>
      <c r="U646" s="26" t="s">
        <v>8878</v>
      </c>
      <c r="V646" s="26" t="s">
        <v>8878</v>
      </c>
      <c r="W646" s="26"/>
      <c r="X646" s="26"/>
      <c r="Y646" s="313">
        <v>45479.582708333335</v>
      </c>
      <c r="Z646" s="313">
        <v>45453.818530092591</v>
      </c>
      <c r="AA646" s="26"/>
      <c r="AB646" s="26" t="s">
        <v>2305</v>
      </c>
      <c r="AC646" s="26">
        <v>43128</v>
      </c>
      <c r="AD646" s="26">
        <v>15050</v>
      </c>
      <c r="AE646" s="26" t="s">
        <v>10297</v>
      </c>
      <c r="AF646" s="26" t="s">
        <v>10299</v>
      </c>
      <c r="AG646" s="26"/>
    </row>
    <row r="647" spans="1:33" ht="39.6" x14ac:dyDescent="0.3">
      <c r="A647" s="26"/>
      <c r="B647" s="26" t="s">
        <v>10297</v>
      </c>
      <c r="C647" s="26" t="s">
        <v>34</v>
      </c>
      <c r="D647" s="26" t="s">
        <v>298</v>
      </c>
      <c r="E647" s="26" t="s">
        <v>2306</v>
      </c>
      <c r="F647" s="26" t="s">
        <v>2307</v>
      </c>
      <c r="G647" s="26" t="s">
        <v>2304</v>
      </c>
      <c r="H647" s="26" t="s">
        <v>37</v>
      </c>
      <c r="I647" s="26" t="s">
        <v>8878</v>
      </c>
      <c r="J647" s="26" t="s">
        <v>8878</v>
      </c>
      <c r="K647" s="26" t="s">
        <v>8878</v>
      </c>
      <c r="L647" s="26" t="s">
        <v>8878</v>
      </c>
      <c r="M647" s="26" t="s">
        <v>10298</v>
      </c>
      <c r="N647" s="26" t="s">
        <v>162</v>
      </c>
      <c r="O647" s="26" t="s">
        <v>299</v>
      </c>
      <c r="P647" s="26"/>
      <c r="Q647" s="26"/>
      <c r="R647" s="26"/>
      <c r="S647" s="26"/>
      <c r="T647" s="26"/>
      <c r="U647" s="26" t="s">
        <v>8878</v>
      </c>
      <c r="V647" s="26" t="s">
        <v>8878</v>
      </c>
      <c r="W647" s="26"/>
      <c r="X647" s="26"/>
      <c r="Y647" s="313">
        <v>45479.582708333335</v>
      </c>
      <c r="Z647" s="313">
        <v>45453.818530092591</v>
      </c>
      <c r="AA647" s="26"/>
      <c r="AB647" s="26" t="s">
        <v>2305</v>
      </c>
      <c r="AC647" s="26">
        <v>43128</v>
      </c>
      <c r="AD647" s="26">
        <v>13590</v>
      </c>
      <c r="AE647" s="26" t="s">
        <v>10297</v>
      </c>
      <c r="AF647" s="26" t="s">
        <v>10299</v>
      </c>
      <c r="AG647" s="26"/>
    </row>
    <row r="648" spans="1:33" ht="39.6" x14ac:dyDescent="0.3">
      <c r="A648" s="26"/>
      <c r="B648" s="26" t="s">
        <v>10297</v>
      </c>
      <c r="C648" s="26" t="s">
        <v>34</v>
      </c>
      <c r="D648" s="26" t="s">
        <v>772</v>
      </c>
      <c r="E648" s="26" t="s">
        <v>2308</v>
      </c>
      <c r="F648" s="26" t="s">
        <v>2309</v>
      </c>
      <c r="G648" s="26" t="s">
        <v>2304</v>
      </c>
      <c r="H648" s="26" t="s">
        <v>37</v>
      </c>
      <c r="I648" s="26" t="s">
        <v>8878</v>
      </c>
      <c r="J648" s="26" t="s">
        <v>8878</v>
      </c>
      <c r="K648" s="26" t="s">
        <v>8878</v>
      </c>
      <c r="L648" s="26" t="s">
        <v>8878</v>
      </c>
      <c r="M648" s="26" t="s">
        <v>10298</v>
      </c>
      <c r="N648" s="26" t="s">
        <v>162</v>
      </c>
      <c r="O648" s="26" t="s">
        <v>889</v>
      </c>
      <c r="P648" s="26"/>
      <c r="Q648" s="26"/>
      <c r="R648" s="26"/>
      <c r="S648" s="26"/>
      <c r="T648" s="26"/>
      <c r="U648" s="26" t="s">
        <v>8878</v>
      </c>
      <c r="V648" s="26" t="s">
        <v>8878</v>
      </c>
      <c r="W648" s="26"/>
      <c r="X648" s="26"/>
      <c r="Y648" s="313">
        <v>45479.582708333335</v>
      </c>
      <c r="Z648" s="313">
        <v>45453.818530092591</v>
      </c>
      <c r="AA648" s="26"/>
      <c r="AB648" s="26" t="s">
        <v>2305</v>
      </c>
      <c r="AC648" s="26">
        <v>43128</v>
      </c>
      <c r="AD648" s="26">
        <v>13340</v>
      </c>
      <c r="AE648" s="26" t="s">
        <v>10297</v>
      </c>
      <c r="AF648" s="26" t="s">
        <v>10299</v>
      </c>
      <c r="AG648" s="26"/>
    </row>
    <row r="649" spans="1:33" ht="39.6" x14ac:dyDescent="0.3">
      <c r="A649" s="26"/>
      <c r="B649" s="26" t="s">
        <v>10297</v>
      </c>
      <c r="C649" s="26" t="s">
        <v>34</v>
      </c>
      <c r="D649" s="26" t="s">
        <v>379</v>
      </c>
      <c r="E649" s="26" t="s">
        <v>2310</v>
      </c>
      <c r="F649" s="26" t="s">
        <v>2311</v>
      </c>
      <c r="G649" s="26" t="s">
        <v>2304</v>
      </c>
      <c r="H649" s="26" t="s">
        <v>37</v>
      </c>
      <c r="I649" s="26" t="s">
        <v>8878</v>
      </c>
      <c r="J649" s="26" t="s">
        <v>8878</v>
      </c>
      <c r="K649" s="26" t="s">
        <v>8878</v>
      </c>
      <c r="L649" s="26" t="s">
        <v>8878</v>
      </c>
      <c r="M649" s="26" t="s">
        <v>10298</v>
      </c>
      <c r="N649" s="26" t="s">
        <v>162</v>
      </c>
      <c r="O649" s="26" t="s">
        <v>380</v>
      </c>
      <c r="P649" s="26"/>
      <c r="Q649" s="26"/>
      <c r="R649" s="26"/>
      <c r="S649" s="26"/>
      <c r="T649" s="26"/>
      <c r="U649" s="26" t="s">
        <v>8878</v>
      </c>
      <c r="V649" s="26" t="s">
        <v>8878</v>
      </c>
      <c r="W649" s="26"/>
      <c r="X649" s="26"/>
      <c r="Y649" s="313">
        <v>45479.582708333335</v>
      </c>
      <c r="Z649" s="313">
        <v>45453.818530092591</v>
      </c>
      <c r="AA649" s="26"/>
      <c r="AB649" s="26" t="s">
        <v>2305</v>
      </c>
      <c r="AC649" s="26">
        <v>43128</v>
      </c>
      <c r="AD649" s="26">
        <v>2020</v>
      </c>
      <c r="AE649" s="26" t="s">
        <v>10297</v>
      </c>
      <c r="AF649" s="26" t="s">
        <v>10299</v>
      </c>
      <c r="AG649" s="26"/>
    </row>
    <row r="650" spans="1:33" ht="39.6" x14ac:dyDescent="0.3">
      <c r="A650" s="26"/>
      <c r="B650" s="26" t="s">
        <v>10297</v>
      </c>
      <c r="C650" s="26" t="s">
        <v>736</v>
      </c>
      <c r="D650" s="26" t="s">
        <v>735</v>
      </c>
      <c r="E650" s="26" t="s">
        <v>2312</v>
      </c>
      <c r="F650" s="26" t="s">
        <v>2313</v>
      </c>
      <c r="G650" s="26" t="s">
        <v>2314</v>
      </c>
      <c r="H650" s="26" t="s">
        <v>37</v>
      </c>
      <c r="I650" s="26" t="s">
        <v>8878</v>
      </c>
      <c r="J650" s="26" t="s">
        <v>8878</v>
      </c>
      <c r="K650" s="26" t="s">
        <v>8878</v>
      </c>
      <c r="L650" s="26" t="s">
        <v>8878</v>
      </c>
      <c r="M650" s="26" t="s">
        <v>10298</v>
      </c>
      <c r="N650" s="26" t="s">
        <v>162</v>
      </c>
      <c r="O650" s="26" t="s">
        <v>8878</v>
      </c>
      <c r="P650" s="26"/>
      <c r="Q650" s="26"/>
      <c r="R650" s="26"/>
      <c r="S650" s="26"/>
      <c r="T650" s="26"/>
      <c r="U650" s="26" t="s">
        <v>8878</v>
      </c>
      <c r="V650" s="26" t="s">
        <v>8878</v>
      </c>
      <c r="W650" s="26"/>
      <c r="X650" s="26"/>
      <c r="Y650" s="313">
        <v>45479.582708333335</v>
      </c>
      <c r="Z650" s="313">
        <v>45453.818530092591</v>
      </c>
      <c r="AA650" s="26"/>
      <c r="AB650" s="26" t="s">
        <v>2305</v>
      </c>
      <c r="AC650" s="26">
        <v>43128</v>
      </c>
      <c r="AD650" s="26">
        <v>15100</v>
      </c>
      <c r="AE650" s="26" t="s">
        <v>10297</v>
      </c>
      <c r="AF650" s="26" t="s">
        <v>10299</v>
      </c>
      <c r="AG650" s="26"/>
    </row>
    <row r="651" spans="1:33" ht="39.6" x14ac:dyDescent="0.3">
      <c r="A651" s="26"/>
      <c r="B651" s="26" t="s">
        <v>10297</v>
      </c>
      <c r="C651" s="26" t="s">
        <v>736</v>
      </c>
      <c r="D651" s="26" t="s">
        <v>735</v>
      </c>
      <c r="E651" s="26" t="s">
        <v>2315</v>
      </c>
      <c r="F651" s="26" t="s">
        <v>2316</v>
      </c>
      <c r="G651" s="26" t="s">
        <v>2317</v>
      </c>
      <c r="H651" s="26" t="s">
        <v>37</v>
      </c>
      <c r="I651" s="26" t="s">
        <v>8878</v>
      </c>
      <c r="J651" s="26" t="s">
        <v>8878</v>
      </c>
      <c r="K651" s="26" t="s">
        <v>8878</v>
      </c>
      <c r="L651" s="26" t="s">
        <v>8878</v>
      </c>
      <c r="M651" s="26" t="s">
        <v>10298</v>
      </c>
      <c r="N651" s="26" t="s">
        <v>162</v>
      </c>
      <c r="O651" s="26" t="s">
        <v>8878</v>
      </c>
      <c r="P651" s="26"/>
      <c r="Q651" s="26"/>
      <c r="R651" s="26"/>
      <c r="S651" s="26"/>
      <c r="T651" s="26"/>
      <c r="U651" s="26" t="s">
        <v>8878</v>
      </c>
      <c r="V651" s="26" t="s">
        <v>8878</v>
      </c>
      <c r="W651" s="26"/>
      <c r="X651" s="26"/>
      <c r="Y651" s="313">
        <v>45479.582708333335</v>
      </c>
      <c r="Z651" s="313">
        <v>45453.818530092591</v>
      </c>
      <c r="AA651" s="26"/>
      <c r="AB651" s="26" t="s">
        <v>2305</v>
      </c>
      <c r="AC651" s="26">
        <v>43128</v>
      </c>
      <c r="AD651" s="26">
        <v>15090</v>
      </c>
      <c r="AE651" s="26" t="s">
        <v>10297</v>
      </c>
      <c r="AF651" s="26" t="s">
        <v>10299</v>
      </c>
      <c r="AG651" s="26"/>
    </row>
    <row r="652" spans="1:33" ht="39.6" x14ac:dyDescent="0.3">
      <c r="A652" s="26" t="s">
        <v>2320</v>
      </c>
      <c r="B652" s="26" t="s">
        <v>10297</v>
      </c>
      <c r="C652" s="26" t="s">
        <v>34</v>
      </c>
      <c r="D652" s="26" t="s">
        <v>188</v>
      </c>
      <c r="E652" s="26" t="s">
        <v>2318</v>
      </c>
      <c r="F652" s="26" t="s">
        <v>2319</v>
      </c>
      <c r="G652" s="26" t="s">
        <v>2304</v>
      </c>
      <c r="H652" s="26" t="s">
        <v>37</v>
      </c>
      <c r="I652" s="26" t="s">
        <v>8878</v>
      </c>
      <c r="J652" s="26" t="s">
        <v>8878</v>
      </c>
      <c r="K652" s="26" t="s">
        <v>8878</v>
      </c>
      <c r="L652" s="26" t="s">
        <v>8878</v>
      </c>
      <c r="M652" s="26" t="s">
        <v>10298</v>
      </c>
      <c r="N652" s="26" t="s">
        <v>162</v>
      </c>
      <c r="O652" s="26" t="s">
        <v>8878</v>
      </c>
      <c r="P652" s="26"/>
      <c r="Q652" s="26"/>
      <c r="R652" s="26"/>
      <c r="S652" s="26"/>
      <c r="T652" s="26"/>
      <c r="U652" s="26" t="s">
        <v>8878</v>
      </c>
      <c r="V652" s="26" t="s">
        <v>8878</v>
      </c>
      <c r="W652" s="26"/>
      <c r="X652" s="26"/>
      <c r="Y652" s="313">
        <v>45479.582708333335</v>
      </c>
      <c r="Z652" s="313">
        <v>45453.818530092591</v>
      </c>
      <c r="AA652" s="26"/>
      <c r="AB652" s="26" t="s">
        <v>2305</v>
      </c>
      <c r="AC652" s="26">
        <v>43128</v>
      </c>
      <c r="AD652" s="26">
        <v>8800</v>
      </c>
      <c r="AE652" s="26" t="s">
        <v>10297</v>
      </c>
      <c r="AF652" s="26" t="s">
        <v>10299</v>
      </c>
      <c r="AG652" s="26"/>
    </row>
    <row r="653" spans="1:33" ht="52.8" x14ac:dyDescent="0.3">
      <c r="A653" s="26" t="s">
        <v>2320</v>
      </c>
      <c r="B653" s="26" t="s">
        <v>10297</v>
      </c>
      <c r="C653" s="26" t="s">
        <v>19</v>
      </c>
      <c r="D653" s="26" t="s">
        <v>188</v>
      </c>
      <c r="E653" s="26" t="s">
        <v>2321</v>
      </c>
      <c r="F653" s="26" t="s">
        <v>2322</v>
      </c>
      <c r="G653" s="26" t="s">
        <v>898</v>
      </c>
      <c r="H653" s="26" t="s">
        <v>366</v>
      </c>
      <c r="I653" s="26" t="s">
        <v>8878</v>
      </c>
      <c r="J653" s="26" t="s">
        <v>8878</v>
      </c>
      <c r="K653" s="26" t="s">
        <v>8878</v>
      </c>
      <c r="L653" s="26" t="s">
        <v>8878</v>
      </c>
      <c r="M653" s="26" t="s">
        <v>10298</v>
      </c>
      <c r="N653" s="26" t="s">
        <v>162</v>
      </c>
      <c r="O653" s="26" t="s">
        <v>8878</v>
      </c>
      <c r="P653" s="26" t="s">
        <v>2323</v>
      </c>
      <c r="Q653" s="26"/>
      <c r="R653" s="26"/>
      <c r="S653" s="26" t="s">
        <v>10434</v>
      </c>
      <c r="T653" s="26"/>
      <c r="U653" s="26" t="s">
        <v>8878</v>
      </c>
      <c r="V653" s="26" t="s">
        <v>8878</v>
      </c>
      <c r="W653" s="26"/>
      <c r="X653" s="26"/>
      <c r="Y653" s="313">
        <v>45479.582708333335</v>
      </c>
      <c r="Z653" s="313">
        <v>45453.818530092591</v>
      </c>
      <c r="AA653" s="26"/>
      <c r="AB653" s="26" t="s">
        <v>2305</v>
      </c>
      <c r="AC653" s="26">
        <v>43128</v>
      </c>
      <c r="AD653" s="26">
        <v>8810</v>
      </c>
      <c r="AE653" s="26" t="s">
        <v>10297</v>
      </c>
      <c r="AF653" s="26" t="s">
        <v>10299</v>
      </c>
      <c r="AG653" s="26" t="s">
        <v>16</v>
      </c>
    </row>
    <row r="654" spans="1:33" ht="330" x14ac:dyDescent="0.3">
      <c r="A654" s="26"/>
      <c r="B654" s="26" t="s">
        <v>10297</v>
      </c>
      <c r="C654" s="26" t="s">
        <v>34</v>
      </c>
      <c r="D654" s="26" t="s">
        <v>717</v>
      </c>
      <c r="E654" s="26" t="s">
        <v>2324</v>
      </c>
      <c r="F654" s="26" t="s">
        <v>2325</v>
      </c>
      <c r="G654" s="26" t="s">
        <v>2304</v>
      </c>
      <c r="H654" s="26" t="s">
        <v>37</v>
      </c>
      <c r="I654" s="26" t="s">
        <v>8878</v>
      </c>
      <c r="J654" s="26" t="s">
        <v>8878</v>
      </c>
      <c r="K654" s="26" t="s">
        <v>8878</v>
      </c>
      <c r="L654" s="26" t="s">
        <v>8878</v>
      </c>
      <c r="M654" s="26" t="s">
        <v>10298</v>
      </c>
      <c r="N654" s="26" t="s">
        <v>162</v>
      </c>
      <c r="O654" s="26" t="s">
        <v>1448</v>
      </c>
      <c r="P654" s="26"/>
      <c r="Q654" s="26"/>
      <c r="R654" s="26"/>
      <c r="S654" s="26" t="s">
        <v>10435</v>
      </c>
      <c r="T654" s="26"/>
      <c r="U654" s="26" t="s">
        <v>8878</v>
      </c>
      <c r="V654" s="26" t="s">
        <v>8878</v>
      </c>
      <c r="W654" s="26"/>
      <c r="X654" s="26"/>
      <c r="Y654" s="313">
        <v>45479.582708333335</v>
      </c>
      <c r="Z654" s="313">
        <v>45453.818530092591</v>
      </c>
      <c r="AA654" s="26"/>
      <c r="AB654" s="26" t="s">
        <v>2305</v>
      </c>
      <c r="AC654" s="26">
        <v>43128</v>
      </c>
      <c r="AD654" s="26">
        <v>1040</v>
      </c>
      <c r="AE654" s="26" t="s">
        <v>10297</v>
      </c>
      <c r="AF654" s="26" t="s">
        <v>10299</v>
      </c>
      <c r="AG654" s="26"/>
    </row>
    <row r="655" spans="1:33" ht="26.4" x14ac:dyDescent="0.3">
      <c r="A655" s="26"/>
      <c r="B655" s="26" t="s">
        <v>10297</v>
      </c>
      <c r="C655" s="26" t="s">
        <v>34</v>
      </c>
      <c r="D655" s="26" t="s">
        <v>2330</v>
      </c>
      <c r="E655" s="26" t="s">
        <v>2326</v>
      </c>
      <c r="F655" s="26" t="s">
        <v>2327</v>
      </c>
      <c r="G655" s="26" t="s">
        <v>313</v>
      </c>
      <c r="H655" s="26" t="s">
        <v>244</v>
      </c>
      <c r="I655" s="26" t="s">
        <v>8878</v>
      </c>
      <c r="J655" s="26" t="s">
        <v>8878</v>
      </c>
      <c r="K655" s="26" t="s">
        <v>8878</v>
      </c>
      <c r="L655" s="26" t="s">
        <v>8878</v>
      </c>
      <c r="M655" s="26" t="s">
        <v>10298</v>
      </c>
      <c r="N655" s="26" t="s">
        <v>162</v>
      </c>
      <c r="O655" s="26" t="s">
        <v>2331</v>
      </c>
      <c r="P655" s="26"/>
      <c r="Q655" s="26"/>
      <c r="R655" s="26" t="s">
        <v>2329</v>
      </c>
      <c r="S655" s="26"/>
      <c r="T655" s="26"/>
      <c r="U655" s="26" t="s">
        <v>8878</v>
      </c>
      <c r="V655" s="26" t="s">
        <v>8878</v>
      </c>
      <c r="W655" s="26"/>
      <c r="X655" s="26"/>
      <c r="Y655" s="313">
        <v>45479.586168981485</v>
      </c>
      <c r="Z655" s="313">
        <v>45453.818530092591</v>
      </c>
      <c r="AA655" s="26"/>
      <c r="AB655" s="26" t="s">
        <v>2328</v>
      </c>
      <c r="AC655" s="26">
        <v>102928</v>
      </c>
      <c r="AD655" s="26">
        <v>15140</v>
      </c>
      <c r="AE655" s="26" t="s">
        <v>10297</v>
      </c>
      <c r="AF655" s="26" t="s">
        <v>10299</v>
      </c>
      <c r="AG655" s="26"/>
    </row>
    <row r="656" spans="1:33" ht="52.8" x14ac:dyDescent="0.3">
      <c r="A656" s="26" t="s">
        <v>326</v>
      </c>
      <c r="B656" s="26" t="s">
        <v>10297</v>
      </c>
      <c r="C656" s="26" t="s">
        <v>70</v>
      </c>
      <c r="D656" s="26" t="s">
        <v>2330</v>
      </c>
      <c r="E656" s="26" t="s">
        <v>2332</v>
      </c>
      <c r="F656" s="26" t="s">
        <v>2333</v>
      </c>
      <c r="G656" s="26" t="s">
        <v>2334</v>
      </c>
      <c r="H656" s="26" t="s">
        <v>274</v>
      </c>
      <c r="I656" s="26" t="s">
        <v>8878</v>
      </c>
      <c r="J656" s="26" t="s">
        <v>8878</v>
      </c>
      <c r="K656" s="26" t="s">
        <v>8878</v>
      </c>
      <c r="L656" s="26" t="s">
        <v>8878</v>
      </c>
      <c r="M656" s="26" t="s">
        <v>10298</v>
      </c>
      <c r="N656" s="26" t="s">
        <v>162</v>
      </c>
      <c r="O656" s="26" t="s">
        <v>2331</v>
      </c>
      <c r="P656" s="26"/>
      <c r="Q656" s="26"/>
      <c r="R656" s="26" t="s">
        <v>2335</v>
      </c>
      <c r="S656" s="26" t="s">
        <v>10436</v>
      </c>
      <c r="T656" s="26"/>
      <c r="U656" s="26" t="s">
        <v>8878</v>
      </c>
      <c r="V656" s="26" t="s">
        <v>8878</v>
      </c>
      <c r="W656" s="26"/>
      <c r="X656" s="26"/>
      <c r="Y656" s="313">
        <v>45479.586192129631</v>
      </c>
      <c r="Z656" s="313">
        <v>45453.818530092591</v>
      </c>
      <c r="AA656" s="26"/>
      <c r="AB656" s="26" t="s">
        <v>2328</v>
      </c>
      <c r="AC656" s="26">
        <v>102928</v>
      </c>
      <c r="AD656" s="26">
        <v>15160</v>
      </c>
      <c r="AE656" s="26" t="s">
        <v>10297</v>
      </c>
      <c r="AF656" s="26" t="s">
        <v>10299</v>
      </c>
      <c r="AG656" s="26" t="s">
        <v>16</v>
      </c>
    </row>
    <row r="657" spans="1:33" ht="92.4" x14ac:dyDescent="0.3">
      <c r="A657" s="26"/>
      <c r="B657" s="26" t="s">
        <v>10297</v>
      </c>
      <c r="C657" s="26" t="s">
        <v>34</v>
      </c>
      <c r="D657" s="26" t="s">
        <v>2330</v>
      </c>
      <c r="E657" s="26" t="s">
        <v>2336</v>
      </c>
      <c r="F657" s="26" t="s">
        <v>2337</v>
      </c>
      <c r="G657" s="26" t="s">
        <v>2334</v>
      </c>
      <c r="H657" s="26" t="s">
        <v>37</v>
      </c>
      <c r="I657" s="26" t="s">
        <v>8878</v>
      </c>
      <c r="J657" s="26" t="s">
        <v>8878</v>
      </c>
      <c r="K657" s="26" t="s">
        <v>8878</v>
      </c>
      <c r="L657" s="26" t="s">
        <v>8878</v>
      </c>
      <c r="M657" s="26" t="s">
        <v>10298</v>
      </c>
      <c r="N657" s="26" t="s">
        <v>162</v>
      </c>
      <c r="O657" s="26" t="s">
        <v>2331</v>
      </c>
      <c r="P657" s="26"/>
      <c r="Q657" s="26"/>
      <c r="R657" s="26"/>
      <c r="S657" s="26" t="s">
        <v>10437</v>
      </c>
      <c r="T657" s="26"/>
      <c r="U657" s="26" t="s">
        <v>8878</v>
      </c>
      <c r="V657" s="26" t="s">
        <v>8878</v>
      </c>
      <c r="W657" s="26"/>
      <c r="X657" s="26"/>
      <c r="Y657" s="313">
        <v>45479.586192129631</v>
      </c>
      <c r="Z657" s="313">
        <v>45453.818530092591</v>
      </c>
      <c r="AA657" s="26"/>
      <c r="AB657" s="26" t="s">
        <v>2328</v>
      </c>
      <c r="AC657" s="26">
        <v>102928</v>
      </c>
      <c r="AD657" s="26">
        <v>15150</v>
      </c>
      <c r="AE657" s="26" t="s">
        <v>10297</v>
      </c>
      <c r="AF657" s="26" t="s">
        <v>10299</v>
      </c>
      <c r="AG657" s="26" t="s">
        <v>1860</v>
      </c>
    </row>
    <row r="658" spans="1:33" ht="184.8" x14ac:dyDescent="0.3">
      <c r="A658" s="26"/>
      <c r="B658" s="26" t="s">
        <v>10297</v>
      </c>
      <c r="C658" s="26" t="s">
        <v>34</v>
      </c>
      <c r="D658" s="26" t="s">
        <v>212</v>
      </c>
      <c r="E658" s="26" t="s">
        <v>2338</v>
      </c>
      <c r="F658" s="26" t="s">
        <v>2339</v>
      </c>
      <c r="G658" s="26" t="s">
        <v>2340</v>
      </c>
      <c r="H658" s="26" t="s">
        <v>37</v>
      </c>
      <c r="I658" s="26" t="s">
        <v>8878</v>
      </c>
      <c r="J658" s="26" t="s">
        <v>8878</v>
      </c>
      <c r="K658" s="26" t="s">
        <v>8878</v>
      </c>
      <c r="L658" s="26" t="s">
        <v>8878</v>
      </c>
      <c r="M658" s="26" t="s">
        <v>10298</v>
      </c>
      <c r="N658" s="26" t="s">
        <v>292</v>
      </c>
      <c r="O658" s="26" t="s">
        <v>293</v>
      </c>
      <c r="P658" s="26"/>
      <c r="Q658" s="26"/>
      <c r="R658" s="26" t="s">
        <v>2342</v>
      </c>
      <c r="S658" s="26" t="s">
        <v>10438</v>
      </c>
      <c r="T658" s="26"/>
      <c r="U658" s="26" t="s">
        <v>8878</v>
      </c>
      <c r="V658" s="26" t="s">
        <v>8878</v>
      </c>
      <c r="W658" s="26"/>
      <c r="X658" s="26"/>
      <c r="Y658" s="313">
        <v>45479.588078703702</v>
      </c>
      <c r="Z658" s="313">
        <v>45453.818530092591</v>
      </c>
      <c r="AA658" s="26"/>
      <c r="AB658" s="26" t="s">
        <v>2341</v>
      </c>
      <c r="AC658" s="26">
        <v>38975</v>
      </c>
      <c r="AD658" s="26">
        <v>9160</v>
      </c>
      <c r="AE658" s="26" t="s">
        <v>10297</v>
      </c>
      <c r="AF658" s="26" t="s">
        <v>10299</v>
      </c>
      <c r="AG658" s="26" t="s">
        <v>378</v>
      </c>
    </row>
    <row r="659" spans="1:33" ht="39.6" x14ac:dyDescent="0.3">
      <c r="A659" s="26" t="s">
        <v>420</v>
      </c>
      <c r="B659" s="26" t="s">
        <v>10297</v>
      </c>
      <c r="C659" s="26" t="s">
        <v>19</v>
      </c>
      <c r="D659" s="26" t="s">
        <v>1474</v>
      </c>
      <c r="E659" s="26" t="s">
        <v>2343</v>
      </c>
      <c r="F659" s="26" t="s">
        <v>2344</v>
      </c>
      <c r="G659" s="26" t="s">
        <v>2345</v>
      </c>
      <c r="H659" s="26" t="s">
        <v>366</v>
      </c>
      <c r="I659" s="26" t="s">
        <v>8878</v>
      </c>
      <c r="J659" s="26" t="s">
        <v>8878</v>
      </c>
      <c r="K659" s="26" t="s">
        <v>8878</v>
      </c>
      <c r="L659" s="26" t="s">
        <v>8878</v>
      </c>
      <c r="M659" s="26" t="s">
        <v>10298</v>
      </c>
      <c r="N659" s="26" t="s">
        <v>162</v>
      </c>
      <c r="O659" s="26" t="s">
        <v>8878</v>
      </c>
      <c r="P659" s="26" t="s">
        <v>2347</v>
      </c>
      <c r="Q659" s="26"/>
      <c r="R659" s="26"/>
      <c r="S659" s="26"/>
      <c r="T659" s="26"/>
      <c r="U659" s="26" t="s">
        <v>8878</v>
      </c>
      <c r="V659" s="26" t="s">
        <v>8878</v>
      </c>
      <c r="W659" s="26"/>
      <c r="X659" s="26"/>
      <c r="Y659" s="313">
        <v>45479.589236111111</v>
      </c>
      <c r="Z659" s="313">
        <v>45453.818530092591</v>
      </c>
      <c r="AA659" s="26"/>
      <c r="AB659" s="26" t="s">
        <v>2346</v>
      </c>
      <c r="AC659" s="26">
        <v>102789</v>
      </c>
      <c r="AD659" s="26">
        <v>15190</v>
      </c>
      <c r="AE659" s="26" t="s">
        <v>10297</v>
      </c>
      <c r="AF659" s="26" t="s">
        <v>10299</v>
      </c>
      <c r="AG659" s="26" t="s">
        <v>16</v>
      </c>
    </row>
    <row r="660" spans="1:33" ht="52.8" x14ac:dyDescent="0.3">
      <c r="A660" s="26" t="s">
        <v>420</v>
      </c>
      <c r="B660" s="26" t="s">
        <v>10297</v>
      </c>
      <c r="C660" s="26" t="s">
        <v>34</v>
      </c>
      <c r="D660" s="26" t="s">
        <v>1474</v>
      </c>
      <c r="E660" s="26" t="s">
        <v>2348</v>
      </c>
      <c r="F660" s="26" t="s">
        <v>2349</v>
      </c>
      <c r="G660" s="26" t="s">
        <v>2350</v>
      </c>
      <c r="H660" s="26" t="s">
        <v>37</v>
      </c>
      <c r="I660" s="26" t="s">
        <v>8878</v>
      </c>
      <c r="J660" s="26" t="s">
        <v>8878</v>
      </c>
      <c r="K660" s="26" t="s">
        <v>8878</v>
      </c>
      <c r="L660" s="26" t="s">
        <v>8878</v>
      </c>
      <c r="M660" s="26" t="s">
        <v>10298</v>
      </c>
      <c r="N660" s="26" t="s">
        <v>162</v>
      </c>
      <c r="O660" s="26" t="s">
        <v>8878</v>
      </c>
      <c r="P660" s="26"/>
      <c r="Q660" s="26"/>
      <c r="R660" s="26"/>
      <c r="S660" s="26"/>
      <c r="T660" s="26"/>
      <c r="U660" s="26" t="s">
        <v>8878</v>
      </c>
      <c r="V660" s="26" t="s">
        <v>8878</v>
      </c>
      <c r="W660" s="26"/>
      <c r="X660" s="26"/>
      <c r="Y660" s="313">
        <v>45479.591180555559</v>
      </c>
      <c r="Z660" s="313">
        <v>45453.818530092591</v>
      </c>
      <c r="AA660" s="26"/>
      <c r="AB660" s="26" t="s">
        <v>2346</v>
      </c>
      <c r="AC660" s="26">
        <v>102789</v>
      </c>
      <c r="AD660" s="26">
        <v>15180</v>
      </c>
      <c r="AE660" s="26" t="s">
        <v>10297</v>
      </c>
      <c r="AF660" s="26" t="s">
        <v>10299</v>
      </c>
      <c r="AG660" s="26" t="s">
        <v>701</v>
      </c>
    </row>
    <row r="661" spans="1:33" ht="39.6" x14ac:dyDescent="0.3">
      <c r="A661" s="26"/>
      <c r="B661" s="26" t="s">
        <v>10297</v>
      </c>
      <c r="C661" s="26" t="s">
        <v>34</v>
      </c>
      <c r="D661" s="26" t="s">
        <v>350</v>
      </c>
      <c r="E661" s="26" t="s">
        <v>2351</v>
      </c>
      <c r="F661" s="26" t="s">
        <v>2352</v>
      </c>
      <c r="G661" s="26" t="s">
        <v>1372</v>
      </c>
      <c r="H661" s="26" t="s">
        <v>37</v>
      </c>
      <c r="I661" s="26" t="s">
        <v>8878</v>
      </c>
      <c r="J661" s="26" t="s">
        <v>8878</v>
      </c>
      <c r="K661" s="26" t="s">
        <v>8878</v>
      </c>
      <c r="L661" s="26" t="s">
        <v>8878</v>
      </c>
      <c r="M661" s="26" t="s">
        <v>10298</v>
      </c>
      <c r="N661" s="26" t="s">
        <v>162</v>
      </c>
      <c r="O661" s="26" t="s">
        <v>870</v>
      </c>
      <c r="P661" s="26"/>
      <c r="Q661" s="26"/>
      <c r="R661" s="26"/>
      <c r="S661" s="26" t="s">
        <v>10439</v>
      </c>
      <c r="T661" s="26"/>
      <c r="U661" s="26" t="s">
        <v>8878</v>
      </c>
      <c r="V661" s="26" t="s">
        <v>8878</v>
      </c>
      <c r="W661" s="26"/>
      <c r="X661" s="26"/>
      <c r="Y661" s="313">
        <v>45479.611157407409</v>
      </c>
      <c r="Z661" s="313">
        <v>45453.952719907407</v>
      </c>
      <c r="AA661" s="26"/>
      <c r="AB661" s="26" t="s">
        <v>2353</v>
      </c>
      <c r="AC661" s="26">
        <v>84218</v>
      </c>
      <c r="AD661" s="26">
        <v>1070</v>
      </c>
      <c r="AE661" s="26" t="s">
        <v>10297</v>
      </c>
      <c r="AF661" s="26" t="s">
        <v>10299</v>
      </c>
      <c r="AG661" s="26"/>
    </row>
    <row r="662" spans="1:33" ht="39.6" x14ac:dyDescent="0.3">
      <c r="A662" s="26"/>
      <c r="B662" s="26" t="s">
        <v>10297</v>
      </c>
      <c r="C662" s="26" t="s">
        <v>34</v>
      </c>
      <c r="D662" s="26" t="s">
        <v>379</v>
      </c>
      <c r="E662" s="26" t="s">
        <v>2354</v>
      </c>
      <c r="F662" s="26" t="s">
        <v>2355</v>
      </c>
      <c r="G662" s="26" t="s">
        <v>1372</v>
      </c>
      <c r="H662" s="26" t="s">
        <v>37</v>
      </c>
      <c r="I662" s="26" t="s">
        <v>8878</v>
      </c>
      <c r="J662" s="26" t="s">
        <v>8878</v>
      </c>
      <c r="K662" s="26" t="s">
        <v>8878</v>
      </c>
      <c r="L662" s="26" t="s">
        <v>8878</v>
      </c>
      <c r="M662" s="26" t="s">
        <v>10298</v>
      </c>
      <c r="N662" s="26" t="s">
        <v>162</v>
      </c>
      <c r="O662" s="26" t="s">
        <v>380</v>
      </c>
      <c r="P662" s="26"/>
      <c r="Q662" s="26"/>
      <c r="R662" s="26"/>
      <c r="S662" s="26"/>
      <c r="T662" s="26"/>
      <c r="U662" s="26" t="s">
        <v>8878</v>
      </c>
      <c r="V662" s="26" t="s">
        <v>8878</v>
      </c>
      <c r="W662" s="26"/>
      <c r="X662" s="26"/>
      <c r="Y662" s="313">
        <v>45479.612581018519</v>
      </c>
      <c r="Z662" s="313">
        <v>45453.818530092591</v>
      </c>
      <c r="AA662" s="26"/>
      <c r="AB662" s="26" t="s">
        <v>2353</v>
      </c>
      <c r="AC662" s="26">
        <v>84218</v>
      </c>
      <c r="AD662" s="26">
        <v>15080</v>
      </c>
      <c r="AE662" s="26" t="s">
        <v>10297</v>
      </c>
      <c r="AF662" s="26" t="s">
        <v>10299</v>
      </c>
      <c r="AG662" s="26"/>
    </row>
    <row r="663" spans="1:33" ht="39.6" x14ac:dyDescent="0.3">
      <c r="A663" s="26" t="s">
        <v>408</v>
      </c>
      <c r="B663" s="26" t="s">
        <v>10297</v>
      </c>
      <c r="C663" s="26" t="s">
        <v>70</v>
      </c>
      <c r="D663" s="26" t="s">
        <v>1466</v>
      </c>
      <c r="E663" s="26" t="s">
        <v>2356</v>
      </c>
      <c r="F663" s="26" t="s">
        <v>2357</v>
      </c>
      <c r="G663" s="26" t="s">
        <v>1087</v>
      </c>
      <c r="H663" s="26" t="s">
        <v>762</v>
      </c>
      <c r="I663" s="26" t="s">
        <v>2359</v>
      </c>
      <c r="J663" s="26" t="s">
        <v>8878</v>
      </c>
      <c r="K663" s="26" t="s">
        <v>8878</v>
      </c>
      <c r="L663" s="26" t="s">
        <v>8878</v>
      </c>
      <c r="M663" s="26" t="s">
        <v>765</v>
      </c>
      <c r="N663" s="26" t="s">
        <v>142</v>
      </c>
      <c r="O663" s="26" t="s">
        <v>1467</v>
      </c>
      <c r="P663" s="26"/>
      <c r="Q663" s="26"/>
      <c r="R663" s="26" t="s">
        <v>2358</v>
      </c>
      <c r="S663" s="26"/>
      <c r="T663" s="26"/>
      <c r="U663" s="26" t="s">
        <v>8878</v>
      </c>
      <c r="V663" s="26" t="s">
        <v>8878</v>
      </c>
      <c r="W663" s="26"/>
      <c r="X663" s="26"/>
      <c r="Y663" s="313">
        <v>45479.649745370371</v>
      </c>
      <c r="Z663" s="313">
        <v>45453.818530092591</v>
      </c>
      <c r="AA663" s="26"/>
      <c r="AB663" s="26" t="s">
        <v>1447</v>
      </c>
      <c r="AC663" s="26">
        <v>57639</v>
      </c>
      <c r="AD663" s="26">
        <v>14100</v>
      </c>
      <c r="AE663" s="26" t="s">
        <v>10297</v>
      </c>
      <c r="AF663" s="26" t="s">
        <v>10299</v>
      </c>
      <c r="AG663" s="26" t="s">
        <v>16</v>
      </c>
    </row>
    <row r="664" spans="1:33" ht="66" x14ac:dyDescent="0.3">
      <c r="A664" s="26"/>
      <c r="B664" s="26" t="s">
        <v>10297</v>
      </c>
      <c r="C664" s="26" t="s">
        <v>34</v>
      </c>
      <c r="D664" s="26" t="s">
        <v>73</v>
      </c>
      <c r="E664" s="26" t="s">
        <v>2360</v>
      </c>
      <c r="F664" s="26" t="s">
        <v>2361</v>
      </c>
      <c r="G664" s="26" t="s">
        <v>2362</v>
      </c>
      <c r="H664" s="26" t="s">
        <v>217</v>
      </c>
      <c r="I664" s="26" t="s">
        <v>2364</v>
      </c>
      <c r="J664" s="26" t="s">
        <v>8878</v>
      </c>
      <c r="K664" s="26" t="s">
        <v>8878</v>
      </c>
      <c r="L664" s="26" t="s">
        <v>8878</v>
      </c>
      <c r="M664" s="26" t="s">
        <v>10441</v>
      </c>
      <c r="N664" s="26" t="s">
        <v>142</v>
      </c>
      <c r="O664" s="26" t="s">
        <v>8878</v>
      </c>
      <c r="P664" s="26"/>
      <c r="Q664" s="26"/>
      <c r="R664" s="26"/>
      <c r="S664" s="26" t="s">
        <v>10440</v>
      </c>
      <c r="T664" s="26"/>
      <c r="U664" s="26" t="s">
        <v>8878</v>
      </c>
      <c r="V664" s="26" t="s">
        <v>8878</v>
      </c>
      <c r="W664" s="26"/>
      <c r="X664" s="26"/>
      <c r="Y664" s="313">
        <v>45479.653877314813</v>
      </c>
      <c r="Z664" s="313">
        <v>45456.557881944442</v>
      </c>
      <c r="AA664" s="26"/>
      <c r="AB664" s="26" t="s">
        <v>2363</v>
      </c>
      <c r="AC664" s="26">
        <v>10343</v>
      </c>
      <c r="AD664" s="26">
        <v>9020</v>
      </c>
      <c r="AE664" s="26" t="s">
        <v>10297</v>
      </c>
      <c r="AF664" s="26" t="s">
        <v>10299</v>
      </c>
      <c r="AG664" s="26" t="s">
        <v>38</v>
      </c>
    </row>
    <row r="665" spans="1:33" ht="39.6" x14ac:dyDescent="0.3">
      <c r="A665" s="26" t="s">
        <v>1314</v>
      </c>
      <c r="B665" s="26" t="s">
        <v>10297</v>
      </c>
      <c r="C665" s="26" t="s">
        <v>34</v>
      </c>
      <c r="D665" s="26" t="s">
        <v>188</v>
      </c>
      <c r="E665" s="26" t="s">
        <v>2365</v>
      </c>
      <c r="F665" s="26" t="s">
        <v>2366</v>
      </c>
      <c r="G665" s="26" t="s">
        <v>937</v>
      </c>
      <c r="H665" s="26" t="s">
        <v>37</v>
      </c>
      <c r="I665" s="26" t="s">
        <v>8878</v>
      </c>
      <c r="J665" s="26" t="s">
        <v>8878</v>
      </c>
      <c r="K665" s="26" t="s">
        <v>8878</v>
      </c>
      <c r="L665" s="26" t="s">
        <v>8878</v>
      </c>
      <c r="M665" s="26" t="s">
        <v>10298</v>
      </c>
      <c r="N665" s="26" t="s">
        <v>162</v>
      </c>
      <c r="O665" s="26" t="s">
        <v>8878</v>
      </c>
      <c r="P665" s="26"/>
      <c r="Q665" s="26"/>
      <c r="R665" s="26" t="s">
        <v>2368</v>
      </c>
      <c r="S665" s="26"/>
      <c r="T665" s="26"/>
      <c r="U665" s="26" t="s">
        <v>8878</v>
      </c>
      <c r="V665" s="26" t="s">
        <v>8878</v>
      </c>
      <c r="W665" s="26"/>
      <c r="X665" s="26"/>
      <c r="Y665" s="313">
        <v>45479.657025462962</v>
      </c>
      <c r="Z665" s="313">
        <v>45453.818530092591</v>
      </c>
      <c r="AA665" s="26"/>
      <c r="AB665" s="26" t="s">
        <v>2367</v>
      </c>
      <c r="AC665" s="26">
        <v>21143</v>
      </c>
      <c r="AD665" s="26">
        <v>8500</v>
      </c>
      <c r="AE665" s="26" t="s">
        <v>10297</v>
      </c>
      <c r="AF665" s="26" t="s">
        <v>10299</v>
      </c>
      <c r="AG665" s="26" t="s">
        <v>701</v>
      </c>
    </row>
    <row r="666" spans="1:33" ht="52.8" x14ac:dyDescent="0.3">
      <c r="A666" s="26"/>
      <c r="B666" s="26" t="s">
        <v>10297</v>
      </c>
      <c r="C666" s="26" t="s">
        <v>19</v>
      </c>
      <c r="D666" s="26" t="s">
        <v>1063</v>
      </c>
      <c r="E666" s="26" t="s">
        <v>2369</v>
      </c>
      <c r="F666" s="26" t="s">
        <v>2370</v>
      </c>
      <c r="G666" s="26" t="s">
        <v>2371</v>
      </c>
      <c r="H666" s="26" t="s">
        <v>37</v>
      </c>
      <c r="I666" s="26" t="s">
        <v>8878</v>
      </c>
      <c r="J666" s="26" t="s">
        <v>8878</v>
      </c>
      <c r="K666" s="26" t="s">
        <v>8878</v>
      </c>
      <c r="L666" s="26" t="s">
        <v>8878</v>
      </c>
      <c r="M666" s="26" t="s">
        <v>10298</v>
      </c>
      <c r="N666" s="26" t="s">
        <v>162</v>
      </c>
      <c r="O666" s="26" t="s">
        <v>1064</v>
      </c>
      <c r="P666" s="26" t="s">
        <v>2374</v>
      </c>
      <c r="Q666" s="26"/>
      <c r="R666" s="26" t="s">
        <v>2373</v>
      </c>
      <c r="S666" s="26" t="s">
        <v>10442</v>
      </c>
      <c r="T666" s="26"/>
      <c r="U666" s="26" t="s">
        <v>8878</v>
      </c>
      <c r="V666" s="26" t="s">
        <v>8878</v>
      </c>
      <c r="W666" s="26"/>
      <c r="X666" s="26"/>
      <c r="Y666" s="313">
        <v>45479.661631944444</v>
      </c>
      <c r="Z666" s="313">
        <v>45453.818530092591</v>
      </c>
      <c r="AA666" s="26"/>
      <c r="AB666" s="26" t="s">
        <v>2372</v>
      </c>
      <c r="AC666" s="26">
        <v>104457</v>
      </c>
      <c r="AD666" s="26">
        <v>13570</v>
      </c>
      <c r="AE666" s="26" t="s">
        <v>10297</v>
      </c>
      <c r="AF666" s="26" t="s">
        <v>10299</v>
      </c>
      <c r="AG666" s="26" t="s">
        <v>38</v>
      </c>
    </row>
    <row r="667" spans="1:33" ht="26.4" x14ac:dyDescent="0.3">
      <c r="A667" s="26"/>
      <c r="B667" s="26" t="s">
        <v>10297</v>
      </c>
      <c r="C667" s="26" t="s">
        <v>736</v>
      </c>
      <c r="D667" s="26" t="s">
        <v>1063</v>
      </c>
      <c r="E667" s="26" t="s">
        <v>2375</v>
      </c>
      <c r="F667" s="26" t="s">
        <v>10443</v>
      </c>
      <c r="G667" s="26" t="s">
        <v>2371</v>
      </c>
      <c r="H667" s="26" t="s">
        <v>37</v>
      </c>
      <c r="I667" s="26" t="s">
        <v>8878</v>
      </c>
      <c r="J667" s="26" t="s">
        <v>8878</v>
      </c>
      <c r="K667" s="26" t="s">
        <v>8878</v>
      </c>
      <c r="L667" s="26" t="s">
        <v>8878</v>
      </c>
      <c r="M667" s="26" t="s">
        <v>10298</v>
      </c>
      <c r="N667" s="26" t="s">
        <v>162</v>
      </c>
      <c r="O667" s="26" t="s">
        <v>1064</v>
      </c>
      <c r="P667" s="26"/>
      <c r="Q667" s="26"/>
      <c r="R667" s="26" t="s">
        <v>2376</v>
      </c>
      <c r="S667" s="26" t="s">
        <v>10442</v>
      </c>
      <c r="T667" s="26"/>
      <c r="U667" s="26" t="s">
        <v>8878</v>
      </c>
      <c r="V667" s="26" t="s">
        <v>8878</v>
      </c>
      <c r="W667" s="26"/>
      <c r="X667" s="26"/>
      <c r="Y667" s="313">
        <v>45479.665844907409</v>
      </c>
      <c r="Z667" s="313">
        <v>45453.818530092591</v>
      </c>
      <c r="AA667" s="26"/>
      <c r="AB667" s="26" t="s">
        <v>2372</v>
      </c>
      <c r="AC667" s="26">
        <v>104457</v>
      </c>
      <c r="AD667" s="26">
        <v>15250</v>
      </c>
      <c r="AE667" s="26" t="s">
        <v>10297</v>
      </c>
      <c r="AF667" s="26" t="s">
        <v>10299</v>
      </c>
      <c r="AG667" s="26" t="s">
        <v>38</v>
      </c>
    </row>
    <row r="668" spans="1:33" x14ac:dyDescent="0.3">
      <c r="A668" s="26"/>
      <c r="B668" s="26" t="s">
        <v>10297</v>
      </c>
      <c r="C668" s="26" t="s">
        <v>34</v>
      </c>
      <c r="D668" s="26" t="s">
        <v>298</v>
      </c>
      <c r="E668" s="26" t="s">
        <v>2377</v>
      </c>
      <c r="F668" s="26" t="s">
        <v>2378</v>
      </c>
      <c r="G668" s="26" t="s">
        <v>1309</v>
      </c>
      <c r="H668" s="26" t="s">
        <v>37</v>
      </c>
      <c r="I668" s="26" t="s">
        <v>8878</v>
      </c>
      <c r="J668" s="26" t="s">
        <v>8878</v>
      </c>
      <c r="K668" s="26" t="s">
        <v>8878</v>
      </c>
      <c r="L668" s="26" t="s">
        <v>8878</v>
      </c>
      <c r="M668" s="26" t="s">
        <v>10298</v>
      </c>
      <c r="N668" s="26" t="s">
        <v>162</v>
      </c>
      <c r="O668" s="26" t="s">
        <v>299</v>
      </c>
      <c r="P668" s="26"/>
      <c r="Q668" s="26"/>
      <c r="R668" s="26"/>
      <c r="S668" s="26"/>
      <c r="T668" s="26"/>
      <c r="U668" s="26" t="s">
        <v>8878</v>
      </c>
      <c r="V668" s="26" t="s">
        <v>8878</v>
      </c>
      <c r="W668" s="26"/>
      <c r="X668" s="26"/>
      <c r="Y668" s="313">
        <v>45479.667071759257</v>
      </c>
      <c r="Z668" s="313">
        <v>45453.818530092591</v>
      </c>
      <c r="AA668" s="26"/>
      <c r="AB668" s="26" t="s">
        <v>2379</v>
      </c>
      <c r="AC668" s="26">
        <v>101955</v>
      </c>
      <c r="AD668" s="26">
        <v>15060</v>
      </c>
      <c r="AE668" s="26" t="s">
        <v>10297</v>
      </c>
      <c r="AF668" s="26" t="s">
        <v>10299</v>
      </c>
      <c r="AG668" s="26" t="s">
        <v>378</v>
      </c>
    </row>
    <row r="669" spans="1:33" ht="26.4" x14ac:dyDescent="0.3">
      <c r="A669" s="26" t="s">
        <v>855</v>
      </c>
      <c r="B669" s="26" t="s">
        <v>10297</v>
      </c>
      <c r="C669" s="26" t="s">
        <v>2384</v>
      </c>
      <c r="D669" s="26" t="s">
        <v>188</v>
      </c>
      <c r="E669" s="26" t="s">
        <v>2380</v>
      </c>
      <c r="F669" s="26" t="s">
        <v>2381</v>
      </c>
      <c r="G669" s="26" t="s">
        <v>2382</v>
      </c>
      <c r="H669" s="26" t="s">
        <v>366</v>
      </c>
      <c r="I669" s="26" t="s">
        <v>8878</v>
      </c>
      <c r="J669" s="26" t="s">
        <v>8878</v>
      </c>
      <c r="K669" s="26" t="s">
        <v>8878</v>
      </c>
      <c r="L669" s="26" t="s">
        <v>8878</v>
      </c>
      <c r="M669" s="26" t="s">
        <v>10298</v>
      </c>
      <c r="N669" s="26" t="s">
        <v>162</v>
      </c>
      <c r="O669" s="26" t="s">
        <v>8878</v>
      </c>
      <c r="P669" s="26"/>
      <c r="Q669" s="26"/>
      <c r="R669" s="26"/>
      <c r="S669" s="26" t="s">
        <v>10444</v>
      </c>
      <c r="T669" s="26"/>
      <c r="U669" s="26" t="s">
        <v>8878</v>
      </c>
      <c r="V669" s="26" t="s">
        <v>8878</v>
      </c>
      <c r="W669" s="26"/>
      <c r="X669" s="26"/>
      <c r="Y669" s="313">
        <v>45479.681539351855</v>
      </c>
      <c r="Z669" s="313">
        <v>45453.952719907407</v>
      </c>
      <c r="AA669" s="26"/>
      <c r="AB669" s="26" t="s">
        <v>2383</v>
      </c>
      <c r="AC669" s="26">
        <v>83190</v>
      </c>
      <c r="AD669" s="26">
        <v>8110</v>
      </c>
      <c r="AE669" s="26" t="s">
        <v>10297</v>
      </c>
      <c r="AF669" s="26" t="s">
        <v>10299</v>
      </c>
      <c r="AG669" s="26" t="s">
        <v>16</v>
      </c>
    </row>
    <row r="670" spans="1:33" ht="198" x14ac:dyDescent="0.3">
      <c r="A670" s="26"/>
      <c r="B670" s="26" t="s">
        <v>10297</v>
      </c>
      <c r="C670" s="26" t="s">
        <v>34</v>
      </c>
      <c r="D670" s="26" t="s">
        <v>137</v>
      </c>
      <c r="E670" s="26" t="s">
        <v>2385</v>
      </c>
      <c r="F670" s="26" t="s">
        <v>10445</v>
      </c>
      <c r="G670" s="26" t="s">
        <v>775</v>
      </c>
      <c r="H670" s="26" t="s">
        <v>37</v>
      </c>
      <c r="I670" s="26" t="s">
        <v>8878</v>
      </c>
      <c r="J670" s="26" t="s">
        <v>8878</v>
      </c>
      <c r="K670" s="26" t="s">
        <v>8878</v>
      </c>
      <c r="L670" s="26" t="s">
        <v>8878</v>
      </c>
      <c r="M670" s="26" t="s">
        <v>10298</v>
      </c>
      <c r="N670" s="26" t="s">
        <v>162</v>
      </c>
      <c r="O670" s="26" t="s">
        <v>2388</v>
      </c>
      <c r="P670" s="26"/>
      <c r="Q670" s="26"/>
      <c r="R670" s="26"/>
      <c r="S670" s="26" t="s">
        <v>10446</v>
      </c>
      <c r="T670" s="26"/>
      <c r="U670" s="26" t="s">
        <v>8878</v>
      </c>
      <c r="V670" s="26" t="s">
        <v>8878</v>
      </c>
      <c r="W670" s="26"/>
      <c r="X670" s="26"/>
      <c r="Y670" s="313">
        <v>45479.682256944441</v>
      </c>
      <c r="Z670" s="313">
        <v>45453.853298611109</v>
      </c>
      <c r="AA670" s="26"/>
      <c r="AB670" s="26" t="s">
        <v>2386</v>
      </c>
      <c r="AC670" s="26">
        <v>1122</v>
      </c>
      <c r="AD670" s="26">
        <v>15290</v>
      </c>
      <c r="AE670" s="26" t="s">
        <v>10297</v>
      </c>
      <c r="AF670" s="26" t="s">
        <v>10299</v>
      </c>
      <c r="AG670" s="26" t="s">
        <v>1860</v>
      </c>
    </row>
    <row r="671" spans="1:33" ht="39.6" x14ac:dyDescent="0.3">
      <c r="A671" s="26" t="s">
        <v>855</v>
      </c>
      <c r="B671" s="26" t="s">
        <v>10297</v>
      </c>
      <c r="C671" s="26" t="s">
        <v>2384</v>
      </c>
      <c r="D671" s="26" t="s">
        <v>188</v>
      </c>
      <c r="E671" s="26" t="s">
        <v>2389</v>
      </c>
      <c r="F671" s="26" t="s">
        <v>2390</v>
      </c>
      <c r="G671" s="26" t="s">
        <v>2382</v>
      </c>
      <c r="H671" s="26" t="s">
        <v>366</v>
      </c>
      <c r="I671" s="26" t="s">
        <v>8878</v>
      </c>
      <c r="J671" s="26" t="s">
        <v>8878</v>
      </c>
      <c r="K671" s="26" t="s">
        <v>8878</v>
      </c>
      <c r="L671" s="26" t="s">
        <v>8878</v>
      </c>
      <c r="M671" s="26" t="s">
        <v>10298</v>
      </c>
      <c r="N671" s="26" t="s">
        <v>162</v>
      </c>
      <c r="O671" s="26" t="s">
        <v>8878</v>
      </c>
      <c r="P671" s="26"/>
      <c r="Q671" s="26"/>
      <c r="R671" s="26"/>
      <c r="S671" s="26" t="s">
        <v>10444</v>
      </c>
      <c r="T671" s="26"/>
      <c r="U671" s="26" t="s">
        <v>8878</v>
      </c>
      <c r="V671" s="26" t="s">
        <v>8878</v>
      </c>
      <c r="W671" s="26"/>
      <c r="X671" s="26"/>
      <c r="Y671" s="313">
        <v>45479.682812500003</v>
      </c>
      <c r="Z671" s="313">
        <v>45453.952719907407</v>
      </c>
      <c r="AA671" s="26"/>
      <c r="AB671" s="26" t="s">
        <v>2383</v>
      </c>
      <c r="AC671" s="26">
        <v>83190</v>
      </c>
      <c r="AD671" s="26">
        <v>8120</v>
      </c>
      <c r="AE671" s="26" t="s">
        <v>10297</v>
      </c>
      <c r="AF671" s="26" t="s">
        <v>10299</v>
      </c>
      <c r="AG671" s="26" t="s">
        <v>16</v>
      </c>
    </row>
    <row r="672" spans="1:33" ht="39.6" x14ac:dyDescent="0.3">
      <c r="A672" s="26" t="s">
        <v>855</v>
      </c>
      <c r="B672" s="26" t="s">
        <v>10297</v>
      </c>
      <c r="C672" s="26" t="s">
        <v>736</v>
      </c>
      <c r="D672" s="26" t="s">
        <v>188</v>
      </c>
      <c r="E672" s="26" t="s">
        <v>2391</v>
      </c>
      <c r="F672" s="26" t="s">
        <v>2392</v>
      </c>
      <c r="G672" s="26" t="s">
        <v>2393</v>
      </c>
      <c r="H672" s="26" t="s">
        <v>37</v>
      </c>
      <c r="I672" s="26" t="s">
        <v>8878</v>
      </c>
      <c r="J672" s="26" t="s">
        <v>8878</v>
      </c>
      <c r="K672" s="26" t="s">
        <v>8878</v>
      </c>
      <c r="L672" s="26" t="s">
        <v>8878</v>
      </c>
      <c r="M672" s="26" t="s">
        <v>10298</v>
      </c>
      <c r="N672" s="26" t="s">
        <v>162</v>
      </c>
      <c r="O672" s="26" t="s">
        <v>8878</v>
      </c>
      <c r="P672" s="26"/>
      <c r="Q672" s="26"/>
      <c r="R672" s="26"/>
      <c r="S672" s="26"/>
      <c r="T672" s="26"/>
      <c r="U672" s="26" t="s">
        <v>8878</v>
      </c>
      <c r="V672" s="26" t="s">
        <v>8878</v>
      </c>
      <c r="W672" s="26"/>
      <c r="X672" s="26"/>
      <c r="Y672" s="313">
        <v>45479.683854166666</v>
      </c>
      <c r="Z672" s="313">
        <v>45453.952719907407</v>
      </c>
      <c r="AA672" s="26"/>
      <c r="AB672" s="26" t="s">
        <v>2383</v>
      </c>
      <c r="AC672" s="26">
        <v>83190</v>
      </c>
      <c r="AD672" s="26">
        <v>8100</v>
      </c>
      <c r="AE672" s="26" t="s">
        <v>10297</v>
      </c>
      <c r="AF672" s="26" t="s">
        <v>10299</v>
      </c>
      <c r="AG672" s="26" t="s">
        <v>378</v>
      </c>
    </row>
    <row r="673" spans="1:33" ht="66" x14ac:dyDescent="0.3">
      <c r="A673" s="26" t="s">
        <v>855</v>
      </c>
      <c r="B673" s="26" t="s">
        <v>10297</v>
      </c>
      <c r="C673" s="26" t="s">
        <v>19</v>
      </c>
      <c r="D673" s="26" t="s">
        <v>188</v>
      </c>
      <c r="E673" s="26" t="s">
        <v>2394</v>
      </c>
      <c r="F673" s="26" t="s">
        <v>2395</v>
      </c>
      <c r="G673" s="26" t="s">
        <v>2382</v>
      </c>
      <c r="H673" s="26" t="s">
        <v>366</v>
      </c>
      <c r="I673" s="26" t="s">
        <v>8878</v>
      </c>
      <c r="J673" s="26" t="s">
        <v>8878</v>
      </c>
      <c r="K673" s="26" t="s">
        <v>8878</v>
      </c>
      <c r="L673" s="26" t="s">
        <v>8878</v>
      </c>
      <c r="M673" s="26" t="s">
        <v>10298</v>
      </c>
      <c r="N673" s="26" t="s">
        <v>162</v>
      </c>
      <c r="O673" s="26" t="s">
        <v>8878</v>
      </c>
      <c r="P673" s="26" t="s">
        <v>2396</v>
      </c>
      <c r="Q673" s="26"/>
      <c r="R673" s="26"/>
      <c r="S673" s="26" t="s">
        <v>10447</v>
      </c>
      <c r="T673" s="26"/>
      <c r="U673" s="26" t="s">
        <v>8878</v>
      </c>
      <c r="V673" s="26" t="s">
        <v>8878</v>
      </c>
      <c r="W673" s="26"/>
      <c r="X673" s="26"/>
      <c r="Y673" s="313">
        <v>45479.685543981483</v>
      </c>
      <c r="Z673" s="313">
        <v>45453.95753472222</v>
      </c>
      <c r="AA673" s="26"/>
      <c r="AB673" s="26" t="s">
        <v>2383</v>
      </c>
      <c r="AC673" s="26">
        <v>83190</v>
      </c>
      <c r="AD673" s="26">
        <v>8130</v>
      </c>
      <c r="AE673" s="26" t="s">
        <v>10297</v>
      </c>
      <c r="AF673" s="26" t="s">
        <v>10299</v>
      </c>
      <c r="AG673" s="26" t="s">
        <v>16</v>
      </c>
    </row>
    <row r="674" spans="1:33" ht="26.4" x14ac:dyDescent="0.3">
      <c r="A674" s="26" t="s">
        <v>1513</v>
      </c>
      <c r="B674" s="26" t="s">
        <v>10297</v>
      </c>
      <c r="C674" s="26" t="s">
        <v>34</v>
      </c>
      <c r="D674" s="26" t="s">
        <v>1235</v>
      </c>
      <c r="E674" s="26" t="s">
        <v>2397</v>
      </c>
      <c r="F674" s="26" t="s">
        <v>2398</v>
      </c>
      <c r="G674" s="26" t="s">
        <v>2399</v>
      </c>
      <c r="H674" s="26" t="s">
        <v>37</v>
      </c>
      <c r="I674" s="26" t="s">
        <v>8878</v>
      </c>
      <c r="J674" s="26" t="s">
        <v>8878</v>
      </c>
      <c r="K674" s="26" t="s">
        <v>8878</v>
      </c>
      <c r="L674" s="26" t="s">
        <v>8878</v>
      </c>
      <c r="M674" s="26" t="s">
        <v>10298</v>
      </c>
      <c r="N674" s="26" t="s">
        <v>162</v>
      </c>
      <c r="O674" s="26" t="s">
        <v>8878</v>
      </c>
      <c r="P674" s="26"/>
      <c r="Q674" s="26"/>
      <c r="R674" s="26"/>
      <c r="S674" s="26"/>
      <c r="T674" s="26"/>
      <c r="U674" s="26" t="s">
        <v>8878</v>
      </c>
      <c r="V674" s="26" t="s">
        <v>8878</v>
      </c>
      <c r="W674" s="26"/>
      <c r="X674" s="26"/>
      <c r="Y674" s="313">
        <v>45479.69121527778</v>
      </c>
      <c r="Z674" s="313">
        <v>45453.95753472222</v>
      </c>
      <c r="AA674" s="26"/>
      <c r="AB674" s="26" t="s">
        <v>2383</v>
      </c>
      <c r="AC674" s="26">
        <v>83190</v>
      </c>
      <c r="AD674" s="26">
        <v>1030</v>
      </c>
      <c r="AE674" s="26" t="s">
        <v>10297</v>
      </c>
      <c r="AF674" s="26" t="s">
        <v>10299</v>
      </c>
      <c r="AG674" s="26" t="s">
        <v>378</v>
      </c>
    </row>
    <row r="675" spans="1:33" ht="26.4" x14ac:dyDescent="0.3">
      <c r="A675" s="26" t="s">
        <v>408</v>
      </c>
      <c r="B675" s="26" t="s">
        <v>10297</v>
      </c>
      <c r="C675" s="26" t="s">
        <v>70</v>
      </c>
      <c r="D675" s="26" t="s">
        <v>2093</v>
      </c>
      <c r="E675" s="26" t="s">
        <v>2400</v>
      </c>
      <c r="F675" s="26" t="s">
        <v>2401</v>
      </c>
      <c r="G675" s="26" t="s">
        <v>2402</v>
      </c>
      <c r="H675" s="26" t="s">
        <v>274</v>
      </c>
      <c r="I675" s="26" t="s">
        <v>8878</v>
      </c>
      <c r="J675" s="26" t="s">
        <v>8878</v>
      </c>
      <c r="K675" s="26" t="s">
        <v>8878</v>
      </c>
      <c r="L675" s="26" t="s">
        <v>8878</v>
      </c>
      <c r="M675" s="26" t="s">
        <v>10298</v>
      </c>
      <c r="N675" s="26" t="s">
        <v>142</v>
      </c>
      <c r="O675" s="26" t="s">
        <v>2094</v>
      </c>
      <c r="P675" s="26"/>
      <c r="Q675" s="26"/>
      <c r="R675" s="26" t="s">
        <v>2404</v>
      </c>
      <c r="S675" s="26"/>
      <c r="T675" s="26"/>
      <c r="U675" s="26" t="s">
        <v>8878</v>
      </c>
      <c r="V675" s="26" t="s">
        <v>8878</v>
      </c>
      <c r="W675" s="26"/>
      <c r="X675" s="26"/>
      <c r="Y675" s="313">
        <v>45479.701678240737</v>
      </c>
      <c r="Z675" s="313">
        <v>45453.818530092591</v>
      </c>
      <c r="AA675" s="26"/>
      <c r="AB675" s="26" t="s">
        <v>2403</v>
      </c>
      <c r="AC675" s="26">
        <v>75048</v>
      </c>
      <c r="AD675" s="26">
        <v>15350</v>
      </c>
      <c r="AE675" s="26" t="s">
        <v>10297</v>
      </c>
      <c r="AF675" s="26" t="s">
        <v>10299</v>
      </c>
      <c r="AG675" s="26" t="s">
        <v>16</v>
      </c>
    </row>
    <row r="676" spans="1:33" ht="26.4" x14ac:dyDescent="0.3">
      <c r="A676" s="26"/>
      <c r="B676" s="26" t="s">
        <v>10297</v>
      </c>
      <c r="C676" s="26" t="s">
        <v>34</v>
      </c>
      <c r="D676" s="26" t="s">
        <v>2093</v>
      </c>
      <c r="E676" s="26" t="s">
        <v>2405</v>
      </c>
      <c r="F676" s="26" t="s">
        <v>2406</v>
      </c>
      <c r="G676" s="26" t="s">
        <v>87</v>
      </c>
      <c r="H676" s="26" t="s">
        <v>244</v>
      </c>
      <c r="I676" s="26" t="s">
        <v>8878</v>
      </c>
      <c r="J676" s="26" t="s">
        <v>8878</v>
      </c>
      <c r="K676" s="26" t="s">
        <v>8878</v>
      </c>
      <c r="L676" s="26" t="s">
        <v>8878</v>
      </c>
      <c r="M676" s="26" t="s">
        <v>10298</v>
      </c>
      <c r="N676" s="26" t="s">
        <v>142</v>
      </c>
      <c r="O676" s="26" t="s">
        <v>2094</v>
      </c>
      <c r="P676" s="26"/>
      <c r="Q676" s="26"/>
      <c r="R676" s="26"/>
      <c r="S676" s="26" t="s">
        <v>10302</v>
      </c>
      <c r="T676" s="26"/>
      <c r="U676" s="26" t="s">
        <v>8878</v>
      </c>
      <c r="V676" s="26" t="s">
        <v>8878</v>
      </c>
      <c r="W676" s="26"/>
      <c r="X676" s="26"/>
      <c r="Y676" s="313">
        <v>45479.701689814814</v>
      </c>
      <c r="Z676" s="313">
        <v>45453.818530092591</v>
      </c>
      <c r="AA676" s="26"/>
      <c r="AB676" s="26" t="s">
        <v>2403</v>
      </c>
      <c r="AC676" s="26">
        <v>75048</v>
      </c>
      <c r="AD676" s="26">
        <v>14350</v>
      </c>
      <c r="AE676" s="26" t="s">
        <v>10297</v>
      </c>
      <c r="AF676" s="26" t="s">
        <v>10299</v>
      </c>
      <c r="AG676" s="26"/>
    </row>
    <row r="677" spans="1:33" ht="26.4" x14ac:dyDescent="0.3">
      <c r="A677" s="26"/>
      <c r="B677" s="26" t="s">
        <v>10297</v>
      </c>
      <c r="C677" s="26" t="s">
        <v>34</v>
      </c>
      <c r="D677" s="26" t="s">
        <v>298</v>
      </c>
      <c r="E677" s="26" t="s">
        <v>2407</v>
      </c>
      <c r="F677" s="26" t="s">
        <v>2408</v>
      </c>
      <c r="G677" s="26" t="s">
        <v>2409</v>
      </c>
      <c r="H677" s="26" t="s">
        <v>37</v>
      </c>
      <c r="I677" s="26" t="s">
        <v>8878</v>
      </c>
      <c r="J677" s="26" t="s">
        <v>8878</v>
      </c>
      <c r="K677" s="26" t="s">
        <v>8878</v>
      </c>
      <c r="L677" s="26" t="s">
        <v>8878</v>
      </c>
      <c r="M677" s="26" t="s">
        <v>10298</v>
      </c>
      <c r="N677" s="26" t="s">
        <v>162</v>
      </c>
      <c r="O677" s="26" t="s">
        <v>299</v>
      </c>
      <c r="P677" s="26"/>
      <c r="Q677" s="26"/>
      <c r="R677" s="26"/>
      <c r="S677" s="26"/>
      <c r="T677" s="26"/>
      <c r="U677" s="26" t="s">
        <v>8878</v>
      </c>
      <c r="V677" s="26" t="s">
        <v>8878</v>
      </c>
      <c r="W677" s="26"/>
      <c r="X677" s="26"/>
      <c r="Y677" s="313">
        <v>45479.709791666668</v>
      </c>
      <c r="Z677" s="313">
        <v>45453.853298611109</v>
      </c>
      <c r="AA677" s="26"/>
      <c r="AB677" s="26" t="s">
        <v>2410</v>
      </c>
      <c r="AC677" s="26">
        <v>105369</v>
      </c>
      <c r="AD677" s="26">
        <v>15270</v>
      </c>
      <c r="AE677" s="26" t="s">
        <v>10297</v>
      </c>
      <c r="AF677" s="26" t="s">
        <v>10299</v>
      </c>
      <c r="AG677" s="26" t="s">
        <v>378</v>
      </c>
    </row>
    <row r="678" spans="1:33" ht="26.4" x14ac:dyDescent="0.3">
      <c r="A678" s="26"/>
      <c r="B678" s="26" t="s">
        <v>10297</v>
      </c>
      <c r="C678" s="26" t="s">
        <v>736</v>
      </c>
      <c r="D678" s="26" t="s">
        <v>188</v>
      </c>
      <c r="E678" s="26" t="s">
        <v>2411</v>
      </c>
      <c r="F678" s="26" t="s">
        <v>2412</v>
      </c>
      <c r="G678" s="26" t="s">
        <v>2413</v>
      </c>
      <c r="H678" s="26" t="s">
        <v>37</v>
      </c>
      <c r="I678" s="26" t="s">
        <v>8878</v>
      </c>
      <c r="J678" s="26" t="s">
        <v>8878</v>
      </c>
      <c r="K678" s="26" t="s">
        <v>8878</v>
      </c>
      <c r="L678" s="26" t="s">
        <v>8878</v>
      </c>
      <c r="M678" s="26" t="s">
        <v>10298</v>
      </c>
      <c r="N678" s="26" t="s">
        <v>162</v>
      </c>
      <c r="O678" s="26" t="s">
        <v>8878</v>
      </c>
      <c r="P678" s="26"/>
      <c r="Q678" s="26"/>
      <c r="R678" s="26"/>
      <c r="S678" s="26"/>
      <c r="T678" s="26"/>
      <c r="U678" s="26" t="s">
        <v>8878</v>
      </c>
      <c r="V678" s="26" t="s">
        <v>8878</v>
      </c>
      <c r="W678" s="26"/>
      <c r="X678" s="26"/>
      <c r="Y678" s="313">
        <v>45479.711886574078</v>
      </c>
      <c r="Z678" s="313">
        <v>45453.818530092591</v>
      </c>
      <c r="AA678" s="26"/>
      <c r="AB678" s="26" t="s">
        <v>2414</v>
      </c>
      <c r="AC678" s="26">
        <v>47358</v>
      </c>
      <c r="AD678" s="26">
        <v>15370</v>
      </c>
      <c r="AE678" s="26" t="s">
        <v>10297</v>
      </c>
      <c r="AF678" s="26" t="s">
        <v>10299</v>
      </c>
      <c r="AG678" s="26" t="s">
        <v>701</v>
      </c>
    </row>
    <row r="679" spans="1:33" ht="26.4" x14ac:dyDescent="0.3">
      <c r="A679" s="26"/>
      <c r="B679" s="26" t="s">
        <v>10299</v>
      </c>
      <c r="C679" s="26" t="s">
        <v>218</v>
      </c>
      <c r="D679" s="26" t="s">
        <v>188</v>
      </c>
      <c r="E679" s="26" t="s">
        <v>2415</v>
      </c>
      <c r="F679" s="26" t="s">
        <v>2416</v>
      </c>
      <c r="G679" s="26" t="s">
        <v>2417</v>
      </c>
      <c r="H679" s="26" t="s">
        <v>366</v>
      </c>
      <c r="I679" s="26" t="s">
        <v>8878</v>
      </c>
      <c r="J679" s="26" t="s">
        <v>8878</v>
      </c>
      <c r="K679" s="26" t="s">
        <v>8878</v>
      </c>
      <c r="L679" s="26" t="s">
        <v>8878</v>
      </c>
      <c r="M679" s="26" t="s">
        <v>10298</v>
      </c>
      <c r="N679" s="26" t="s">
        <v>162</v>
      </c>
      <c r="O679" s="26" t="s">
        <v>8878</v>
      </c>
      <c r="P679" s="26"/>
      <c r="Q679" s="26"/>
      <c r="R679" s="26"/>
      <c r="S679" s="26"/>
      <c r="T679" s="26"/>
      <c r="U679" s="26" t="s">
        <v>8878</v>
      </c>
      <c r="V679" s="26" t="s">
        <v>8878</v>
      </c>
      <c r="W679" s="26"/>
      <c r="X679" s="26"/>
      <c r="Y679" s="313">
        <v>45479.714965277781</v>
      </c>
      <c r="Z679" s="26"/>
      <c r="AA679" s="26"/>
      <c r="AB679" s="26" t="s">
        <v>2414</v>
      </c>
      <c r="AC679" s="26">
        <v>47358</v>
      </c>
      <c r="AD679" s="26">
        <v>15380</v>
      </c>
      <c r="AE679" s="26" t="s">
        <v>10297</v>
      </c>
      <c r="AF679" s="26" t="s">
        <v>10297</v>
      </c>
      <c r="AG679" s="26" t="s">
        <v>16</v>
      </c>
    </row>
    <row r="680" spans="1:33" ht="290.39999999999998" x14ac:dyDescent="0.3">
      <c r="A680" s="26"/>
      <c r="B680" s="26" t="s">
        <v>10297</v>
      </c>
      <c r="C680" s="26" t="s">
        <v>34</v>
      </c>
      <c r="D680" s="26" t="s">
        <v>964</v>
      </c>
      <c r="E680" s="26" t="s">
        <v>2418</v>
      </c>
      <c r="F680" s="26" t="s">
        <v>2419</v>
      </c>
      <c r="G680" s="26" t="s">
        <v>2420</v>
      </c>
      <c r="H680" s="26" t="s">
        <v>37</v>
      </c>
      <c r="I680" s="26" t="s">
        <v>8878</v>
      </c>
      <c r="J680" s="26" t="s">
        <v>8878</v>
      </c>
      <c r="K680" s="26" t="s">
        <v>8878</v>
      </c>
      <c r="L680" s="26" t="s">
        <v>8878</v>
      </c>
      <c r="M680" s="26" t="s">
        <v>10298</v>
      </c>
      <c r="N680" s="26" t="s">
        <v>142</v>
      </c>
      <c r="O680" s="26" t="s">
        <v>965</v>
      </c>
      <c r="P680" s="26"/>
      <c r="Q680" s="26"/>
      <c r="R680" s="26"/>
      <c r="S680" s="26" t="s">
        <v>10448</v>
      </c>
      <c r="T680" s="26"/>
      <c r="U680" s="26" t="s">
        <v>8878</v>
      </c>
      <c r="V680" s="26" t="s">
        <v>8878</v>
      </c>
      <c r="W680" s="26"/>
      <c r="X680" s="26"/>
      <c r="Y680" s="313">
        <v>45479.739259259259</v>
      </c>
      <c r="Z680" s="313">
        <v>45453.952719907407</v>
      </c>
      <c r="AA680" s="26"/>
      <c r="AB680" s="26" t="s">
        <v>2421</v>
      </c>
      <c r="AC680" s="26">
        <v>95435</v>
      </c>
      <c r="AD680" s="26">
        <v>15730</v>
      </c>
      <c r="AE680" s="26" t="s">
        <v>10297</v>
      </c>
      <c r="AF680" s="26" t="s">
        <v>10299</v>
      </c>
      <c r="AG680" s="26"/>
    </row>
    <row r="681" spans="1:33" ht="158.4" x14ac:dyDescent="0.3">
      <c r="A681" s="26"/>
      <c r="B681" s="26" t="s">
        <v>10297</v>
      </c>
      <c r="C681" s="26" t="s">
        <v>34</v>
      </c>
      <c r="D681" s="26" t="s">
        <v>340</v>
      </c>
      <c r="E681" s="26" t="s">
        <v>2422</v>
      </c>
      <c r="F681" s="26" t="s">
        <v>713</v>
      </c>
      <c r="G681" s="26" t="s">
        <v>2423</v>
      </c>
      <c r="H681" s="26" t="s">
        <v>37</v>
      </c>
      <c r="I681" s="26" t="s">
        <v>8878</v>
      </c>
      <c r="J681" s="26" t="s">
        <v>8878</v>
      </c>
      <c r="K681" s="26" t="s">
        <v>8878</v>
      </c>
      <c r="L681" s="26" t="s">
        <v>8878</v>
      </c>
      <c r="M681" s="26" t="s">
        <v>10298</v>
      </c>
      <c r="N681" s="26" t="s">
        <v>162</v>
      </c>
      <c r="O681" s="26" t="s">
        <v>714</v>
      </c>
      <c r="P681" s="26"/>
      <c r="Q681" s="26"/>
      <c r="R681" s="26"/>
      <c r="S681" s="26" t="s">
        <v>10449</v>
      </c>
      <c r="T681" s="26"/>
      <c r="U681" s="26" t="s">
        <v>8878</v>
      </c>
      <c r="V681" s="26" t="s">
        <v>8878</v>
      </c>
      <c r="W681" s="26"/>
      <c r="X681" s="26"/>
      <c r="Y681" s="313">
        <v>45479.740439814814</v>
      </c>
      <c r="Z681" s="313">
        <v>45453.952719907407</v>
      </c>
      <c r="AA681" s="26"/>
      <c r="AB681" s="26" t="s">
        <v>2421</v>
      </c>
      <c r="AC681" s="26">
        <v>95435</v>
      </c>
      <c r="AD681" s="26">
        <v>15400</v>
      </c>
      <c r="AE681" s="26" t="s">
        <v>10297</v>
      </c>
      <c r="AF681" s="26" t="s">
        <v>10299</v>
      </c>
      <c r="AG681" s="26"/>
    </row>
    <row r="682" spans="1:33" ht="26.4" x14ac:dyDescent="0.3">
      <c r="A682" s="26" t="s">
        <v>362</v>
      </c>
      <c r="B682" s="26" t="s">
        <v>10297</v>
      </c>
      <c r="C682" s="26" t="s">
        <v>34</v>
      </c>
      <c r="D682" s="26" t="s">
        <v>188</v>
      </c>
      <c r="E682" s="26" t="s">
        <v>2424</v>
      </c>
      <c r="F682" s="26" t="s">
        <v>2425</v>
      </c>
      <c r="G682" s="26" t="s">
        <v>2426</v>
      </c>
      <c r="H682" s="26" t="s">
        <v>37</v>
      </c>
      <c r="I682" s="26" t="s">
        <v>8878</v>
      </c>
      <c r="J682" s="26" t="s">
        <v>8878</v>
      </c>
      <c r="K682" s="26" t="s">
        <v>8878</v>
      </c>
      <c r="L682" s="26" t="s">
        <v>8878</v>
      </c>
      <c r="M682" s="26" t="s">
        <v>10298</v>
      </c>
      <c r="N682" s="26" t="s">
        <v>162</v>
      </c>
      <c r="O682" s="26" t="s">
        <v>8878</v>
      </c>
      <c r="P682" s="26"/>
      <c r="Q682" s="26" t="s">
        <v>2428</v>
      </c>
      <c r="R682" s="26"/>
      <c r="S682" s="26"/>
      <c r="T682" s="26"/>
      <c r="U682" s="26" t="s">
        <v>8878</v>
      </c>
      <c r="V682" s="26" t="s">
        <v>8878</v>
      </c>
      <c r="W682" s="26"/>
      <c r="X682" s="26"/>
      <c r="Y682" s="313">
        <v>45479.754837962966</v>
      </c>
      <c r="Z682" s="313">
        <v>45453.952719907407</v>
      </c>
      <c r="AA682" s="26"/>
      <c r="AB682" s="26" t="s">
        <v>2427</v>
      </c>
      <c r="AC682" s="26">
        <v>93023</v>
      </c>
      <c r="AD682" s="26">
        <v>5630</v>
      </c>
      <c r="AE682" s="26" t="s">
        <v>10297</v>
      </c>
      <c r="AF682" s="26" t="s">
        <v>10299</v>
      </c>
      <c r="AG682" s="26" t="s">
        <v>1860</v>
      </c>
    </row>
    <row r="683" spans="1:33" ht="409.6" x14ac:dyDescent="0.3">
      <c r="A683" s="26" t="s">
        <v>440</v>
      </c>
      <c r="B683" s="26" t="s">
        <v>10297</v>
      </c>
      <c r="C683" s="26" t="s">
        <v>70</v>
      </c>
      <c r="D683" s="26" t="s">
        <v>2432</v>
      </c>
      <c r="E683" s="26" t="s">
        <v>2429</v>
      </c>
      <c r="F683" s="26" t="s">
        <v>2430</v>
      </c>
      <c r="G683" s="26" t="s">
        <v>313</v>
      </c>
      <c r="H683" s="26" t="s">
        <v>439</v>
      </c>
      <c r="I683" s="26" t="s">
        <v>8878</v>
      </c>
      <c r="J683" s="26" t="s">
        <v>8878</v>
      </c>
      <c r="K683" s="26" t="s">
        <v>8878</v>
      </c>
      <c r="L683" s="26" t="s">
        <v>8878</v>
      </c>
      <c r="M683" s="26" t="s">
        <v>10298</v>
      </c>
      <c r="N683" s="26" t="s">
        <v>142</v>
      </c>
      <c r="O683" s="26" t="s">
        <v>10450</v>
      </c>
      <c r="P683" s="26"/>
      <c r="Q683" s="26"/>
      <c r="R683" s="26"/>
      <c r="S683" s="26" t="s">
        <v>10306</v>
      </c>
      <c r="T683" s="26"/>
      <c r="U683" s="26" t="s">
        <v>8878</v>
      </c>
      <c r="V683" s="26" t="s">
        <v>8878</v>
      </c>
      <c r="W683" s="26"/>
      <c r="X683" s="26"/>
      <c r="Y683" s="313">
        <v>45479.873645833337</v>
      </c>
      <c r="Z683" s="313">
        <v>45456.557893518519</v>
      </c>
      <c r="AA683" s="26"/>
      <c r="AB683" s="26" t="s">
        <v>2431</v>
      </c>
      <c r="AC683" s="26">
        <v>21609</v>
      </c>
      <c r="AD683" s="26">
        <v>15420</v>
      </c>
      <c r="AE683" s="26" t="s">
        <v>10297</v>
      </c>
      <c r="AF683" s="26" t="s">
        <v>10299</v>
      </c>
      <c r="AG683" s="26" t="s">
        <v>16</v>
      </c>
    </row>
    <row r="684" spans="1:33" ht="264" x14ac:dyDescent="0.3">
      <c r="A684" s="26" t="s">
        <v>440</v>
      </c>
      <c r="B684" s="26" t="s">
        <v>10297</v>
      </c>
      <c r="C684" s="26" t="s">
        <v>457</v>
      </c>
      <c r="D684" s="26" t="s">
        <v>989</v>
      </c>
      <c r="E684" s="26" t="s">
        <v>2433</v>
      </c>
      <c r="F684" s="26" t="s">
        <v>2434</v>
      </c>
      <c r="G684" s="26" t="s">
        <v>313</v>
      </c>
      <c r="H684" s="26" t="s">
        <v>439</v>
      </c>
      <c r="I684" s="26" t="s">
        <v>8878</v>
      </c>
      <c r="J684" s="26" t="s">
        <v>8878</v>
      </c>
      <c r="K684" s="26" t="s">
        <v>8878</v>
      </c>
      <c r="L684" s="26" t="s">
        <v>8878</v>
      </c>
      <c r="M684" s="26" t="s">
        <v>10298</v>
      </c>
      <c r="N684" s="26" t="s">
        <v>142</v>
      </c>
      <c r="O684" s="26" t="s">
        <v>2435</v>
      </c>
      <c r="P684" s="26"/>
      <c r="Q684" s="26"/>
      <c r="R684" s="26"/>
      <c r="S684" s="26" t="s">
        <v>10451</v>
      </c>
      <c r="T684" s="26"/>
      <c r="U684" s="26" t="s">
        <v>8878</v>
      </c>
      <c r="V684" s="26" t="s">
        <v>8878</v>
      </c>
      <c r="W684" s="26"/>
      <c r="X684" s="26"/>
      <c r="Y684" s="313">
        <v>45479.873645833337</v>
      </c>
      <c r="Z684" s="313">
        <v>45456.557893518519</v>
      </c>
      <c r="AA684" s="26"/>
      <c r="AB684" s="26" t="s">
        <v>2431</v>
      </c>
      <c r="AC684" s="26">
        <v>21609</v>
      </c>
      <c r="AD684" s="26">
        <v>11120</v>
      </c>
      <c r="AE684" s="26" t="s">
        <v>10297</v>
      </c>
      <c r="AF684" s="26" t="s">
        <v>10299</v>
      </c>
      <c r="AG684" s="26" t="s">
        <v>16</v>
      </c>
    </row>
    <row r="685" spans="1:33" ht="277.2" x14ac:dyDescent="0.3">
      <c r="A685" s="26" t="s">
        <v>440</v>
      </c>
      <c r="B685" s="26" t="s">
        <v>10297</v>
      </c>
      <c r="C685" s="26" t="s">
        <v>70</v>
      </c>
      <c r="D685" s="26" t="s">
        <v>989</v>
      </c>
      <c r="E685" s="26" t="s">
        <v>2436</v>
      </c>
      <c r="F685" s="26" t="s">
        <v>2434</v>
      </c>
      <c r="G685" s="26" t="s">
        <v>313</v>
      </c>
      <c r="H685" s="26" t="s">
        <v>439</v>
      </c>
      <c r="I685" s="26" t="s">
        <v>8878</v>
      </c>
      <c r="J685" s="26" t="s">
        <v>8878</v>
      </c>
      <c r="K685" s="26" t="s">
        <v>8878</v>
      </c>
      <c r="L685" s="26" t="s">
        <v>8878</v>
      </c>
      <c r="M685" s="26" t="s">
        <v>10298</v>
      </c>
      <c r="N685" s="26" t="s">
        <v>142</v>
      </c>
      <c r="O685" s="26" t="s">
        <v>2437</v>
      </c>
      <c r="P685" s="26"/>
      <c r="Q685" s="26"/>
      <c r="R685" s="26"/>
      <c r="S685" s="26" t="s">
        <v>10306</v>
      </c>
      <c r="T685" s="26"/>
      <c r="U685" s="26" t="s">
        <v>8878</v>
      </c>
      <c r="V685" s="26" t="s">
        <v>8878</v>
      </c>
      <c r="W685" s="26"/>
      <c r="X685" s="26"/>
      <c r="Y685" s="313">
        <v>45479.873645833337</v>
      </c>
      <c r="Z685" s="313">
        <v>45456.557893518519</v>
      </c>
      <c r="AA685" s="26"/>
      <c r="AB685" s="26" t="s">
        <v>2431</v>
      </c>
      <c r="AC685" s="26">
        <v>21609</v>
      </c>
      <c r="AD685" s="26">
        <v>11130</v>
      </c>
      <c r="AE685" s="26" t="s">
        <v>10297</v>
      </c>
      <c r="AF685" s="26" t="s">
        <v>10299</v>
      </c>
      <c r="AG685" s="26" t="s">
        <v>16</v>
      </c>
    </row>
    <row r="686" spans="1:33" ht="26.4" x14ac:dyDescent="0.3">
      <c r="A686" s="26" t="s">
        <v>440</v>
      </c>
      <c r="B686" s="26" t="s">
        <v>10297</v>
      </c>
      <c r="C686" s="26" t="s">
        <v>70</v>
      </c>
      <c r="D686" s="26" t="s">
        <v>2440</v>
      </c>
      <c r="E686" s="26" t="s">
        <v>2438</v>
      </c>
      <c r="F686" s="26" t="s">
        <v>2439</v>
      </c>
      <c r="G686" s="26" t="s">
        <v>313</v>
      </c>
      <c r="H686" s="26" t="s">
        <v>439</v>
      </c>
      <c r="I686" s="26" t="s">
        <v>8878</v>
      </c>
      <c r="J686" s="26" t="s">
        <v>8878</v>
      </c>
      <c r="K686" s="26" t="s">
        <v>8878</v>
      </c>
      <c r="L686" s="26" t="s">
        <v>8878</v>
      </c>
      <c r="M686" s="26" t="s">
        <v>10298</v>
      </c>
      <c r="N686" s="26" t="s">
        <v>142</v>
      </c>
      <c r="O686" s="26" t="s">
        <v>2039</v>
      </c>
      <c r="P686" s="26"/>
      <c r="Q686" s="26"/>
      <c r="R686" s="26"/>
      <c r="S686" s="26" t="s">
        <v>10306</v>
      </c>
      <c r="T686" s="26"/>
      <c r="U686" s="26" t="s">
        <v>8878</v>
      </c>
      <c r="V686" s="26" t="s">
        <v>8878</v>
      </c>
      <c r="W686" s="26"/>
      <c r="X686" s="26"/>
      <c r="Y686" s="313">
        <v>45479.873645833337</v>
      </c>
      <c r="Z686" s="313">
        <v>45456.557893518519</v>
      </c>
      <c r="AA686" s="26"/>
      <c r="AB686" s="26" t="s">
        <v>2431</v>
      </c>
      <c r="AC686" s="26">
        <v>21609</v>
      </c>
      <c r="AD686" s="26">
        <v>15450</v>
      </c>
      <c r="AE686" s="26" t="s">
        <v>10297</v>
      </c>
      <c r="AF686" s="26" t="s">
        <v>10299</v>
      </c>
      <c r="AG686" s="26" t="s">
        <v>16</v>
      </c>
    </row>
    <row r="687" spans="1:33" ht="26.4" x14ac:dyDescent="0.3">
      <c r="A687" s="26" t="s">
        <v>440</v>
      </c>
      <c r="B687" s="26" t="s">
        <v>10297</v>
      </c>
      <c r="C687" s="26" t="s">
        <v>70</v>
      </c>
      <c r="D687" s="26" t="s">
        <v>2050</v>
      </c>
      <c r="E687" s="26" t="s">
        <v>2441</v>
      </c>
      <c r="F687" s="26" t="s">
        <v>2434</v>
      </c>
      <c r="G687" s="26" t="s">
        <v>313</v>
      </c>
      <c r="H687" s="26" t="s">
        <v>439</v>
      </c>
      <c r="I687" s="26" t="s">
        <v>8878</v>
      </c>
      <c r="J687" s="26" t="s">
        <v>8878</v>
      </c>
      <c r="K687" s="26" t="s">
        <v>8878</v>
      </c>
      <c r="L687" s="26" t="s">
        <v>8878</v>
      </c>
      <c r="M687" s="26" t="s">
        <v>10298</v>
      </c>
      <c r="N687" s="26" t="s">
        <v>142</v>
      </c>
      <c r="O687" s="26" t="s">
        <v>990</v>
      </c>
      <c r="P687" s="26"/>
      <c r="Q687" s="26"/>
      <c r="R687" s="26" t="s">
        <v>2442</v>
      </c>
      <c r="S687" s="26" t="s">
        <v>10306</v>
      </c>
      <c r="T687" s="26"/>
      <c r="U687" s="26" t="s">
        <v>8878</v>
      </c>
      <c r="V687" s="26" t="s">
        <v>8878</v>
      </c>
      <c r="W687" s="26"/>
      <c r="X687" s="26"/>
      <c r="Y687" s="313">
        <v>45479.873645833337</v>
      </c>
      <c r="Z687" s="313">
        <v>45456.557893518519</v>
      </c>
      <c r="AA687" s="26"/>
      <c r="AB687" s="26" t="s">
        <v>2431</v>
      </c>
      <c r="AC687" s="26">
        <v>21609</v>
      </c>
      <c r="AD687" s="26">
        <v>14160</v>
      </c>
      <c r="AE687" s="26" t="s">
        <v>10297</v>
      </c>
      <c r="AF687" s="26" t="s">
        <v>10299</v>
      </c>
      <c r="AG687" s="26" t="s">
        <v>16</v>
      </c>
    </row>
    <row r="688" spans="1:33" ht="26.4" x14ac:dyDescent="0.3">
      <c r="A688" s="26" t="s">
        <v>440</v>
      </c>
      <c r="B688" s="26" t="s">
        <v>10297</v>
      </c>
      <c r="C688" s="26" t="s">
        <v>70</v>
      </c>
      <c r="D688" s="26">
        <v>14</v>
      </c>
      <c r="E688" s="26" t="s">
        <v>2443</v>
      </c>
      <c r="F688" s="26" t="s">
        <v>2444</v>
      </c>
      <c r="G688" s="26" t="s">
        <v>313</v>
      </c>
      <c r="H688" s="26" t="s">
        <v>439</v>
      </c>
      <c r="I688" s="26" t="s">
        <v>8878</v>
      </c>
      <c r="J688" s="26" t="s">
        <v>8878</v>
      </c>
      <c r="K688" s="26" t="s">
        <v>8878</v>
      </c>
      <c r="L688" s="26" t="s">
        <v>8878</v>
      </c>
      <c r="M688" s="26" t="s">
        <v>10298</v>
      </c>
      <c r="N688" s="26" t="s">
        <v>649</v>
      </c>
      <c r="O688" s="26" t="s">
        <v>2445</v>
      </c>
      <c r="P688" s="26"/>
      <c r="Q688" s="26"/>
      <c r="R688" s="26"/>
      <c r="S688" s="26" t="s">
        <v>10306</v>
      </c>
      <c r="T688" s="26"/>
      <c r="U688" s="26" t="s">
        <v>8878</v>
      </c>
      <c r="V688" s="26" t="s">
        <v>8878</v>
      </c>
      <c r="W688" s="26"/>
      <c r="X688" s="26"/>
      <c r="Y688" s="313">
        <v>45479.873645833337</v>
      </c>
      <c r="Z688" s="313">
        <v>45456.557893518519</v>
      </c>
      <c r="AA688" s="26"/>
      <c r="AB688" s="26" t="s">
        <v>2431</v>
      </c>
      <c r="AC688" s="26">
        <v>21609</v>
      </c>
      <c r="AD688" s="26">
        <v>2000</v>
      </c>
      <c r="AE688" s="26" t="s">
        <v>10297</v>
      </c>
      <c r="AF688" s="26" t="s">
        <v>10299</v>
      </c>
      <c r="AG688" s="26" t="s">
        <v>16</v>
      </c>
    </row>
    <row r="689" spans="1:33" ht="66" x14ac:dyDescent="0.3">
      <c r="A689" s="26" t="s">
        <v>440</v>
      </c>
      <c r="B689" s="26" t="s">
        <v>10297</v>
      </c>
      <c r="C689" s="26" t="s">
        <v>70</v>
      </c>
      <c r="D689" s="26">
        <v>14</v>
      </c>
      <c r="E689" s="26" t="s">
        <v>2446</v>
      </c>
      <c r="F689" s="26" t="s">
        <v>2447</v>
      </c>
      <c r="G689" s="26" t="s">
        <v>313</v>
      </c>
      <c r="H689" s="26" t="s">
        <v>439</v>
      </c>
      <c r="I689" s="26" t="s">
        <v>8878</v>
      </c>
      <c r="J689" s="26" t="s">
        <v>8878</v>
      </c>
      <c r="K689" s="26" t="s">
        <v>8878</v>
      </c>
      <c r="L689" s="26" t="s">
        <v>8878</v>
      </c>
      <c r="M689" s="26" t="s">
        <v>10298</v>
      </c>
      <c r="N689" s="26" t="s">
        <v>1944</v>
      </c>
      <c r="O689" s="26" t="s">
        <v>2448</v>
      </c>
      <c r="P689" s="26"/>
      <c r="Q689" s="26"/>
      <c r="R689" s="26"/>
      <c r="S689" s="26" t="s">
        <v>10306</v>
      </c>
      <c r="T689" s="26"/>
      <c r="U689" s="26" t="s">
        <v>8878</v>
      </c>
      <c r="V689" s="26" t="s">
        <v>8878</v>
      </c>
      <c r="W689" s="26"/>
      <c r="X689" s="26"/>
      <c r="Y689" s="313">
        <v>45479.873645833337</v>
      </c>
      <c r="Z689" s="313">
        <v>45456.557893518519</v>
      </c>
      <c r="AA689" s="26"/>
      <c r="AB689" s="26" t="s">
        <v>2431</v>
      </c>
      <c r="AC689" s="26">
        <v>21609</v>
      </c>
      <c r="AD689" s="26">
        <v>2010</v>
      </c>
      <c r="AE689" s="26" t="s">
        <v>10297</v>
      </c>
      <c r="AF689" s="26" t="s">
        <v>10299</v>
      </c>
      <c r="AG689" s="26" t="s">
        <v>16</v>
      </c>
    </row>
    <row r="690" spans="1:33" ht="79.2" x14ac:dyDescent="0.3">
      <c r="A690" s="26" t="s">
        <v>440</v>
      </c>
      <c r="B690" s="26" t="s">
        <v>10297</v>
      </c>
      <c r="C690" s="26" t="s">
        <v>70</v>
      </c>
      <c r="D690" s="26">
        <v>14</v>
      </c>
      <c r="E690" s="26" t="s">
        <v>2449</v>
      </c>
      <c r="F690" s="26" t="s">
        <v>2450</v>
      </c>
      <c r="G690" s="26" t="s">
        <v>313</v>
      </c>
      <c r="H690" s="26" t="s">
        <v>439</v>
      </c>
      <c r="I690" s="26" t="s">
        <v>8878</v>
      </c>
      <c r="J690" s="26" t="s">
        <v>8878</v>
      </c>
      <c r="K690" s="26" t="s">
        <v>8878</v>
      </c>
      <c r="L690" s="26" t="s">
        <v>8878</v>
      </c>
      <c r="M690" s="26" t="s">
        <v>10298</v>
      </c>
      <c r="N690" s="26" t="s">
        <v>292</v>
      </c>
      <c r="O690" s="26" t="s">
        <v>2451</v>
      </c>
      <c r="P690" s="26"/>
      <c r="Q690" s="26"/>
      <c r="R690" s="26"/>
      <c r="S690" s="26" t="s">
        <v>10306</v>
      </c>
      <c r="T690" s="26"/>
      <c r="U690" s="26" t="s">
        <v>8878</v>
      </c>
      <c r="V690" s="26" t="s">
        <v>8878</v>
      </c>
      <c r="W690" s="26"/>
      <c r="X690" s="26"/>
      <c r="Y690" s="313">
        <v>45479.873645833337</v>
      </c>
      <c r="Z690" s="313">
        <v>45456.71266203704</v>
      </c>
      <c r="AA690" s="26"/>
      <c r="AB690" s="26" t="s">
        <v>2431</v>
      </c>
      <c r="AC690" s="26">
        <v>21609</v>
      </c>
      <c r="AD690" s="26">
        <v>2020</v>
      </c>
      <c r="AE690" s="26" t="s">
        <v>10297</v>
      </c>
      <c r="AF690" s="26" t="s">
        <v>10299</v>
      </c>
      <c r="AG690" s="26" t="s">
        <v>16</v>
      </c>
    </row>
    <row r="691" spans="1:33" ht="52.8" x14ac:dyDescent="0.3">
      <c r="A691" s="26" t="s">
        <v>440</v>
      </c>
      <c r="B691" s="26" t="s">
        <v>10297</v>
      </c>
      <c r="C691" s="26" t="s">
        <v>70</v>
      </c>
      <c r="D691" s="26">
        <v>14</v>
      </c>
      <c r="E691" s="26" t="s">
        <v>2452</v>
      </c>
      <c r="F691" s="26" t="s">
        <v>2453</v>
      </c>
      <c r="G691" s="26" t="s">
        <v>313</v>
      </c>
      <c r="H691" s="26" t="s">
        <v>439</v>
      </c>
      <c r="I691" s="26" t="s">
        <v>8878</v>
      </c>
      <c r="J691" s="26" t="s">
        <v>8878</v>
      </c>
      <c r="K691" s="26" t="s">
        <v>8878</v>
      </c>
      <c r="L691" s="26" t="s">
        <v>8878</v>
      </c>
      <c r="M691" s="26" t="s">
        <v>10298</v>
      </c>
      <c r="N691" s="26" t="s">
        <v>292</v>
      </c>
      <c r="O691" s="26" t="s">
        <v>2454</v>
      </c>
      <c r="P691" s="26"/>
      <c r="Q691" s="26"/>
      <c r="R691" s="26"/>
      <c r="S691" s="26" t="s">
        <v>10306</v>
      </c>
      <c r="T691" s="26"/>
      <c r="U691" s="26" t="s">
        <v>8878</v>
      </c>
      <c r="V691" s="26" t="s">
        <v>8878</v>
      </c>
      <c r="W691" s="26"/>
      <c r="X691" s="26"/>
      <c r="Y691" s="313">
        <v>45479.873645833337</v>
      </c>
      <c r="Z691" s="313">
        <v>45456.71266203704</v>
      </c>
      <c r="AA691" s="26"/>
      <c r="AB691" s="26" t="s">
        <v>2431</v>
      </c>
      <c r="AC691" s="26">
        <v>21609</v>
      </c>
      <c r="AD691" s="26">
        <v>2030</v>
      </c>
      <c r="AE691" s="26" t="s">
        <v>10297</v>
      </c>
      <c r="AF691" s="26" t="s">
        <v>10299</v>
      </c>
      <c r="AG691" s="26" t="s">
        <v>16</v>
      </c>
    </row>
    <row r="692" spans="1:33" ht="105.6" x14ac:dyDescent="0.3">
      <c r="A692" s="26" t="s">
        <v>440</v>
      </c>
      <c r="B692" s="26" t="s">
        <v>10297</v>
      </c>
      <c r="C692" s="26" t="s">
        <v>70</v>
      </c>
      <c r="D692" s="26">
        <v>14</v>
      </c>
      <c r="E692" s="26" t="s">
        <v>2455</v>
      </c>
      <c r="F692" s="26" t="s">
        <v>2456</v>
      </c>
      <c r="G692" s="26" t="s">
        <v>313</v>
      </c>
      <c r="H692" s="26" t="s">
        <v>439</v>
      </c>
      <c r="I692" s="26" t="s">
        <v>8878</v>
      </c>
      <c r="J692" s="26" t="s">
        <v>8878</v>
      </c>
      <c r="K692" s="26" t="s">
        <v>8878</v>
      </c>
      <c r="L692" s="26" t="s">
        <v>8878</v>
      </c>
      <c r="M692" s="26" t="s">
        <v>10298</v>
      </c>
      <c r="N692" s="26" t="s">
        <v>154</v>
      </c>
      <c r="O692" s="26" t="s">
        <v>2457</v>
      </c>
      <c r="P692" s="26"/>
      <c r="Q692" s="26"/>
      <c r="R692" s="26"/>
      <c r="S692" s="26" t="s">
        <v>10306</v>
      </c>
      <c r="T692" s="26"/>
      <c r="U692" s="26" t="s">
        <v>8878</v>
      </c>
      <c r="V692" s="26" t="s">
        <v>8878</v>
      </c>
      <c r="W692" s="26"/>
      <c r="X692" s="26"/>
      <c r="Y692" s="313">
        <v>45479.873645833337</v>
      </c>
      <c r="Z692" s="313">
        <v>45456.71266203704</v>
      </c>
      <c r="AA692" s="26"/>
      <c r="AB692" s="26" t="s">
        <v>2431</v>
      </c>
      <c r="AC692" s="26">
        <v>21609</v>
      </c>
      <c r="AD692" s="26">
        <v>2040</v>
      </c>
      <c r="AE692" s="26" t="s">
        <v>10297</v>
      </c>
      <c r="AF692" s="26" t="s">
        <v>10299</v>
      </c>
      <c r="AG692" s="26" t="s">
        <v>16</v>
      </c>
    </row>
    <row r="693" spans="1:33" ht="264" x14ac:dyDescent="0.3">
      <c r="A693" s="26" t="s">
        <v>440</v>
      </c>
      <c r="B693" s="26" t="s">
        <v>10297</v>
      </c>
      <c r="C693" s="26" t="s">
        <v>70</v>
      </c>
      <c r="D693" s="26">
        <v>14</v>
      </c>
      <c r="E693" s="26" t="s">
        <v>2458</v>
      </c>
      <c r="F693" s="26" t="s">
        <v>2459</v>
      </c>
      <c r="G693" s="26" t="s">
        <v>313</v>
      </c>
      <c r="H693" s="26" t="s">
        <v>439</v>
      </c>
      <c r="I693" s="26" t="s">
        <v>8878</v>
      </c>
      <c r="J693" s="26" t="s">
        <v>8878</v>
      </c>
      <c r="K693" s="26" t="s">
        <v>8878</v>
      </c>
      <c r="L693" s="26" t="s">
        <v>8878</v>
      </c>
      <c r="M693" s="26" t="s">
        <v>10298</v>
      </c>
      <c r="N693" s="26" t="s">
        <v>154</v>
      </c>
      <c r="O693" s="26" t="s">
        <v>2460</v>
      </c>
      <c r="P693" s="26"/>
      <c r="Q693" s="26"/>
      <c r="R693" s="26"/>
      <c r="S693" s="26" t="s">
        <v>10306</v>
      </c>
      <c r="T693" s="26"/>
      <c r="U693" s="26" t="s">
        <v>8878</v>
      </c>
      <c r="V693" s="26" t="s">
        <v>8878</v>
      </c>
      <c r="W693" s="26"/>
      <c r="X693" s="26"/>
      <c r="Y693" s="313">
        <v>45479.873645833337</v>
      </c>
      <c r="Z693" s="313">
        <v>45456.71266203704</v>
      </c>
      <c r="AA693" s="26"/>
      <c r="AB693" s="26" t="s">
        <v>2431</v>
      </c>
      <c r="AC693" s="26">
        <v>21609</v>
      </c>
      <c r="AD693" s="26">
        <v>2050</v>
      </c>
      <c r="AE693" s="26" t="s">
        <v>10297</v>
      </c>
      <c r="AF693" s="26" t="s">
        <v>10299</v>
      </c>
      <c r="AG693" s="26" t="s">
        <v>16</v>
      </c>
    </row>
    <row r="694" spans="1:33" ht="92.4" x14ac:dyDescent="0.3">
      <c r="A694" s="26" t="s">
        <v>440</v>
      </c>
      <c r="B694" s="26" t="s">
        <v>10297</v>
      </c>
      <c r="C694" s="26" t="s">
        <v>70</v>
      </c>
      <c r="D694" s="26">
        <v>14</v>
      </c>
      <c r="E694" s="26" t="s">
        <v>2461</v>
      </c>
      <c r="F694" s="26" t="s">
        <v>2462</v>
      </c>
      <c r="G694" s="26" t="s">
        <v>313</v>
      </c>
      <c r="H694" s="26" t="s">
        <v>439</v>
      </c>
      <c r="I694" s="26" t="s">
        <v>8878</v>
      </c>
      <c r="J694" s="26" t="s">
        <v>8878</v>
      </c>
      <c r="K694" s="26" t="s">
        <v>8878</v>
      </c>
      <c r="L694" s="26" t="s">
        <v>8878</v>
      </c>
      <c r="M694" s="26" t="s">
        <v>10298</v>
      </c>
      <c r="N694" s="26" t="s">
        <v>154</v>
      </c>
      <c r="O694" s="26" t="s">
        <v>2463</v>
      </c>
      <c r="P694" s="26"/>
      <c r="Q694" s="26"/>
      <c r="R694" s="26"/>
      <c r="S694" s="26" t="s">
        <v>10306</v>
      </c>
      <c r="T694" s="26"/>
      <c r="U694" s="26" t="s">
        <v>8878</v>
      </c>
      <c r="V694" s="26" t="s">
        <v>8878</v>
      </c>
      <c r="W694" s="26"/>
      <c r="X694" s="26"/>
      <c r="Y694" s="313">
        <v>45479.873645833337</v>
      </c>
      <c r="Z694" s="313">
        <v>45456.71266203704</v>
      </c>
      <c r="AA694" s="26"/>
      <c r="AB694" s="26" t="s">
        <v>2431</v>
      </c>
      <c r="AC694" s="26">
        <v>21609</v>
      </c>
      <c r="AD694" s="26">
        <v>2060</v>
      </c>
      <c r="AE694" s="26" t="s">
        <v>10297</v>
      </c>
      <c r="AF694" s="26" t="s">
        <v>10299</v>
      </c>
      <c r="AG694" s="26" t="s">
        <v>16</v>
      </c>
    </row>
    <row r="695" spans="1:33" ht="105.6" x14ac:dyDescent="0.3">
      <c r="A695" s="26" t="s">
        <v>440</v>
      </c>
      <c r="B695" s="26" t="s">
        <v>10297</v>
      </c>
      <c r="C695" s="26" t="s">
        <v>70</v>
      </c>
      <c r="D695" s="26">
        <v>14</v>
      </c>
      <c r="E695" s="26" t="s">
        <v>2464</v>
      </c>
      <c r="F695" s="26" t="s">
        <v>2462</v>
      </c>
      <c r="G695" s="26" t="s">
        <v>313</v>
      </c>
      <c r="H695" s="26" t="s">
        <v>439</v>
      </c>
      <c r="I695" s="26" t="s">
        <v>8878</v>
      </c>
      <c r="J695" s="26" t="s">
        <v>8878</v>
      </c>
      <c r="K695" s="26" t="s">
        <v>8878</v>
      </c>
      <c r="L695" s="26" t="s">
        <v>8878</v>
      </c>
      <c r="M695" s="26" t="s">
        <v>10298</v>
      </c>
      <c r="N695" s="26" t="s">
        <v>154</v>
      </c>
      <c r="O695" s="26" t="s">
        <v>2465</v>
      </c>
      <c r="P695" s="26"/>
      <c r="Q695" s="26"/>
      <c r="R695" s="26"/>
      <c r="S695" s="26" t="s">
        <v>10306</v>
      </c>
      <c r="T695" s="26"/>
      <c r="U695" s="26" t="s">
        <v>8878</v>
      </c>
      <c r="V695" s="26" t="s">
        <v>8878</v>
      </c>
      <c r="W695" s="26"/>
      <c r="X695" s="26"/>
      <c r="Y695" s="313">
        <v>45479.873645833337</v>
      </c>
      <c r="Z695" s="313">
        <v>45456.71266203704</v>
      </c>
      <c r="AA695" s="26"/>
      <c r="AB695" s="26" t="s">
        <v>2431</v>
      </c>
      <c r="AC695" s="26">
        <v>21609</v>
      </c>
      <c r="AD695" s="26">
        <v>2070</v>
      </c>
      <c r="AE695" s="26" t="s">
        <v>10297</v>
      </c>
      <c r="AF695" s="26" t="s">
        <v>10299</v>
      </c>
      <c r="AG695" s="26" t="s">
        <v>16</v>
      </c>
    </row>
    <row r="696" spans="1:33" ht="171.6" x14ac:dyDescent="0.3">
      <c r="A696" s="26" t="s">
        <v>440</v>
      </c>
      <c r="B696" s="26" t="s">
        <v>10297</v>
      </c>
      <c r="C696" s="26" t="s">
        <v>70</v>
      </c>
      <c r="D696" s="26">
        <v>14</v>
      </c>
      <c r="E696" s="26" t="s">
        <v>2466</v>
      </c>
      <c r="F696" s="26" t="s">
        <v>2467</v>
      </c>
      <c r="G696" s="26" t="s">
        <v>313</v>
      </c>
      <c r="H696" s="26" t="s">
        <v>439</v>
      </c>
      <c r="I696" s="26" t="s">
        <v>8878</v>
      </c>
      <c r="J696" s="26" t="s">
        <v>8878</v>
      </c>
      <c r="K696" s="26" t="s">
        <v>8878</v>
      </c>
      <c r="L696" s="26" t="s">
        <v>8878</v>
      </c>
      <c r="M696" s="26" t="s">
        <v>10298</v>
      </c>
      <c r="N696" s="26" t="s">
        <v>154</v>
      </c>
      <c r="O696" s="26" t="s">
        <v>2468</v>
      </c>
      <c r="P696" s="26"/>
      <c r="Q696" s="26"/>
      <c r="R696" s="26"/>
      <c r="S696" s="26" t="s">
        <v>10306</v>
      </c>
      <c r="T696" s="26"/>
      <c r="U696" s="26" t="s">
        <v>8878</v>
      </c>
      <c r="V696" s="26" t="s">
        <v>8878</v>
      </c>
      <c r="W696" s="26"/>
      <c r="X696" s="26"/>
      <c r="Y696" s="313">
        <v>45479.873645833337</v>
      </c>
      <c r="Z696" s="313">
        <v>45456.71266203704</v>
      </c>
      <c r="AA696" s="26"/>
      <c r="AB696" s="26" t="s">
        <v>2431</v>
      </c>
      <c r="AC696" s="26">
        <v>21609</v>
      </c>
      <c r="AD696" s="26">
        <v>2080</v>
      </c>
      <c r="AE696" s="26" t="s">
        <v>10297</v>
      </c>
      <c r="AF696" s="26" t="s">
        <v>10299</v>
      </c>
      <c r="AG696" s="26" t="s">
        <v>16</v>
      </c>
    </row>
    <row r="697" spans="1:33" ht="26.4" x14ac:dyDescent="0.3">
      <c r="A697" s="26" t="s">
        <v>440</v>
      </c>
      <c r="B697" s="26" t="s">
        <v>10297</v>
      </c>
      <c r="C697" s="26" t="s">
        <v>70</v>
      </c>
      <c r="D697" s="26" t="s">
        <v>2034</v>
      </c>
      <c r="E697" s="26" t="s">
        <v>2469</v>
      </c>
      <c r="F697" s="26" t="s">
        <v>2470</v>
      </c>
      <c r="G697" s="26" t="s">
        <v>313</v>
      </c>
      <c r="H697" s="26" t="s">
        <v>439</v>
      </c>
      <c r="I697" s="26" t="s">
        <v>8878</v>
      </c>
      <c r="J697" s="26" t="s">
        <v>8878</v>
      </c>
      <c r="K697" s="26" t="s">
        <v>8878</v>
      </c>
      <c r="L697" s="26" t="s">
        <v>8878</v>
      </c>
      <c r="M697" s="26" t="s">
        <v>10298</v>
      </c>
      <c r="N697" s="26" t="s">
        <v>142</v>
      </c>
      <c r="O697" s="26" t="s">
        <v>2035</v>
      </c>
      <c r="P697" s="26"/>
      <c r="Q697" s="26"/>
      <c r="R697" s="26"/>
      <c r="S697" s="26" t="s">
        <v>10306</v>
      </c>
      <c r="T697" s="26"/>
      <c r="U697" s="26" t="s">
        <v>8878</v>
      </c>
      <c r="V697" s="26" t="s">
        <v>8878</v>
      </c>
      <c r="W697" s="26"/>
      <c r="X697" s="26"/>
      <c r="Y697" s="313">
        <v>45479.873645833337</v>
      </c>
      <c r="Z697" s="313">
        <v>45456.71266203704</v>
      </c>
      <c r="AA697" s="26"/>
      <c r="AB697" s="26" t="s">
        <v>2431</v>
      </c>
      <c r="AC697" s="26">
        <v>21609</v>
      </c>
      <c r="AD697" s="26">
        <v>14120</v>
      </c>
      <c r="AE697" s="26" t="s">
        <v>10297</v>
      </c>
      <c r="AF697" s="26" t="s">
        <v>10299</v>
      </c>
      <c r="AG697" s="26" t="s">
        <v>16</v>
      </c>
    </row>
    <row r="698" spans="1:33" ht="26.4" x14ac:dyDescent="0.3">
      <c r="A698" s="26" t="s">
        <v>440</v>
      </c>
      <c r="B698" s="26" t="s">
        <v>10297</v>
      </c>
      <c r="C698" s="26" t="s">
        <v>70</v>
      </c>
      <c r="D698" s="26" t="s">
        <v>2038</v>
      </c>
      <c r="E698" s="26" t="s">
        <v>2471</v>
      </c>
      <c r="F698" s="26" t="s">
        <v>2472</v>
      </c>
      <c r="G698" s="26" t="s">
        <v>313</v>
      </c>
      <c r="H698" s="26" t="s">
        <v>439</v>
      </c>
      <c r="I698" s="26" t="s">
        <v>8878</v>
      </c>
      <c r="J698" s="26" t="s">
        <v>8878</v>
      </c>
      <c r="K698" s="26" t="s">
        <v>8878</v>
      </c>
      <c r="L698" s="26" t="s">
        <v>8878</v>
      </c>
      <c r="M698" s="26" t="s">
        <v>10298</v>
      </c>
      <c r="N698" s="26" t="s">
        <v>142</v>
      </c>
      <c r="O698" s="26" t="s">
        <v>2039</v>
      </c>
      <c r="P698" s="26"/>
      <c r="Q698" s="26"/>
      <c r="R698" s="26"/>
      <c r="S698" s="26" t="s">
        <v>10306</v>
      </c>
      <c r="T698" s="26"/>
      <c r="U698" s="26" t="s">
        <v>8878</v>
      </c>
      <c r="V698" s="26" t="s">
        <v>8878</v>
      </c>
      <c r="W698" s="26"/>
      <c r="X698" s="26"/>
      <c r="Y698" s="313">
        <v>45479.873645833337</v>
      </c>
      <c r="Z698" s="313">
        <v>45456.71266203704</v>
      </c>
      <c r="AA698" s="26"/>
      <c r="AB698" s="26" t="s">
        <v>2431</v>
      </c>
      <c r="AC698" s="26">
        <v>21609</v>
      </c>
      <c r="AD698" s="26">
        <v>14130</v>
      </c>
      <c r="AE698" s="26" t="s">
        <v>10297</v>
      </c>
      <c r="AF698" s="26" t="s">
        <v>10299</v>
      </c>
      <c r="AG698" s="26" t="s">
        <v>16</v>
      </c>
    </row>
    <row r="699" spans="1:33" ht="26.4" x14ac:dyDescent="0.3">
      <c r="A699" s="26" t="s">
        <v>440</v>
      </c>
      <c r="B699" s="26" t="s">
        <v>10297</v>
      </c>
      <c r="C699" s="26" t="s">
        <v>70</v>
      </c>
      <c r="D699" s="26" t="s">
        <v>315</v>
      </c>
      <c r="E699" s="26" t="s">
        <v>2473</v>
      </c>
      <c r="F699" s="26" t="s">
        <v>2474</v>
      </c>
      <c r="G699" s="26" t="s">
        <v>313</v>
      </c>
      <c r="H699" s="26" t="s">
        <v>439</v>
      </c>
      <c r="I699" s="26" t="s">
        <v>8878</v>
      </c>
      <c r="J699" s="26" t="s">
        <v>8878</v>
      </c>
      <c r="K699" s="26" t="s">
        <v>8878</v>
      </c>
      <c r="L699" s="26" t="s">
        <v>8878</v>
      </c>
      <c r="M699" s="26" t="s">
        <v>10298</v>
      </c>
      <c r="N699" s="26" t="s">
        <v>142</v>
      </c>
      <c r="O699" s="26" t="s">
        <v>316</v>
      </c>
      <c r="P699" s="26"/>
      <c r="Q699" s="26"/>
      <c r="R699" s="26"/>
      <c r="S699" s="26" t="s">
        <v>10306</v>
      </c>
      <c r="T699" s="26"/>
      <c r="U699" s="26" t="s">
        <v>8878</v>
      </c>
      <c r="V699" s="26" t="s">
        <v>8878</v>
      </c>
      <c r="W699" s="26"/>
      <c r="X699" s="26"/>
      <c r="Y699" s="313">
        <v>45479.873645833337</v>
      </c>
      <c r="Z699" s="313">
        <v>45456.71266203704</v>
      </c>
      <c r="AA699" s="26"/>
      <c r="AB699" s="26" t="s">
        <v>2431</v>
      </c>
      <c r="AC699" s="26">
        <v>21609</v>
      </c>
      <c r="AD699" s="26">
        <v>10760</v>
      </c>
      <c r="AE699" s="26" t="s">
        <v>10297</v>
      </c>
      <c r="AF699" s="26" t="s">
        <v>10299</v>
      </c>
      <c r="AG699" s="26" t="s">
        <v>16</v>
      </c>
    </row>
    <row r="700" spans="1:33" ht="26.4" x14ac:dyDescent="0.3">
      <c r="A700" s="26" t="s">
        <v>440</v>
      </c>
      <c r="B700" s="26" t="s">
        <v>10297</v>
      </c>
      <c r="C700" s="26" t="s">
        <v>70</v>
      </c>
      <c r="D700" s="26" t="s">
        <v>812</v>
      </c>
      <c r="E700" s="26" t="s">
        <v>2475</v>
      </c>
      <c r="F700" s="26" t="s">
        <v>2476</v>
      </c>
      <c r="G700" s="26" t="s">
        <v>313</v>
      </c>
      <c r="H700" s="26" t="s">
        <v>439</v>
      </c>
      <c r="I700" s="26" t="s">
        <v>8878</v>
      </c>
      <c r="J700" s="26" t="s">
        <v>8878</v>
      </c>
      <c r="K700" s="26" t="s">
        <v>8878</v>
      </c>
      <c r="L700" s="26" t="s">
        <v>8878</v>
      </c>
      <c r="M700" s="26" t="s">
        <v>10298</v>
      </c>
      <c r="N700" s="26" t="s">
        <v>142</v>
      </c>
      <c r="O700" s="26" t="s">
        <v>813</v>
      </c>
      <c r="P700" s="26"/>
      <c r="Q700" s="26"/>
      <c r="R700" s="26"/>
      <c r="S700" s="26" t="s">
        <v>10306</v>
      </c>
      <c r="T700" s="26"/>
      <c r="U700" s="26" t="s">
        <v>8878</v>
      </c>
      <c r="V700" s="26" t="s">
        <v>8878</v>
      </c>
      <c r="W700" s="26"/>
      <c r="X700" s="26"/>
      <c r="Y700" s="313">
        <v>45479.873645833337</v>
      </c>
      <c r="Z700" s="313">
        <v>45456.71266203704</v>
      </c>
      <c r="AA700" s="26"/>
      <c r="AB700" s="26" t="s">
        <v>2431</v>
      </c>
      <c r="AC700" s="26">
        <v>21609</v>
      </c>
      <c r="AD700" s="26">
        <v>14640</v>
      </c>
      <c r="AE700" s="26" t="s">
        <v>10297</v>
      </c>
      <c r="AF700" s="26" t="s">
        <v>10299</v>
      </c>
      <c r="AG700" s="26" t="s">
        <v>16</v>
      </c>
    </row>
    <row r="701" spans="1:33" ht="26.4" x14ac:dyDescent="0.3">
      <c r="A701" s="26" t="s">
        <v>440</v>
      </c>
      <c r="B701" s="26" t="s">
        <v>10297</v>
      </c>
      <c r="C701" s="26" t="s">
        <v>70</v>
      </c>
      <c r="D701" s="26" t="s">
        <v>2166</v>
      </c>
      <c r="E701" s="26" t="s">
        <v>2477</v>
      </c>
      <c r="F701" s="26" t="s">
        <v>2478</v>
      </c>
      <c r="G701" s="26" t="s">
        <v>313</v>
      </c>
      <c r="H701" s="26" t="s">
        <v>439</v>
      </c>
      <c r="I701" s="26" t="s">
        <v>8878</v>
      </c>
      <c r="J701" s="26" t="s">
        <v>8878</v>
      </c>
      <c r="K701" s="26" t="s">
        <v>8878</v>
      </c>
      <c r="L701" s="26" t="s">
        <v>8878</v>
      </c>
      <c r="M701" s="26" t="s">
        <v>10298</v>
      </c>
      <c r="N701" s="26" t="s">
        <v>142</v>
      </c>
      <c r="O701" s="26" t="s">
        <v>2167</v>
      </c>
      <c r="P701" s="26"/>
      <c r="Q701" s="26"/>
      <c r="R701" s="26"/>
      <c r="S701" s="26" t="s">
        <v>10306</v>
      </c>
      <c r="T701" s="26"/>
      <c r="U701" s="26" t="s">
        <v>8878</v>
      </c>
      <c r="V701" s="26" t="s">
        <v>8878</v>
      </c>
      <c r="W701" s="26"/>
      <c r="X701" s="26"/>
      <c r="Y701" s="313">
        <v>45479.873645833337</v>
      </c>
      <c r="Z701" s="313">
        <v>45456.71266203704</v>
      </c>
      <c r="AA701" s="26"/>
      <c r="AB701" s="26" t="s">
        <v>2431</v>
      </c>
      <c r="AC701" s="26">
        <v>21609</v>
      </c>
      <c r="AD701" s="26">
        <v>14650</v>
      </c>
      <c r="AE701" s="26" t="s">
        <v>10297</v>
      </c>
      <c r="AF701" s="26" t="s">
        <v>10299</v>
      </c>
      <c r="AG701" s="26" t="s">
        <v>16</v>
      </c>
    </row>
    <row r="702" spans="1:33" ht="26.4" x14ac:dyDescent="0.3">
      <c r="A702" s="26" t="s">
        <v>440</v>
      </c>
      <c r="B702" s="26" t="s">
        <v>10297</v>
      </c>
      <c r="C702" s="26" t="s">
        <v>70</v>
      </c>
      <c r="D702" s="26" t="s">
        <v>816</v>
      </c>
      <c r="E702" s="26" t="s">
        <v>2479</v>
      </c>
      <c r="F702" s="26" t="s">
        <v>2480</v>
      </c>
      <c r="G702" s="26" t="s">
        <v>313</v>
      </c>
      <c r="H702" s="26" t="s">
        <v>439</v>
      </c>
      <c r="I702" s="26" t="s">
        <v>8878</v>
      </c>
      <c r="J702" s="26" t="s">
        <v>8878</v>
      </c>
      <c r="K702" s="26" t="s">
        <v>8878</v>
      </c>
      <c r="L702" s="26" t="s">
        <v>8878</v>
      </c>
      <c r="M702" s="26" t="s">
        <v>10298</v>
      </c>
      <c r="N702" s="26" t="s">
        <v>142</v>
      </c>
      <c r="O702" s="26" t="s">
        <v>817</v>
      </c>
      <c r="P702" s="26"/>
      <c r="Q702" s="26"/>
      <c r="R702" s="26"/>
      <c r="S702" s="26" t="s">
        <v>10306</v>
      </c>
      <c r="T702" s="26"/>
      <c r="U702" s="26" t="s">
        <v>8878</v>
      </c>
      <c r="V702" s="26" t="s">
        <v>8878</v>
      </c>
      <c r="W702" s="26"/>
      <c r="X702" s="26"/>
      <c r="Y702" s="313">
        <v>45479.873645833337</v>
      </c>
      <c r="Z702" s="313">
        <v>45456.71266203704</v>
      </c>
      <c r="AA702" s="26"/>
      <c r="AB702" s="26" t="s">
        <v>2431</v>
      </c>
      <c r="AC702" s="26">
        <v>21609</v>
      </c>
      <c r="AD702" s="26">
        <v>14660</v>
      </c>
      <c r="AE702" s="26" t="s">
        <v>10297</v>
      </c>
      <c r="AF702" s="26" t="s">
        <v>10299</v>
      </c>
      <c r="AG702" s="26" t="s">
        <v>16</v>
      </c>
    </row>
    <row r="703" spans="1:33" ht="26.4" x14ac:dyDescent="0.3">
      <c r="A703" s="26" t="s">
        <v>440</v>
      </c>
      <c r="B703" s="26" t="s">
        <v>10297</v>
      </c>
      <c r="C703" s="26" t="s">
        <v>70</v>
      </c>
      <c r="D703" s="26" t="s">
        <v>834</v>
      </c>
      <c r="E703" s="26" t="s">
        <v>2481</v>
      </c>
      <c r="F703" s="26" t="s">
        <v>2482</v>
      </c>
      <c r="G703" s="26" t="s">
        <v>313</v>
      </c>
      <c r="H703" s="26" t="s">
        <v>439</v>
      </c>
      <c r="I703" s="26" t="s">
        <v>8878</v>
      </c>
      <c r="J703" s="26" t="s">
        <v>8878</v>
      </c>
      <c r="K703" s="26" t="s">
        <v>8878</v>
      </c>
      <c r="L703" s="26" t="s">
        <v>8878</v>
      </c>
      <c r="M703" s="26" t="s">
        <v>10298</v>
      </c>
      <c r="N703" s="26" t="s">
        <v>142</v>
      </c>
      <c r="O703" s="26" t="s">
        <v>835</v>
      </c>
      <c r="P703" s="26"/>
      <c r="Q703" s="26"/>
      <c r="R703" s="26"/>
      <c r="S703" s="26" t="s">
        <v>10306</v>
      </c>
      <c r="T703" s="26"/>
      <c r="U703" s="26" t="s">
        <v>8878</v>
      </c>
      <c r="V703" s="26" t="s">
        <v>8878</v>
      </c>
      <c r="W703" s="26"/>
      <c r="X703" s="26"/>
      <c r="Y703" s="313">
        <v>45479.873645833337</v>
      </c>
      <c r="Z703" s="313">
        <v>45456.71266203704</v>
      </c>
      <c r="AA703" s="26"/>
      <c r="AB703" s="26" t="s">
        <v>2431</v>
      </c>
      <c r="AC703" s="26">
        <v>21609</v>
      </c>
      <c r="AD703" s="26">
        <v>14670</v>
      </c>
      <c r="AE703" s="26" t="s">
        <v>10297</v>
      </c>
      <c r="AF703" s="26" t="s">
        <v>10299</v>
      </c>
      <c r="AG703" s="26" t="s">
        <v>16</v>
      </c>
    </row>
    <row r="704" spans="1:33" ht="26.4" x14ac:dyDescent="0.3">
      <c r="A704" s="26" t="s">
        <v>440</v>
      </c>
      <c r="B704" s="26" t="s">
        <v>10297</v>
      </c>
      <c r="C704" s="26" t="s">
        <v>70</v>
      </c>
      <c r="D704" s="26" t="s">
        <v>2174</v>
      </c>
      <c r="E704" s="26" t="s">
        <v>2483</v>
      </c>
      <c r="F704" s="26" t="s">
        <v>2484</v>
      </c>
      <c r="G704" s="26" t="s">
        <v>313</v>
      </c>
      <c r="H704" s="26" t="s">
        <v>439</v>
      </c>
      <c r="I704" s="26" t="s">
        <v>8878</v>
      </c>
      <c r="J704" s="26" t="s">
        <v>8878</v>
      </c>
      <c r="K704" s="26" t="s">
        <v>8878</v>
      </c>
      <c r="L704" s="26" t="s">
        <v>8878</v>
      </c>
      <c r="M704" s="26" t="s">
        <v>10298</v>
      </c>
      <c r="N704" s="26" t="s">
        <v>142</v>
      </c>
      <c r="O704" s="26" t="s">
        <v>2175</v>
      </c>
      <c r="P704" s="26"/>
      <c r="Q704" s="26"/>
      <c r="R704" s="26"/>
      <c r="S704" s="26" t="s">
        <v>10306</v>
      </c>
      <c r="T704" s="26"/>
      <c r="U704" s="26" t="s">
        <v>8878</v>
      </c>
      <c r="V704" s="26" t="s">
        <v>8878</v>
      </c>
      <c r="W704" s="26"/>
      <c r="X704" s="26"/>
      <c r="Y704" s="313">
        <v>45479.873645833337</v>
      </c>
      <c r="Z704" s="313">
        <v>45456.71266203704</v>
      </c>
      <c r="AA704" s="26"/>
      <c r="AB704" s="26" t="s">
        <v>2431</v>
      </c>
      <c r="AC704" s="26">
        <v>21609</v>
      </c>
      <c r="AD704" s="26">
        <v>14680</v>
      </c>
      <c r="AE704" s="26" t="s">
        <v>10297</v>
      </c>
      <c r="AF704" s="26" t="s">
        <v>10299</v>
      </c>
      <c r="AG704" s="26" t="s">
        <v>16</v>
      </c>
    </row>
    <row r="705" spans="1:33" ht="52.8" x14ac:dyDescent="0.3">
      <c r="A705" s="26" t="s">
        <v>440</v>
      </c>
      <c r="B705" s="26" t="s">
        <v>10297</v>
      </c>
      <c r="C705" s="26" t="s">
        <v>70</v>
      </c>
      <c r="D705" s="26" t="s">
        <v>826</v>
      </c>
      <c r="E705" s="26" t="s">
        <v>2485</v>
      </c>
      <c r="F705" s="26" t="s">
        <v>2486</v>
      </c>
      <c r="G705" s="26" t="s">
        <v>313</v>
      </c>
      <c r="H705" s="26" t="s">
        <v>439</v>
      </c>
      <c r="I705" s="26" t="s">
        <v>8878</v>
      </c>
      <c r="J705" s="26" t="s">
        <v>8878</v>
      </c>
      <c r="K705" s="26" t="s">
        <v>8878</v>
      </c>
      <c r="L705" s="26" t="s">
        <v>8878</v>
      </c>
      <c r="M705" s="26" t="s">
        <v>10298</v>
      </c>
      <c r="N705" s="26" t="s">
        <v>142</v>
      </c>
      <c r="O705" s="26" t="s">
        <v>2487</v>
      </c>
      <c r="P705" s="26"/>
      <c r="Q705" s="26"/>
      <c r="R705" s="26"/>
      <c r="S705" s="26" t="s">
        <v>10306</v>
      </c>
      <c r="T705" s="26"/>
      <c r="U705" s="26" t="s">
        <v>8878</v>
      </c>
      <c r="V705" s="26" t="s">
        <v>8878</v>
      </c>
      <c r="W705" s="26"/>
      <c r="X705" s="26"/>
      <c r="Y705" s="313">
        <v>45479.873645833337</v>
      </c>
      <c r="Z705" s="313">
        <v>45456.71266203704</v>
      </c>
      <c r="AA705" s="26"/>
      <c r="AB705" s="26" t="s">
        <v>2431</v>
      </c>
      <c r="AC705" s="26">
        <v>21609</v>
      </c>
      <c r="AD705" s="26">
        <v>11000</v>
      </c>
      <c r="AE705" s="26" t="s">
        <v>10297</v>
      </c>
      <c r="AF705" s="26" t="s">
        <v>10299</v>
      </c>
      <c r="AG705" s="26" t="s">
        <v>16</v>
      </c>
    </row>
    <row r="706" spans="1:33" ht="26.4" x14ac:dyDescent="0.3">
      <c r="A706" s="26" t="s">
        <v>440</v>
      </c>
      <c r="B706" s="26" t="s">
        <v>10297</v>
      </c>
      <c r="C706" s="26" t="s">
        <v>70</v>
      </c>
      <c r="D706" s="26" t="s">
        <v>797</v>
      </c>
      <c r="E706" s="26" t="s">
        <v>2488</v>
      </c>
      <c r="F706" s="26" t="s">
        <v>2489</v>
      </c>
      <c r="G706" s="26" t="s">
        <v>313</v>
      </c>
      <c r="H706" s="26" t="s">
        <v>439</v>
      </c>
      <c r="I706" s="26" t="s">
        <v>8878</v>
      </c>
      <c r="J706" s="26" t="s">
        <v>8878</v>
      </c>
      <c r="K706" s="26" t="s">
        <v>8878</v>
      </c>
      <c r="L706" s="26" t="s">
        <v>8878</v>
      </c>
      <c r="M706" s="26" t="s">
        <v>10298</v>
      </c>
      <c r="N706" s="26" t="s">
        <v>142</v>
      </c>
      <c r="O706" s="26" t="s">
        <v>798</v>
      </c>
      <c r="P706" s="26"/>
      <c r="Q706" s="26"/>
      <c r="R706" s="26"/>
      <c r="S706" s="26" t="s">
        <v>10306</v>
      </c>
      <c r="T706" s="26"/>
      <c r="U706" s="26" t="s">
        <v>8878</v>
      </c>
      <c r="V706" s="26" t="s">
        <v>8878</v>
      </c>
      <c r="W706" s="26"/>
      <c r="X706" s="26"/>
      <c r="Y706" s="313">
        <v>45479.873645833337</v>
      </c>
      <c r="Z706" s="313">
        <v>45456.71266203704</v>
      </c>
      <c r="AA706" s="26"/>
      <c r="AB706" s="26" t="s">
        <v>2431</v>
      </c>
      <c r="AC706" s="26">
        <v>21609</v>
      </c>
      <c r="AD706" s="26">
        <v>14700</v>
      </c>
      <c r="AE706" s="26" t="s">
        <v>10297</v>
      </c>
      <c r="AF706" s="26" t="s">
        <v>10299</v>
      </c>
      <c r="AG706" s="26" t="s">
        <v>16</v>
      </c>
    </row>
    <row r="707" spans="1:33" ht="26.4" x14ac:dyDescent="0.3">
      <c r="A707" s="26" t="s">
        <v>440</v>
      </c>
      <c r="B707" s="26" t="s">
        <v>10297</v>
      </c>
      <c r="C707" s="26" t="s">
        <v>70</v>
      </c>
      <c r="D707" s="26" t="s">
        <v>793</v>
      </c>
      <c r="E707" s="26" t="s">
        <v>2490</v>
      </c>
      <c r="F707" s="26" t="s">
        <v>2491</v>
      </c>
      <c r="G707" s="26" t="s">
        <v>313</v>
      </c>
      <c r="H707" s="26" t="s">
        <v>439</v>
      </c>
      <c r="I707" s="26" t="s">
        <v>8878</v>
      </c>
      <c r="J707" s="26" t="s">
        <v>8878</v>
      </c>
      <c r="K707" s="26" t="s">
        <v>8878</v>
      </c>
      <c r="L707" s="26" t="s">
        <v>8878</v>
      </c>
      <c r="M707" s="26" t="s">
        <v>10298</v>
      </c>
      <c r="N707" s="26" t="s">
        <v>142</v>
      </c>
      <c r="O707" s="26" t="s">
        <v>794</v>
      </c>
      <c r="P707" s="26"/>
      <c r="Q707" s="26"/>
      <c r="R707" s="26"/>
      <c r="S707" s="26" t="s">
        <v>10306</v>
      </c>
      <c r="T707" s="26"/>
      <c r="U707" s="26" t="s">
        <v>8878</v>
      </c>
      <c r="V707" s="26" t="s">
        <v>8878</v>
      </c>
      <c r="W707" s="26"/>
      <c r="X707" s="26"/>
      <c r="Y707" s="313">
        <v>45479.873645833337</v>
      </c>
      <c r="Z707" s="313">
        <v>45456.71266203704</v>
      </c>
      <c r="AA707" s="26"/>
      <c r="AB707" s="26" t="s">
        <v>2431</v>
      </c>
      <c r="AC707" s="26">
        <v>21609</v>
      </c>
      <c r="AD707" s="26">
        <v>11010</v>
      </c>
      <c r="AE707" s="26" t="s">
        <v>10297</v>
      </c>
      <c r="AF707" s="26" t="s">
        <v>10299</v>
      </c>
      <c r="AG707" s="26" t="s">
        <v>16</v>
      </c>
    </row>
    <row r="708" spans="1:33" ht="66" x14ac:dyDescent="0.3">
      <c r="A708" s="26" t="s">
        <v>440</v>
      </c>
      <c r="B708" s="26" t="s">
        <v>10297</v>
      </c>
      <c r="C708" s="26" t="s">
        <v>70</v>
      </c>
      <c r="D708" s="26" t="s">
        <v>2494</v>
      </c>
      <c r="E708" s="26" t="s">
        <v>2492</v>
      </c>
      <c r="F708" s="26" t="s">
        <v>2493</v>
      </c>
      <c r="G708" s="26" t="s">
        <v>313</v>
      </c>
      <c r="H708" s="26" t="s">
        <v>439</v>
      </c>
      <c r="I708" s="26" t="s">
        <v>8878</v>
      </c>
      <c r="J708" s="26" t="s">
        <v>8878</v>
      </c>
      <c r="K708" s="26" t="s">
        <v>8878</v>
      </c>
      <c r="L708" s="26" t="s">
        <v>8878</v>
      </c>
      <c r="M708" s="26" t="s">
        <v>10298</v>
      </c>
      <c r="N708" s="26" t="s">
        <v>142</v>
      </c>
      <c r="O708" s="26" t="s">
        <v>2495</v>
      </c>
      <c r="P708" s="26"/>
      <c r="Q708" s="26"/>
      <c r="R708" s="26"/>
      <c r="S708" s="26" t="s">
        <v>10306</v>
      </c>
      <c r="T708" s="26"/>
      <c r="U708" s="26" t="s">
        <v>8878</v>
      </c>
      <c r="V708" s="26" t="s">
        <v>8878</v>
      </c>
      <c r="W708" s="26"/>
      <c r="X708" s="26"/>
      <c r="Y708" s="313">
        <v>45479.873645833337</v>
      </c>
      <c r="Z708" s="313">
        <v>45456.71266203704</v>
      </c>
      <c r="AA708" s="26"/>
      <c r="AB708" s="26" t="s">
        <v>2431</v>
      </c>
      <c r="AC708" s="26">
        <v>21609</v>
      </c>
      <c r="AD708" s="26">
        <v>15670</v>
      </c>
      <c r="AE708" s="26" t="s">
        <v>10297</v>
      </c>
      <c r="AF708" s="26" t="s">
        <v>10299</v>
      </c>
      <c r="AG708" s="26" t="s">
        <v>16</v>
      </c>
    </row>
    <row r="709" spans="1:33" ht="26.4" x14ac:dyDescent="0.3">
      <c r="A709" s="26" t="s">
        <v>440</v>
      </c>
      <c r="B709" s="26" t="s">
        <v>10297</v>
      </c>
      <c r="C709" s="26" t="s">
        <v>70</v>
      </c>
      <c r="D709" s="26" t="s">
        <v>952</v>
      </c>
      <c r="E709" s="26" t="s">
        <v>2496</v>
      </c>
      <c r="F709" s="26" t="s">
        <v>2497</v>
      </c>
      <c r="G709" s="26" t="s">
        <v>313</v>
      </c>
      <c r="H709" s="26" t="s">
        <v>439</v>
      </c>
      <c r="I709" s="26" t="s">
        <v>8878</v>
      </c>
      <c r="J709" s="26" t="s">
        <v>8878</v>
      </c>
      <c r="K709" s="26" t="s">
        <v>8878</v>
      </c>
      <c r="L709" s="26" t="s">
        <v>8878</v>
      </c>
      <c r="M709" s="26" t="s">
        <v>10298</v>
      </c>
      <c r="N709" s="26" t="s">
        <v>142</v>
      </c>
      <c r="O709" s="26" t="s">
        <v>953</v>
      </c>
      <c r="P709" s="26"/>
      <c r="Q709" s="26"/>
      <c r="R709" s="26"/>
      <c r="S709" s="26" t="s">
        <v>10306</v>
      </c>
      <c r="T709" s="26"/>
      <c r="U709" s="26" t="s">
        <v>8878</v>
      </c>
      <c r="V709" s="26" t="s">
        <v>8878</v>
      </c>
      <c r="W709" s="26"/>
      <c r="X709" s="26"/>
      <c r="Y709" s="313">
        <v>45479.873645833337</v>
      </c>
      <c r="Z709" s="313">
        <v>45456.71266203704</v>
      </c>
      <c r="AA709" s="26"/>
      <c r="AB709" s="26" t="s">
        <v>2431</v>
      </c>
      <c r="AC709" s="26">
        <v>21609</v>
      </c>
      <c r="AD709" s="26">
        <v>11020</v>
      </c>
      <c r="AE709" s="26" t="s">
        <v>10297</v>
      </c>
      <c r="AF709" s="26" t="s">
        <v>10299</v>
      </c>
      <c r="AG709" s="26" t="s">
        <v>16</v>
      </c>
    </row>
    <row r="710" spans="1:33" ht="26.4" x14ac:dyDescent="0.3">
      <c r="A710" s="26" t="s">
        <v>440</v>
      </c>
      <c r="B710" s="26" t="s">
        <v>10297</v>
      </c>
      <c r="C710" s="26" t="s">
        <v>70</v>
      </c>
      <c r="D710" s="26" t="s">
        <v>956</v>
      </c>
      <c r="E710" s="26" t="s">
        <v>2498</v>
      </c>
      <c r="F710" s="26" t="s">
        <v>2499</v>
      </c>
      <c r="G710" s="26" t="s">
        <v>313</v>
      </c>
      <c r="H710" s="26" t="s">
        <v>439</v>
      </c>
      <c r="I710" s="26" t="s">
        <v>8878</v>
      </c>
      <c r="J710" s="26" t="s">
        <v>8878</v>
      </c>
      <c r="K710" s="26" t="s">
        <v>8878</v>
      </c>
      <c r="L710" s="26" t="s">
        <v>8878</v>
      </c>
      <c r="M710" s="26" t="s">
        <v>10298</v>
      </c>
      <c r="N710" s="26" t="s">
        <v>142</v>
      </c>
      <c r="O710" s="26" t="s">
        <v>957</v>
      </c>
      <c r="P710" s="26"/>
      <c r="Q710" s="26"/>
      <c r="R710" s="26"/>
      <c r="S710" s="26" t="s">
        <v>10306</v>
      </c>
      <c r="T710" s="26"/>
      <c r="U710" s="26" t="s">
        <v>8878</v>
      </c>
      <c r="V710" s="26" t="s">
        <v>8878</v>
      </c>
      <c r="W710" s="26"/>
      <c r="X710" s="26"/>
      <c r="Y710" s="313">
        <v>45479.873645833337</v>
      </c>
      <c r="Z710" s="313">
        <v>45456.71266203704</v>
      </c>
      <c r="AA710" s="26"/>
      <c r="AB710" s="26" t="s">
        <v>2431</v>
      </c>
      <c r="AC710" s="26">
        <v>21609</v>
      </c>
      <c r="AD710" s="26">
        <v>11030</v>
      </c>
      <c r="AE710" s="26" t="s">
        <v>10297</v>
      </c>
      <c r="AF710" s="26" t="s">
        <v>10299</v>
      </c>
      <c r="AG710" s="26" t="s">
        <v>16</v>
      </c>
    </row>
    <row r="711" spans="1:33" ht="26.4" x14ac:dyDescent="0.3">
      <c r="A711" s="26" t="s">
        <v>440</v>
      </c>
      <c r="B711" s="26" t="s">
        <v>10297</v>
      </c>
      <c r="C711" s="26" t="s">
        <v>70</v>
      </c>
      <c r="D711" s="26" t="s">
        <v>2502</v>
      </c>
      <c r="E711" s="26" t="s">
        <v>2500</v>
      </c>
      <c r="F711" s="26" t="s">
        <v>2501</v>
      </c>
      <c r="G711" s="26" t="s">
        <v>313</v>
      </c>
      <c r="H711" s="26" t="s">
        <v>439</v>
      </c>
      <c r="I711" s="26" t="s">
        <v>8878</v>
      </c>
      <c r="J711" s="26" t="s">
        <v>8878</v>
      </c>
      <c r="K711" s="26" t="s">
        <v>8878</v>
      </c>
      <c r="L711" s="26" t="s">
        <v>8878</v>
      </c>
      <c r="M711" s="26" t="s">
        <v>10298</v>
      </c>
      <c r="N711" s="26" t="s">
        <v>142</v>
      </c>
      <c r="O711" s="26" t="s">
        <v>2503</v>
      </c>
      <c r="P711" s="26"/>
      <c r="Q711" s="26"/>
      <c r="R711" s="26"/>
      <c r="S711" s="26" t="s">
        <v>10306</v>
      </c>
      <c r="T711" s="26"/>
      <c r="U711" s="26" t="s">
        <v>8878</v>
      </c>
      <c r="V711" s="26" t="s">
        <v>8878</v>
      </c>
      <c r="W711" s="26"/>
      <c r="X711" s="26"/>
      <c r="Y711" s="313">
        <v>45479.873645833337</v>
      </c>
      <c r="Z711" s="313">
        <v>45456.71266203704</v>
      </c>
      <c r="AA711" s="26"/>
      <c r="AB711" s="26" t="s">
        <v>2431</v>
      </c>
      <c r="AC711" s="26">
        <v>21609</v>
      </c>
      <c r="AD711" s="26">
        <v>15700</v>
      </c>
      <c r="AE711" s="26" t="s">
        <v>10297</v>
      </c>
      <c r="AF711" s="26" t="s">
        <v>10299</v>
      </c>
      <c r="AG711" s="26" t="s">
        <v>16</v>
      </c>
    </row>
    <row r="712" spans="1:33" ht="52.8" x14ac:dyDescent="0.3">
      <c r="A712" s="26" t="s">
        <v>440</v>
      </c>
      <c r="B712" s="26" t="s">
        <v>10297</v>
      </c>
      <c r="C712" s="26" t="s">
        <v>70</v>
      </c>
      <c r="D712" s="26" t="s">
        <v>2011</v>
      </c>
      <c r="E712" s="26" t="s">
        <v>2504</v>
      </c>
      <c r="F712" s="26" t="s">
        <v>2505</v>
      </c>
      <c r="G712" s="26" t="s">
        <v>313</v>
      </c>
      <c r="H712" s="26" t="s">
        <v>439</v>
      </c>
      <c r="I712" s="26" t="s">
        <v>8878</v>
      </c>
      <c r="J712" s="26" t="s">
        <v>8878</v>
      </c>
      <c r="K712" s="26" t="s">
        <v>8878</v>
      </c>
      <c r="L712" s="26" t="s">
        <v>8878</v>
      </c>
      <c r="M712" s="26" t="s">
        <v>10298</v>
      </c>
      <c r="N712" s="26" t="s">
        <v>142</v>
      </c>
      <c r="O712" s="26" t="s">
        <v>2506</v>
      </c>
      <c r="P712" s="26"/>
      <c r="Q712" s="26"/>
      <c r="R712" s="26"/>
      <c r="S712" s="26" t="s">
        <v>10306</v>
      </c>
      <c r="T712" s="26"/>
      <c r="U712" s="26" t="s">
        <v>8878</v>
      </c>
      <c r="V712" s="26" t="s">
        <v>8878</v>
      </c>
      <c r="W712" s="26"/>
      <c r="X712" s="26"/>
      <c r="Y712" s="313">
        <v>45479.873645833337</v>
      </c>
      <c r="Z712" s="313">
        <v>45456.71266203704</v>
      </c>
      <c r="AA712" s="26"/>
      <c r="AB712" s="26" t="s">
        <v>2431</v>
      </c>
      <c r="AC712" s="26">
        <v>21609</v>
      </c>
      <c r="AD712" s="26">
        <v>4240</v>
      </c>
      <c r="AE712" s="26" t="s">
        <v>10297</v>
      </c>
      <c r="AF712" s="26" t="s">
        <v>10299</v>
      </c>
      <c r="AG712" s="26" t="s">
        <v>16</v>
      </c>
    </row>
    <row r="713" spans="1:33" ht="26.4" x14ac:dyDescent="0.3">
      <c r="A713" s="26" t="s">
        <v>440</v>
      </c>
      <c r="B713" s="26" t="s">
        <v>10297</v>
      </c>
      <c r="C713" s="26" t="s">
        <v>70</v>
      </c>
      <c r="D713" s="26" t="s">
        <v>960</v>
      </c>
      <c r="E713" s="26" t="s">
        <v>2507</v>
      </c>
      <c r="F713" s="26" t="s">
        <v>2508</v>
      </c>
      <c r="G713" s="26" t="s">
        <v>313</v>
      </c>
      <c r="H713" s="26" t="s">
        <v>439</v>
      </c>
      <c r="I713" s="26" t="s">
        <v>8878</v>
      </c>
      <c r="J713" s="26" t="s">
        <v>8878</v>
      </c>
      <c r="K713" s="26" t="s">
        <v>8878</v>
      </c>
      <c r="L713" s="26" t="s">
        <v>8878</v>
      </c>
      <c r="M713" s="26" t="s">
        <v>10298</v>
      </c>
      <c r="N713" s="26" t="s">
        <v>142</v>
      </c>
      <c r="O713" s="26" t="s">
        <v>961</v>
      </c>
      <c r="P713" s="26"/>
      <c r="Q713" s="26"/>
      <c r="R713" s="26"/>
      <c r="S713" s="26" t="s">
        <v>10306</v>
      </c>
      <c r="T713" s="26"/>
      <c r="U713" s="26" t="s">
        <v>8878</v>
      </c>
      <c r="V713" s="26" t="s">
        <v>8878</v>
      </c>
      <c r="W713" s="26"/>
      <c r="X713" s="26"/>
      <c r="Y713" s="313">
        <v>45479.873645833337</v>
      </c>
      <c r="Z713" s="313">
        <v>45456.71266203704</v>
      </c>
      <c r="AA713" s="26"/>
      <c r="AB713" s="26" t="s">
        <v>2431</v>
      </c>
      <c r="AC713" s="26">
        <v>21609</v>
      </c>
      <c r="AD713" s="26">
        <v>11040</v>
      </c>
      <c r="AE713" s="26" t="s">
        <v>10297</v>
      </c>
      <c r="AF713" s="26" t="s">
        <v>10299</v>
      </c>
      <c r="AG713" s="26" t="s">
        <v>16</v>
      </c>
    </row>
    <row r="714" spans="1:33" ht="26.4" x14ac:dyDescent="0.3">
      <c r="A714" s="26" t="s">
        <v>440</v>
      </c>
      <c r="B714" s="26" t="s">
        <v>10297</v>
      </c>
      <c r="C714" s="26" t="s">
        <v>70</v>
      </c>
      <c r="D714" s="26" t="s">
        <v>964</v>
      </c>
      <c r="E714" s="26" t="s">
        <v>2509</v>
      </c>
      <c r="F714" s="26" t="s">
        <v>2510</v>
      </c>
      <c r="G714" s="26" t="s">
        <v>313</v>
      </c>
      <c r="H714" s="26" t="s">
        <v>439</v>
      </c>
      <c r="I714" s="26" t="s">
        <v>8878</v>
      </c>
      <c r="J714" s="26" t="s">
        <v>8878</v>
      </c>
      <c r="K714" s="26" t="s">
        <v>8878</v>
      </c>
      <c r="L714" s="26" t="s">
        <v>8878</v>
      </c>
      <c r="M714" s="26" t="s">
        <v>10298</v>
      </c>
      <c r="N714" s="26" t="s">
        <v>142</v>
      </c>
      <c r="O714" s="26" t="s">
        <v>965</v>
      </c>
      <c r="P714" s="26"/>
      <c r="Q714" s="26"/>
      <c r="R714" s="26"/>
      <c r="S714" s="26" t="s">
        <v>10306</v>
      </c>
      <c r="T714" s="26"/>
      <c r="U714" s="26" t="s">
        <v>8878</v>
      </c>
      <c r="V714" s="26" t="s">
        <v>8878</v>
      </c>
      <c r="W714" s="26"/>
      <c r="X714" s="26"/>
      <c r="Y714" s="313">
        <v>45479.873645833337</v>
      </c>
      <c r="Z714" s="313">
        <v>45456.71266203704</v>
      </c>
      <c r="AA714" s="26"/>
      <c r="AB714" s="26" t="s">
        <v>2431</v>
      </c>
      <c r="AC714" s="26">
        <v>21609</v>
      </c>
      <c r="AD714" s="26">
        <v>11050</v>
      </c>
      <c r="AE714" s="26" t="s">
        <v>10297</v>
      </c>
      <c r="AF714" s="26" t="s">
        <v>10299</v>
      </c>
      <c r="AG714" s="26" t="s">
        <v>16</v>
      </c>
    </row>
    <row r="715" spans="1:33" ht="26.4" x14ac:dyDescent="0.3">
      <c r="A715" s="26" t="s">
        <v>440</v>
      </c>
      <c r="B715" s="26" t="s">
        <v>10297</v>
      </c>
      <c r="C715" s="26" t="s">
        <v>70</v>
      </c>
      <c r="D715" s="26" t="s">
        <v>820</v>
      </c>
      <c r="E715" s="26" t="s">
        <v>2511</v>
      </c>
      <c r="F715" s="26" t="s">
        <v>2512</v>
      </c>
      <c r="G715" s="26" t="s">
        <v>313</v>
      </c>
      <c r="H715" s="26" t="s">
        <v>439</v>
      </c>
      <c r="I715" s="26" t="s">
        <v>8878</v>
      </c>
      <c r="J715" s="26" t="s">
        <v>8878</v>
      </c>
      <c r="K715" s="26" t="s">
        <v>8878</v>
      </c>
      <c r="L715" s="26" t="s">
        <v>8878</v>
      </c>
      <c r="M715" s="26" t="s">
        <v>10298</v>
      </c>
      <c r="N715" s="26" t="s">
        <v>142</v>
      </c>
      <c r="O715" s="26" t="s">
        <v>821</v>
      </c>
      <c r="P715" s="26"/>
      <c r="Q715" s="26"/>
      <c r="R715" s="26"/>
      <c r="S715" s="26" t="s">
        <v>10306</v>
      </c>
      <c r="T715" s="26"/>
      <c r="U715" s="26" t="s">
        <v>8878</v>
      </c>
      <c r="V715" s="26" t="s">
        <v>8878</v>
      </c>
      <c r="W715" s="26"/>
      <c r="X715" s="26"/>
      <c r="Y715" s="313">
        <v>45479.873645833337</v>
      </c>
      <c r="Z715" s="313">
        <v>45456.71266203704</v>
      </c>
      <c r="AA715" s="26"/>
      <c r="AB715" s="26" t="s">
        <v>2431</v>
      </c>
      <c r="AC715" s="26">
        <v>21609</v>
      </c>
      <c r="AD715" s="26">
        <v>11060</v>
      </c>
      <c r="AE715" s="26" t="s">
        <v>10297</v>
      </c>
      <c r="AF715" s="26" t="s">
        <v>10299</v>
      </c>
      <c r="AG715" s="26" t="s">
        <v>16</v>
      </c>
    </row>
    <row r="716" spans="1:33" ht="26.4" x14ac:dyDescent="0.3">
      <c r="A716" s="26" t="s">
        <v>440</v>
      </c>
      <c r="B716" s="26" t="s">
        <v>10297</v>
      </c>
      <c r="C716" s="26" t="s">
        <v>70</v>
      </c>
      <c r="D716" s="26" t="s">
        <v>970</v>
      </c>
      <c r="E716" s="26" t="s">
        <v>2513</v>
      </c>
      <c r="F716" s="26" t="s">
        <v>2514</v>
      </c>
      <c r="G716" s="26" t="s">
        <v>313</v>
      </c>
      <c r="H716" s="26" t="s">
        <v>439</v>
      </c>
      <c r="I716" s="26" t="s">
        <v>8878</v>
      </c>
      <c r="J716" s="26" t="s">
        <v>8878</v>
      </c>
      <c r="K716" s="26" t="s">
        <v>8878</v>
      </c>
      <c r="L716" s="26" t="s">
        <v>8878</v>
      </c>
      <c r="M716" s="26" t="s">
        <v>10298</v>
      </c>
      <c r="N716" s="26" t="s">
        <v>142</v>
      </c>
      <c r="O716" s="26" t="s">
        <v>971</v>
      </c>
      <c r="P716" s="26"/>
      <c r="Q716" s="26"/>
      <c r="R716" s="26"/>
      <c r="S716" s="26" t="s">
        <v>10306</v>
      </c>
      <c r="T716" s="26"/>
      <c r="U716" s="26" t="s">
        <v>8878</v>
      </c>
      <c r="V716" s="26" t="s">
        <v>8878</v>
      </c>
      <c r="W716" s="26"/>
      <c r="X716" s="26"/>
      <c r="Y716" s="313">
        <v>45479.873645833337</v>
      </c>
      <c r="Z716" s="313">
        <v>45456.71266203704</v>
      </c>
      <c r="AA716" s="26"/>
      <c r="AB716" s="26" t="s">
        <v>2431</v>
      </c>
      <c r="AC716" s="26">
        <v>21609</v>
      </c>
      <c r="AD716" s="26">
        <v>11070</v>
      </c>
      <c r="AE716" s="26" t="s">
        <v>10297</v>
      </c>
      <c r="AF716" s="26" t="s">
        <v>10299</v>
      </c>
      <c r="AG716" s="26" t="s">
        <v>16</v>
      </c>
    </row>
    <row r="717" spans="1:33" ht="26.4" x14ac:dyDescent="0.3">
      <c r="A717" s="26" t="s">
        <v>440</v>
      </c>
      <c r="B717" s="26" t="s">
        <v>10297</v>
      </c>
      <c r="C717" s="26" t="s">
        <v>70</v>
      </c>
      <c r="D717" s="26" t="s">
        <v>974</v>
      </c>
      <c r="E717" s="26" t="s">
        <v>2515</v>
      </c>
      <c r="F717" s="26" t="s">
        <v>2516</v>
      </c>
      <c r="G717" s="26" t="s">
        <v>313</v>
      </c>
      <c r="H717" s="26" t="s">
        <v>439</v>
      </c>
      <c r="I717" s="26" t="s">
        <v>8878</v>
      </c>
      <c r="J717" s="26" t="s">
        <v>8878</v>
      </c>
      <c r="K717" s="26" t="s">
        <v>8878</v>
      </c>
      <c r="L717" s="26" t="s">
        <v>8878</v>
      </c>
      <c r="M717" s="26" t="s">
        <v>10298</v>
      </c>
      <c r="N717" s="26" t="s">
        <v>142</v>
      </c>
      <c r="O717" s="26" t="s">
        <v>975</v>
      </c>
      <c r="P717" s="26"/>
      <c r="Q717" s="26"/>
      <c r="R717" s="26"/>
      <c r="S717" s="26" t="s">
        <v>10306</v>
      </c>
      <c r="T717" s="26"/>
      <c r="U717" s="26" t="s">
        <v>8878</v>
      </c>
      <c r="V717" s="26" t="s">
        <v>8878</v>
      </c>
      <c r="W717" s="26"/>
      <c r="X717" s="26"/>
      <c r="Y717" s="313">
        <v>45479.873645833337</v>
      </c>
      <c r="Z717" s="313">
        <v>45456.71266203704</v>
      </c>
      <c r="AA717" s="26"/>
      <c r="AB717" s="26" t="s">
        <v>2431</v>
      </c>
      <c r="AC717" s="26">
        <v>21609</v>
      </c>
      <c r="AD717" s="26">
        <v>11080</v>
      </c>
      <c r="AE717" s="26" t="s">
        <v>10297</v>
      </c>
      <c r="AF717" s="26" t="s">
        <v>10299</v>
      </c>
      <c r="AG717" s="26" t="s">
        <v>16</v>
      </c>
    </row>
    <row r="718" spans="1:33" ht="26.4" x14ac:dyDescent="0.3">
      <c r="A718" s="26" t="s">
        <v>440</v>
      </c>
      <c r="B718" s="26" t="s">
        <v>10297</v>
      </c>
      <c r="C718" s="26" t="s">
        <v>70</v>
      </c>
      <c r="D718" s="26" t="s">
        <v>978</v>
      </c>
      <c r="E718" s="26" t="s">
        <v>2517</v>
      </c>
      <c r="F718" s="26" t="s">
        <v>2518</v>
      </c>
      <c r="G718" s="26" t="s">
        <v>313</v>
      </c>
      <c r="H718" s="26" t="s">
        <v>439</v>
      </c>
      <c r="I718" s="26" t="s">
        <v>8878</v>
      </c>
      <c r="J718" s="26" t="s">
        <v>8878</v>
      </c>
      <c r="K718" s="26" t="s">
        <v>8878</v>
      </c>
      <c r="L718" s="26" t="s">
        <v>8878</v>
      </c>
      <c r="M718" s="26" t="s">
        <v>10298</v>
      </c>
      <c r="N718" s="26" t="s">
        <v>142</v>
      </c>
      <c r="O718" s="26" t="s">
        <v>979</v>
      </c>
      <c r="P718" s="26"/>
      <c r="Q718" s="26"/>
      <c r="R718" s="26"/>
      <c r="S718" s="26" t="s">
        <v>10306</v>
      </c>
      <c r="T718" s="26"/>
      <c r="U718" s="26" t="s">
        <v>8878</v>
      </c>
      <c r="V718" s="26" t="s">
        <v>8878</v>
      </c>
      <c r="W718" s="26"/>
      <c r="X718" s="26"/>
      <c r="Y718" s="313">
        <v>45479.873645833337</v>
      </c>
      <c r="Z718" s="313">
        <v>45456.71266203704</v>
      </c>
      <c r="AA718" s="26"/>
      <c r="AB718" s="26" t="s">
        <v>2431</v>
      </c>
      <c r="AC718" s="26">
        <v>21609</v>
      </c>
      <c r="AD718" s="26">
        <v>11090</v>
      </c>
      <c r="AE718" s="26" t="s">
        <v>10297</v>
      </c>
      <c r="AF718" s="26" t="s">
        <v>10299</v>
      </c>
      <c r="AG718" s="26" t="s">
        <v>16</v>
      </c>
    </row>
    <row r="719" spans="1:33" ht="26.4" x14ac:dyDescent="0.3">
      <c r="A719" s="26" t="s">
        <v>440</v>
      </c>
      <c r="B719" s="26" t="s">
        <v>10297</v>
      </c>
      <c r="C719" s="26" t="s">
        <v>70</v>
      </c>
      <c r="D719" s="26" t="s">
        <v>982</v>
      </c>
      <c r="E719" s="26" t="s">
        <v>2519</v>
      </c>
      <c r="F719" s="26" t="s">
        <v>2520</v>
      </c>
      <c r="G719" s="26" t="s">
        <v>313</v>
      </c>
      <c r="H719" s="26" t="s">
        <v>439</v>
      </c>
      <c r="I719" s="26" t="s">
        <v>8878</v>
      </c>
      <c r="J719" s="26" t="s">
        <v>8878</v>
      </c>
      <c r="K719" s="26" t="s">
        <v>8878</v>
      </c>
      <c r="L719" s="26" t="s">
        <v>8878</v>
      </c>
      <c r="M719" s="26" t="s">
        <v>10298</v>
      </c>
      <c r="N719" s="26" t="s">
        <v>142</v>
      </c>
      <c r="O719" s="26" t="s">
        <v>143</v>
      </c>
      <c r="P719" s="26"/>
      <c r="Q719" s="26"/>
      <c r="R719" s="26"/>
      <c r="S719" s="26" t="s">
        <v>10306</v>
      </c>
      <c r="T719" s="26"/>
      <c r="U719" s="26" t="s">
        <v>8878</v>
      </c>
      <c r="V719" s="26" t="s">
        <v>8878</v>
      </c>
      <c r="W719" s="26"/>
      <c r="X719" s="26"/>
      <c r="Y719" s="313">
        <v>45479.873657407406</v>
      </c>
      <c r="Z719" s="313">
        <v>45456.71266203704</v>
      </c>
      <c r="AA719" s="26"/>
      <c r="AB719" s="26" t="s">
        <v>2431</v>
      </c>
      <c r="AC719" s="26">
        <v>21609</v>
      </c>
      <c r="AD719" s="26">
        <v>11100</v>
      </c>
      <c r="AE719" s="26" t="s">
        <v>10297</v>
      </c>
      <c r="AF719" s="26" t="s">
        <v>10299</v>
      </c>
      <c r="AG719" s="26" t="s">
        <v>16</v>
      </c>
    </row>
    <row r="720" spans="1:33" ht="26.4" x14ac:dyDescent="0.3">
      <c r="A720" s="26" t="s">
        <v>440</v>
      </c>
      <c r="B720" s="26" t="s">
        <v>10297</v>
      </c>
      <c r="C720" s="26" t="s">
        <v>70</v>
      </c>
      <c r="D720" s="26" t="s">
        <v>985</v>
      </c>
      <c r="E720" s="26" t="s">
        <v>2521</v>
      </c>
      <c r="F720" s="26" t="s">
        <v>2522</v>
      </c>
      <c r="G720" s="26" t="s">
        <v>313</v>
      </c>
      <c r="H720" s="26" t="s">
        <v>439</v>
      </c>
      <c r="I720" s="26" t="s">
        <v>8878</v>
      </c>
      <c r="J720" s="26" t="s">
        <v>8878</v>
      </c>
      <c r="K720" s="26" t="s">
        <v>8878</v>
      </c>
      <c r="L720" s="26" t="s">
        <v>8878</v>
      </c>
      <c r="M720" s="26" t="s">
        <v>10298</v>
      </c>
      <c r="N720" s="26" t="s">
        <v>142</v>
      </c>
      <c r="O720" s="26" t="s">
        <v>986</v>
      </c>
      <c r="P720" s="26"/>
      <c r="Q720" s="26"/>
      <c r="R720" s="26"/>
      <c r="S720" s="26" t="s">
        <v>10306</v>
      </c>
      <c r="T720" s="26"/>
      <c r="U720" s="26" t="s">
        <v>8878</v>
      </c>
      <c r="V720" s="26" t="s">
        <v>8878</v>
      </c>
      <c r="W720" s="26"/>
      <c r="X720" s="26"/>
      <c r="Y720" s="313">
        <v>45479.873657407406</v>
      </c>
      <c r="Z720" s="313">
        <v>45456.71266203704</v>
      </c>
      <c r="AA720" s="26"/>
      <c r="AB720" s="26" t="s">
        <v>2431</v>
      </c>
      <c r="AC720" s="26">
        <v>21609</v>
      </c>
      <c r="AD720" s="26">
        <v>11110</v>
      </c>
      <c r="AE720" s="26" t="s">
        <v>10297</v>
      </c>
      <c r="AF720" s="26" t="s">
        <v>10299</v>
      </c>
      <c r="AG720" s="26" t="s">
        <v>16</v>
      </c>
    </row>
    <row r="721" spans="1:33" ht="26.4" x14ac:dyDescent="0.3">
      <c r="A721" s="26" t="s">
        <v>440</v>
      </c>
      <c r="B721" s="26" t="s">
        <v>10297</v>
      </c>
      <c r="C721" s="26" t="s">
        <v>70</v>
      </c>
      <c r="D721" s="26" t="s">
        <v>2525</v>
      </c>
      <c r="E721" s="26" t="s">
        <v>2523</v>
      </c>
      <c r="F721" s="26" t="s">
        <v>2524</v>
      </c>
      <c r="G721" s="26" t="s">
        <v>313</v>
      </c>
      <c r="H721" s="26" t="s">
        <v>439</v>
      </c>
      <c r="I721" s="26" t="s">
        <v>8878</v>
      </c>
      <c r="J721" s="26" t="s">
        <v>8878</v>
      </c>
      <c r="K721" s="26" t="s">
        <v>8878</v>
      </c>
      <c r="L721" s="26" t="s">
        <v>8878</v>
      </c>
      <c r="M721" s="26" t="s">
        <v>10298</v>
      </c>
      <c r="N721" s="26" t="s">
        <v>142</v>
      </c>
      <c r="O721" s="26" t="s">
        <v>2526</v>
      </c>
      <c r="P721" s="26"/>
      <c r="Q721" s="26"/>
      <c r="R721" s="26"/>
      <c r="S721" s="26" t="s">
        <v>10306</v>
      </c>
      <c r="T721" s="26"/>
      <c r="U721" s="26" t="s">
        <v>8878</v>
      </c>
      <c r="V721" s="26" t="s">
        <v>8878</v>
      </c>
      <c r="W721" s="26"/>
      <c r="X721" s="26"/>
      <c r="Y721" s="313">
        <v>45479.873657407406</v>
      </c>
      <c r="Z721" s="313">
        <v>45456.71266203704</v>
      </c>
      <c r="AA721" s="26"/>
      <c r="AB721" s="26" t="s">
        <v>2431</v>
      </c>
      <c r="AC721" s="26">
        <v>21609</v>
      </c>
      <c r="AD721" s="26">
        <v>15800</v>
      </c>
      <c r="AE721" s="26" t="s">
        <v>10297</v>
      </c>
      <c r="AF721" s="26" t="s">
        <v>10299</v>
      </c>
      <c r="AG721" s="26" t="s">
        <v>16</v>
      </c>
    </row>
    <row r="722" spans="1:33" ht="92.4" x14ac:dyDescent="0.3">
      <c r="A722" s="26" t="s">
        <v>440</v>
      </c>
      <c r="B722" s="26" t="s">
        <v>10297</v>
      </c>
      <c r="C722" s="26" t="s">
        <v>70</v>
      </c>
      <c r="D722" s="26" t="s">
        <v>2190</v>
      </c>
      <c r="E722" s="26" t="s">
        <v>2527</v>
      </c>
      <c r="F722" s="26" t="s">
        <v>2528</v>
      </c>
      <c r="G722" s="26" t="s">
        <v>313</v>
      </c>
      <c r="H722" s="26" t="s">
        <v>439</v>
      </c>
      <c r="I722" s="26" t="s">
        <v>8878</v>
      </c>
      <c r="J722" s="26" t="s">
        <v>8878</v>
      </c>
      <c r="K722" s="26" t="s">
        <v>8878</v>
      </c>
      <c r="L722" s="26" t="s">
        <v>8878</v>
      </c>
      <c r="M722" s="26" t="s">
        <v>10298</v>
      </c>
      <c r="N722" s="26" t="s">
        <v>142</v>
      </c>
      <c r="O722" s="26" t="s">
        <v>2529</v>
      </c>
      <c r="P722" s="26"/>
      <c r="Q722" s="26"/>
      <c r="R722" s="26"/>
      <c r="S722" s="26" t="s">
        <v>10306</v>
      </c>
      <c r="T722" s="26"/>
      <c r="U722" s="26" t="s">
        <v>8878</v>
      </c>
      <c r="V722" s="26" t="s">
        <v>8878</v>
      </c>
      <c r="W722" s="26"/>
      <c r="X722" s="26"/>
      <c r="Y722" s="313">
        <v>45479.873657407406</v>
      </c>
      <c r="Z722" s="313">
        <v>45456.71266203704</v>
      </c>
      <c r="AA722" s="26"/>
      <c r="AB722" s="26" t="s">
        <v>2431</v>
      </c>
      <c r="AC722" s="26">
        <v>21609</v>
      </c>
      <c r="AD722" s="26">
        <v>15810</v>
      </c>
      <c r="AE722" s="26" t="s">
        <v>10297</v>
      </c>
      <c r="AF722" s="26" t="s">
        <v>10299</v>
      </c>
      <c r="AG722" s="26" t="s">
        <v>16</v>
      </c>
    </row>
    <row r="723" spans="1:33" ht="26.4" x14ac:dyDescent="0.3">
      <c r="A723" s="26" t="s">
        <v>440</v>
      </c>
      <c r="B723" s="26" t="s">
        <v>10297</v>
      </c>
      <c r="C723" s="26" t="s">
        <v>70</v>
      </c>
      <c r="D723" s="26" t="s">
        <v>2229</v>
      </c>
      <c r="E723" s="26" t="s">
        <v>2530</v>
      </c>
      <c r="F723" s="26" t="s">
        <v>2531</v>
      </c>
      <c r="G723" s="26" t="s">
        <v>313</v>
      </c>
      <c r="H723" s="26" t="s">
        <v>439</v>
      </c>
      <c r="I723" s="26" t="s">
        <v>8878</v>
      </c>
      <c r="J723" s="26" t="s">
        <v>8878</v>
      </c>
      <c r="K723" s="26" t="s">
        <v>8878</v>
      </c>
      <c r="L723" s="26" t="s">
        <v>8878</v>
      </c>
      <c r="M723" s="26" t="s">
        <v>10298</v>
      </c>
      <c r="N723" s="26" t="s">
        <v>142</v>
      </c>
      <c r="O723" s="26" t="s">
        <v>2230</v>
      </c>
      <c r="P723" s="26"/>
      <c r="Q723" s="26"/>
      <c r="R723" s="26"/>
      <c r="S723" s="26" t="s">
        <v>10306</v>
      </c>
      <c r="T723" s="26"/>
      <c r="U723" s="26" t="s">
        <v>8878</v>
      </c>
      <c r="V723" s="26" t="s">
        <v>8878</v>
      </c>
      <c r="W723" s="26"/>
      <c r="X723" s="26"/>
      <c r="Y723" s="313">
        <v>45479.873657407406</v>
      </c>
      <c r="Z723" s="313">
        <v>45456.71266203704</v>
      </c>
      <c r="AA723" s="26"/>
      <c r="AB723" s="26" t="s">
        <v>2431</v>
      </c>
      <c r="AC723" s="26">
        <v>21609</v>
      </c>
      <c r="AD723" s="26">
        <v>14850</v>
      </c>
      <c r="AE723" s="26" t="s">
        <v>10297</v>
      </c>
      <c r="AF723" s="26" t="s">
        <v>10299</v>
      </c>
      <c r="AG723" s="26" t="s">
        <v>16</v>
      </c>
    </row>
    <row r="724" spans="1:33" ht="26.4" x14ac:dyDescent="0.3">
      <c r="A724" s="26" t="s">
        <v>440</v>
      </c>
      <c r="B724" s="26" t="s">
        <v>10297</v>
      </c>
      <c r="C724" s="26" t="s">
        <v>70</v>
      </c>
      <c r="D724" s="26" t="s">
        <v>2241</v>
      </c>
      <c r="E724" s="26" t="s">
        <v>2532</v>
      </c>
      <c r="F724" s="26" t="s">
        <v>2533</v>
      </c>
      <c r="G724" s="26" t="s">
        <v>313</v>
      </c>
      <c r="H724" s="26" t="s">
        <v>439</v>
      </c>
      <c r="I724" s="26" t="s">
        <v>8878</v>
      </c>
      <c r="J724" s="26" t="s">
        <v>8878</v>
      </c>
      <c r="K724" s="26" t="s">
        <v>8878</v>
      </c>
      <c r="L724" s="26" t="s">
        <v>8878</v>
      </c>
      <c r="M724" s="26" t="s">
        <v>10298</v>
      </c>
      <c r="N724" s="26" t="s">
        <v>142</v>
      </c>
      <c r="O724" s="26" t="s">
        <v>2242</v>
      </c>
      <c r="P724" s="26"/>
      <c r="Q724" s="26"/>
      <c r="R724" s="26"/>
      <c r="S724" s="26" t="s">
        <v>10306</v>
      </c>
      <c r="T724" s="26"/>
      <c r="U724" s="26" t="s">
        <v>8878</v>
      </c>
      <c r="V724" s="26" t="s">
        <v>8878</v>
      </c>
      <c r="W724" s="26"/>
      <c r="X724" s="26"/>
      <c r="Y724" s="313">
        <v>45479.873657407406</v>
      </c>
      <c r="Z724" s="313">
        <v>45456.71266203704</v>
      </c>
      <c r="AA724" s="26"/>
      <c r="AB724" s="26" t="s">
        <v>2431</v>
      </c>
      <c r="AC724" s="26">
        <v>21609</v>
      </c>
      <c r="AD724" s="26">
        <v>14880</v>
      </c>
      <c r="AE724" s="26" t="s">
        <v>10297</v>
      </c>
      <c r="AF724" s="26" t="s">
        <v>10299</v>
      </c>
      <c r="AG724" s="26" t="s">
        <v>16</v>
      </c>
    </row>
    <row r="725" spans="1:33" ht="26.4" x14ac:dyDescent="0.3">
      <c r="A725" s="26" t="s">
        <v>440</v>
      </c>
      <c r="B725" s="26" t="s">
        <v>10297</v>
      </c>
      <c r="C725" s="26" t="s">
        <v>70</v>
      </c>
      <c r="D725" s="26" t="s">
        <v>2196</v>
      </c>
      <c r="E725" s="26" t="s">
        <v>2534</v>
      </c>
      <c r="F725" s="26" t="s">
        <v>2535</v>
      </c>
      <c r="G725" s="26" t="s">
        <v>313</v>
      </c>
      <c r="H725" s="26" t="s">
        <v>439</v>
      </c>
      <c r="I725" s="26" t="s">
        <v>8878</v>
      </c>
      <c r="J725" s="26" t="s">
        <v>8878</v>
      </c>
      <c r="K725" s="26" t="s">
        <v>8878</v>
      </c>
      <c r="L725" s="26" t="s">
        <v>8878</v>
      </c>
      <c r="M725" s="26" t="s">
        <v>10298</v>
      </c>
      <c r="N725" s="26" t="s">
        <v>142</v>
      </c>
      <c r="O725" s="26" t="s">
        <v>2197</v>
      </c>
      <c r="P725" s="26"/>
      <c r="Q725" s="26"/>
      <c r="R725" s="26"/>
      <c r="S725" s="26" t="s">
        <v>10306</v>
      </c>
      <c r="T725" s="26"/>
      <c r="U725" s="26" t="s">
        <v>8878</v>
      </c>
      <c r="V725" s="26" t="s">
        <v>8878</v>
      </c>
      <c r="W725" s="26"/>
      <c r="X725" s="26"/>
      <c r="Y725" s="313">
        <v>45479.873657407406</v>
      </c>
      <c r="Z725" s="313">
        <v>45456.71266203704</v>
      </c>
      <c r="AA725" s="26"/>
      <c r="AB725" s="26" t="s">
        <v>2431</v>
      </c>
      <c r="AC725" s="26">
        <v>21609</v>
      </c>
      <c r="AD725" s="26">
        <v>14770</v>
      </c>
      <c r="AE725" s="26" t="s">
        <v>10297</v>
      </c>
      <c r="AF725" s="26" t="s">
        <v>10299</v>
      </c>
      <c r="AG725" s="26" t="s">
        <v>16</v>
      </c>
    </row>
    <row r="726" spans="1:33" ht="39.6" x14ac:dyDescent="0.3">
      <c r="A726" s="26" t="s">
        <v>408</v>
      </c>
      <c r="B726" s="26" t="s">
        <v>10297</v>
      </c>
      <c r="C726" s="26" t="s">
        <v>70</v>
      </c>
      <c r="D726" s="26" t="s">
        <v>315</v>
      </c>
      <c r="E726" s="26" t="s">
        <v>2536</v>
      </c>
      <c r="F726" s="26" t="s">
        <v>2537</v>
      </c>
      <c r="G726" s="26" t="s">
        <v>2538</v>
      </c>
      <c r="H726" s="26" t="s">
        <v>7</v>
      </c>
      <c r="I726" s="26" t="s">
        <v>2540</v>
      </c>
      <c r="J726" s="26">
        <v>99</v>
      </c>
      <c r="K726" s="26" t="s">
        <v>8878</v>
      </c>
      <c r="L726" s="26" t="s">
        <v>2543</v>
      </c>
      <c r="M726" s="26" t="s">
        <v>2541</v>
      </c>
      <c r="N726" s="26" t="s">
        <v>142</v>
      </c>
      <c r="O726" s="26" t="s">
        <v>321</v>
      </c>
      <c r="P726" s="26"/>
      <c r="Q726" s="26"/>
      <c r="R726" s="26" t="s">
        <v>2539</v>
      </c>
      <c r="S726" s="26" t="s">
        <v>10452</v>
      </c>
      <c r="T726" s="26"/>
      <c r="U726" s="26" t="s">
        <v>8878</v>
      </c>
      <c r="V726" s="26" t="s">
        <v>8878</v>
      </c>
      <c r="W726" s="26"/>
      <c r="X726" s="26"/>
      <c r="Y726" s="313">
        <v>45452.537928240738</v>
      </c>
      <c r="Z726" s="313">
        <v>45453.818530092591</v>
      </c>
      <c r="AA726" s="26" t="s">
        <v>8878</v>
      </c>
      <c r="AB726" s="26"/>
      <c r="AC726" s="26"/>
      <c r="AD726" s="26">
        <v>15580</v>
      </c>
      <c r="AE726" s="26" t="s">
        <v>10297</v>
      </c>
      <c r="AF726" s="26" t="s">
        <v>10299</v>
      </c>
      <c r="AG726" s="26" t="s">
        <v>16</v>
      </c>
    </row>
    <row r="727" spans="1:33" ht="39.6" x14ac:dyDescent="0.3">
      <c r="A727" s="26" t="s">
        <v>440</v>
      </c>
      <c r="B727" s="26" t="s">
        <v>10297</v>
      </c>
      <c r="C727" s="26" t="s">
        <v>34</v>
      </c>
      <c r="D727" s="26" t="s">
        <v>2021</v>
      </c>
      <c r="E727" s="26" t="s">
        <v>2544</v>
      </c>
      <c r="F727" s="26" t="s">
        <v>2545</v>
      </c>
      <c r="G727" s="26" t="s">
        <v>2546</v>
      </c>
      <c r="H727" s="26" t="s">
        <v>244</v>
      </c>
      <c r="I727" s="26" t="s">
        <v>8878</v>
      </c>
      <c r="J727" s="26" t="s">
        <v>8878</v>
      </c>
      <c r="K727" s="26" t="s">
        <v>8878</v>
      </c>
      <c r="L727" s="26" t="s">
        <v>8878</v>
      </c>
      <c r="M727" s="26" t="s">
        <v>10298</v>
      </c>
      <c r="N727" s="26" t="s">
        <v>142</v>
      </c>
      <c r="O727" s="26" t="s">
        <v>2547</v>
      </c>
      <c r="P727" s="26"/>
      <c r="Q727" s="26"/>
      <c r="R727" s="26"/>
      <c r="S727" s="26" t="s">
        <v>10453</v>
      </c>
      <c r="T727" s="26"/>
      <c r="U727" s="26" t="s">
        <v>8878</v>
      </c>
      <c r="V727" s="26" t="s">
        <v>8878</v>
      </c>
      <c r="W727" s="26"/>
      <c r="X727" s="26"/>
      <c r="Y727" s="313">
        <v>45452.537928240738</v>
      </c>
      <c r="Z727" s="313">
        <v>45453.95753472222</v>
      </c>
      <c r="AA727" s="26" t="s">
        <v>8878</v>
      </c>
      <c r="AB727" s="26"/>
      <c r="AC727" s="26"/>
      <c r="AD727" s="26">
        <v>14080</v>
      </c>
      <c r="AE727" s="26" t="s">
        <v>10297</v>
      </c>
      <c r="AF727" s="26" t="s">
        <v>10299</v>
      </c>
      <c r="AG727" s="26"/>
    </row>
    <row r="728" spans="1:33" ht="39.6" x14ac:dyDescent="0.3">
      <c r="A728" s="26" t="s">
        <v>440</v>
      </c>
      <c r="B728" s="26" t="s">
        <v>10297</v>
      </c>
      <c r="C728" s="26" t="s">
        <v>34</v>
      </c>
      <c r="D728" s="26" t="s">
        <v>546</v>
      </c>
      <c r="E728" s="26" t="s">
        <v>1038</v>
      </c>
      <c r="F728" s="26" t="s">
        <v>1036</v>
      </c>
      <c r="G728" s="26" t="s">
        <v>1032</v>
      </c>
      <c r="H728" s="26" t="s">
        <v>244</v>
      </c>
      <c r="I728" s="26" t="s">
        <v>8878</v>
      </c>
      <c r="J728" s="26" t="s">
        <v>8878</v>
      </c>
      <c r="K728" s="26" t="s">
        <v>8878</v>
      </c>
      <c r="L728" s="26" t="s">
        <v>8878</v>
      </c>
      <c r="M728" s="26" t="s">
        <v>10298</v>
      </c>
      <c r="N728" s="26" t="s">
        <v>154</v>
      </c>
      <c r="O728" s="26" t="s">
        <v>547</v>
      </c>
      <c r="P728" s="26"/>
      <c r="Q728" s="26" t="s">
        <v>1035</v>
      </c>
      <c r="R728" s="26"/>
      <c r="S728" s="26" t="s">
        <v>10454</v>
      </c>
      <c r="T728" s="26"/>
      <c r="U728" s="26" t="s">
        <v>8878</v>
      </c>
      <c r="V728" s="26" t="s">
        <v>8878</v>
      </c>
      <c r="W728" s="26" t="s">
        <v>8878</v>
      </c>
      <c r="X728" s="26" t="s">
        <v>8878</v>
      </c>
      <c r="Y728" s="313">
        <v>45453.389050925929</v>
      </c>
      <c r="Z728" s="313">
        <v>45456.557893518519</v>
      </c>
      <c r="AA728" s="26" t="s">
        <v>8878</v>
      </c>
      <c r="AB728" s="26"/>
      <c r="AC728" s="26"/>
      <c r="AD728" s="26">
        <v>9811</v>
      </c>
      <c r="AE728" s="26" t="s">
        <v>10297</v>
      </c>
      <c r="AF728" s="26" t="s">
        <v>10299</v>
      </c>
      <c r="AG728" s="26"/>
    </row>
    <row r="729" spans="1:33" ht="158.4" x14ac:dyDescent="0.3">
      <c r="A729" s="26" t="s">
        <v>275</v>
      </c>
      <c r="B729" s="26" t="s">
        <v>10297</v>
      </c>
      <c r="C729" s="26" t="s">
        <v>70</v>
      </c>
      <c r="D729" s="26" t="s">
        <v>384</v>
      </c>
      <c r="E729" s="26" t="s">
        <v>385</v>
      </c>
      <c r="F729" s="26" t="s">
        <v>382</v>
      </c>
      <c r="G729" s="26" t="s">
        <v>249</v>
      </c>
      <c r="H729" s="26" t="s">
        <v>274</v>
      </c>
      <c r="I729" s="26" t="s">
        <v>8878</v>
      </c>
      <c r="J729" s="26" t="s">
        <v>8878</v>
      </c>
      <c r="K729" s="26" t="s">
        <v>8878</v>
      </c>
      <c r="L729" s="26" t="s">
        <v>8878</v>
      </c>
      <c r="M729" s="26" t="s">
        <v>10298</v>
      </c>
      <c r="N729" s="26" t="s">
        <v>142</v>
      </c>
      <c r="O729" s="26" t="s">
        <v>386</v>
      </c>
      <c r="P729" s="26"/>
      <c r="Q729" s="26" t="s">
        <v>381</v>
      </c>
      <c r="R729" s="26"/>
      <c r="S729" s="26" t="s">
        <v>10455</v>
      </c>
      <c r="T729" s="26"/>
      <c r="U729" s="26" t="s">
        <v>8878</v>
      </c>
      <c r="V729" s="26" t="s">
        <v>8878</v>
      </c>
      <c r="W729" s="26" t="s">
        <v>8878</v>
      </c>
      <c r="X729" s="26" t="s">
        <v>8878</v>
      </c>
      <c r="Y729" s="313">
        <v>45453.397905092592</v>
      </c>
      <c r="Z729" s="313">
        <v>45453.952719907407</v>
      </c>
      <c r="AA729" s="26" t="s">
        <v>8878</v>
      </c>
      <c r="AB729" s="26"/>
      <c r="AC729" s="26"/>
      <c r="AD729" s="26">
        <v>9361</v>
      </c>
      <c r="AE729" s="26" t="s">
        <v>10297</v>
      </c>
      <c r="AF729" s="26" t="s">
        <v>10299</v>
      </c>
      <c r="AG729" s="26" t="s">
        <v>16</v>
      </c>
    </row>
    <row r="730" spans="1:33" x14ac:dyDescent="0.3">
      <c r="A730" s="26"/>
      <c r="B730" s="26" t="s">
        <v>10297</v>
      </c>
      <c r="C730" s="26" t="s">
        <v>736</v>
      </c>
      <c r="D730" s="26" t="s">
        <v>1063</v>
      </c>
      <c r="E730" s="26" t="s">
        <v>2374</v>
      </c>
      <c r="F730" s="26" t="s">
        <v>2370</v>
      </c>
      <c r="G730" s="26" t="s">
        <v>2371</v>
      </c>
      <c r="H730" s="26" t="s">
        <v>37</v>
      </c>
      <c r="I730" s="26" t="s">
        <v>8878</v>
      </c>
      <c r="J730" s="26" t="s">
        <v>8878</v>
      </c>
      <c r="K730" s="26" t="s">
        <v>8878</v>
      </c>
      <c r="L730" s="26" t="s">
        <v>8878</v>
      </c>
      <c r="M730" s="26" t="s">
        <v>10298</v>
      </c>
      <c r="N730" s="26" t="s">
        <v>162</v>
      </c>
      <c r="O730" s="26" t="s">
        <v>1064</v>
      </c>
      <c r="P730" s="26"/>
      <c r="Q730" s="26" t="s">
        <v>2369</v>
      </c>
      <c r="R730" s="26" t="s">
        <v>2548</v>
      </c>
      <c r="S730" s="26"/>
      <c r="T730" s="26"/>
      <c r="U730" s="26" t="s">
        <v>8878</v>
      </c>
      <c r="V730" s="26" t="s">
        <v>8878</v>
      </c>
      <c r="W730" s="26" t="s">
        <v>8878</v>
      </c>
      <c r="X730" s="26" t="s">
        <v>8878</v>
      </c>
      <c r="Y730" s="313">
        <v>45453.71199074074</v>
      </c>
      <c r="Z730" s="313">
        <v>45453.818530092591</v>
      </c>
      <c r="AA730" s="26" t="s">
        <v>8878</v>
      </c>
      <c r="AB730" s="26"/>
      <c r="AC730" s="26"/>
      <c r="AD730" s="26">
        <v>13571</v>
      </c>
      <c r="AE730" s="26" t="s">
        <v>10297</v>
      </c>
      <c r="AF730" s="26" t="s">
        <v>10299</v>
      </c>
      <c r="AG730" s="26" t="s">
        <v>38</v>
      </c>
    </row>
    <row r="731" spans="1:33" ht="39.6" x14ac:dyDescent="0.3">
      <c r="A731" s="26" t="s">
        <v>275</v>
      </c>
      <c r="B731" s="26" t="s">
        <v>10297</v>
      </c>
      <c r="C731" s="26" t="s">
        <v>70</v>
      </c>
      <c r="D731" s="26" t="s">
        <v>453</v>
      </c>
      <c r="E731" s="26" t="s">
        <v>2549</v>
      </c>
      <c r="F731" s="26" t="s">
        <v>2550</v>
      </c>
      <c r="G731" s="26" t="s">
        <v>2551</v>
      </c>
      <c r="H731" s="26" t="s">
        <v>7</v>
      </c>
      <c r="I731" s="26" t="s">
        <v>2553</v>
      </c>
      <c r="J731" s="26">
        <v>438</v>
      </c>
      <c r="K731" s="26">
        <v>1</v>
      </c>
      <c r="L731" s="26" t="s">
        <v>2289</v>
      </c>
      <c r="M731" s="26" t="s">
        <v>2554</v>
      </c>
      <c r="N731" s="26" t="s">
        <v>142</v>
      </c>
      <c r="O731" s="26" t="s">
        <v>454</v>
      </c>
      <c r="P731" s="26"/>
      <c r="Q731" s="26"/>
      <c r="R731" s="26" t="s">
        <v>2552</v>
      </c>
      <c r="S731" s="26"/>
      <c r="T731" s="26"/>
      <c r="U731" s="26" t="s">
        <v>8878</v>
      </c>
      <c r="V731" s="26" t="s">
        <v>8878</v>
      </c>
      <c r="W731" s="26"/>
      <c r="X731" s="26"/>
      <c r="Y731" s="313">
        <v>45453.802430555559</v>
      </c>
      <c r="Z731" s="313">
        <v>45460.111979166664</v>
      </c>
      <c r="AA731" s="26" t="s">
        <v>8878</v>
      </c>
      <c r="AB731" s="26"/>
      <c r="AC731" s="26"/>
      <c r="AD731" s="26">
        <v>9540</v>
      </c>
      <c r="AE731" s="26" t="s">
        <v>10297</v>
      </c>
      <c r="AF731" s="26" t="s">
        <v>10299</v>
      </c>
      <c r="AG731" s="26" t="s">
        <v>16</v>
      </c>
    </row>
    <row r="732" spans="1:33" ht="39.6" x14ac:dyDescent="0.3">
      <c r="A732" s="26" t="s">
        <v>275</v>
      </c>
      <c r="B732" s="26" t="s">
        <v>10297</v>
      </c>
      <c r="C732" s="26" t="s">
        <v>70</v>
      </c>
      <c r="D732" s="26" t="s">
        <v>546</v>
      </c>
      <c r="E732" s="26" t="s">
        <v>2557</v>
      </c>
      <c r="F732" s="26" t="s">
        <v>2558</v>
      </c>
      <c r="G732" s="26" t="s">
        <v>2551</v>
      </c>
      <c r="H732" s="26" t="s">
        <v>274</v>
      </c>
      <c r="I732" s="26" t="s">
        <v>8878</v>
      </c>
      <c r="J732" s="26" t="s">
        <v>8878</v>
      </c>
      <c r="K732" s="26" t="s">
        <v>8878</v>
      </c>
      <c r="L732" s="26" t="s">
        <v>8878</v>
      </c>
      <c r="M732" s="26" t="s">
        <v>10298</v>
      </c>
      <c r="N732" s="26" t="s">
        <v>154</v>
      </c>
      <c r="O732" s="26" t="s">
        <v>547</v>
      </c>
      <c r="P732" s="26"/>
      <c r="Q732" s="26"/>
      <c r="R732" s="26" t="s">
        <v>2559</v>
      </c>
      <c r="S732" s="26" t="s">
        <v>10456</v>
      </c>
      <c r="T732" s="26"/>
      <c r="U732" s="26" t="s">
        <v>8878</v>
      </c>
      <c r="V732" s="26" t="s">
        <v>8878</v>
      </c>
      <c r="W732" s="26"/>
      <c r="X732" s="26"/>
      <c r="Y732" s="313">
        <v>45453.888067129628</v>
      </c>
      <c r="Z732" s="313">
        <v>45456.557893518519</v>
      </c>
      <c r="AA732" s="26" t="s">
        <v>8878</v>
      </c>
      <c r="AB732" s="26"/>
      <c r="AC732" s="26"/>
      <c r="AD732" s="26">
        <v>159100</v>
      </c>
      <c r="AE732" s="26" t="s">
        <v>10297</v>
      </c>
      <c r="AF732" s="26" t="s">
        <v>10299</v>
      </c>
      <c r="AG732" s="26" t="s">
        <v>16</v>
      </c>
    </row>
    <row r="733" spans="1:33" ht="26.4" x14ac:dyDescent="0.3">
      <c r="A733" s="26"/>
      <c r="B733" s="26" t="s">
        <v>10297</v>
      </c>
      <c r="C733" s="26" t="s">
        <v>19</v>
      </c>
      <c r="D733" s="26" t="s">
        <v>1235</v>
      </c>
      <c r="E733" s="26" t="s">
        <v>1265</v>
      </c>
      <c r="F733" s="26" t="s">
        <v>1261</v>
      </c>
      <c r="G733" s="26" t="s">
        <v>10374</v>
      </c>
      <c r="H733" s="26" t="s">
        <v>1234</v>
      </c>
      <c r="I733" s="26" t="s">
        <v>8878</v>
      </c>
      <c r="J733" s="26" t="s">
        <v>8878</v>
      </c>
      <c r="K733" s="26" t="s">
        <v>8878</v>
      </c>
      <c r="L733" s="26" t="s">
        <v>8878</v>
      </c>
      <c r="M733" s="26" t="s">
        <v>10298</v>
      </c>
      <c r="N733" s="26" t="s">
        <v>162</v>
      </c>
      <c r="O733" s="26" t="s">
        <v>8878</v>
      </c>
      <c r="P733" s="26" t="s">
        <v>2560</v>
      </c>
      <c r="Q733" s="26" t="s">
        <v>1260</v>
      </c>
      <c r="R733" s="26"/>
      <c r="S733" s="26"/>
      <c r="T733" s="26"/>
      <c r="U733" s="26" t="s">
        <v>8878</v>
      </c>
      <c r="V733" s="26" t="s">
        <v>8878</v>
      </c>
      <c r="W733" s="26" t="s">
        <v>8878</v>
      </c>
      <c r="X733" s="26" t="s">
        <v>8878</v>
      </c>
      <c r="Y733" s="313">
        <v>45454.012824074074</v>
      </c>
      <c r="Z733" s="313">
        <v>45460.111979166664</v>
      </c>
      <c r="AA733" s="26" t="s">
        <v>8878</v>
      </c>
      <c r="AB733" s="26"/>
      <c r="AC733" s="26"/>
      <c r="AD733" s="26">
        <v>2011</v>
      </c>
      <c r="AE733" s="26" t="s">
        <v>10297</v>
      </c>
      <c r="AF733" s="26" t="s">
        <v>10299</v>
      </c>
      <c r="AG733" s="26" t="s">
        <v>16</v>
      </c>
    </row>
    <row r="734" spans="1:33" ht="39.6" x14ac:dyDescent="0.3">
      <c r="A734" s="26" t="s">
        <v>440</v>
      </c>
      <c r="B734" s="26" t="s">
        <v>10297</v>
      </c>
      <c r="C734" s="26" t="s">
        <v>34</v>
      </c>
      <c r="D734" s="26" t="s">
        <v>568</v>
      </c>
      <c r="E734" s="26" t="s">
        <v>1336</v>
      </c>
      <c r="F734" s="26" t="s">
        <v>1335</v>
      </c>
      <c r="G734" s="26" t="s">
        <v>124</v>
      </c>
      <c r="H734" s="26" t="s">
        <v>244</v>
      </c>
      <c r="I734" s="26" t="s">
        <v>8878</v>
      </c>
      <c r="J734" s="26" t="s">
        <v>8878</v>
      </c>
      <c r="K734" s="26" t="s">
        <v>8878</v>
      </c>
      <c r="L734" s="26" t="s">
        <v>8878</v>
      </c>
      <c r="M734" s="26" t="s">
        <v>10298</v>
      </c>
      <c r="N734" s="26" t="s">
        <v>142</v>
      </c>
      <c r="O734" s="26" t="s">
        <v>569</v>
      </c>
      <c r="P734" s="26"/>
      <c r="Q734" s="26" t="s">
        <v>1334</v>
      </c>
      <c r="R734" s="26"/>
      <c r="S734" s="26" t="s">
        <v>10454</v>
      </c>
      <c r="T734" s="26"/>
      <c r="U734" s="26" t="s">
        <v>8878</v>
      </c>
      <c r="V734" s="26" t="s">
        <v>8878</v>
      </c>
      <c r="W734" s="26" t="s">
        <v>8878</v>
      </c>
      <c r="X734" s="26" t="s">
        <v>8878</v>
      </c>
      <c r="Y734" s="313">
        <v>45454.017731481479</v>
      </c>
      <c r="Z734" s="313">
        <v>45460.484791666669</v>
      </c>
      <c r="AA734" s="26" t="s">
        <v>8878</v>
      </c>
      <c r="AB734" s="26"/>
      <c r="AC734" s="26"/>
      <c r="AD734" s="26">
        <v>9881</v>
      </c>
      <c r="AE734" s="26" t="s">
        <v>10297</v>
      </c>
      <c r="AF734" s="26" t="s">
        <v>10299</v>
      </c>
      <c r="AG734" s="26"/>
    </row>
    <row r="735" spans="1:33" ht="26.4" x14ac:dyDescent="0.3">
      <c r="A735" s="26" t="s">
        <v>440</v>
      </c>
      <c r="B735" s="26" t="s">
        <v>10297</v>
      </c>
      <c r="C735" s="26" t="s">
        <v>34</v>
      </c>
      <c r="D735" s="26" t="s">
        <v>1553</v>
      </c>
      <c r="E735" s="26" t="s">
        <v>1554</v>
      </c>
      <c r="F735" s="26" t="s">
        <v>1551</v>
      </c>
      <c r="G735" s="26" t="s">
        <v>87</v>
      </c>
      <c r="H735" s="26" t="s">
        <v>244</v>
      </c>
      <c r="I735" s="26" t="s">
        <v>8878</v>
      </c>
      <c r="J735" s="26" t="s">
        <v>8878</v>
      </c>
      <c r="K735" s="26" t="s">
        <v>8878</v>
      </c>
      <c r="L735" s="26" t="s">
        <v>8878</v>
      </c>
      <c r="M735" s="26" t="s">
        <v>10298</v>
      </c>
      <c r="N735" s="26" t="s">
        <v>162</v>
      </c>
      <c r="O735" s="26" t="s">
        <v>1555</v>
      </c>
      <c r="P735" s="26"/>
      <c r="Q735" s="26" t="s">
        <v>1550</v>
      </c>
      <c r="R735" s="26"/>
      <c r="S735" s="26" t="s">
        <v>10306</v>
      </c>
      <c r="T735" s="26"/>
      <c r="U735" s="26" t="s">
        <v>8878</v>
      </c>
      <c r="V735" s="26" t="s">
        <v>8878</v>
      </c>
      <c r="W735" s="26"/>
      <c r="X735" s="26"/>
      <c r="Y735" s="313">
        <v>45454.988379629627</v>
      </c>
      <c r="Z735" s="313">
        <v>45456.557893518519</v>
      </c>
      <c r="AA735" s="26" t="s">
        <v>8878</v>
      </c>
      <c r="AB735" s="26"/>
      <c r="AC735" s="26"/>
      <c r="AD735" s="26">
        <v>12681</v>
      </c>
      <c r="AE735" s="26" t="s">
        <v>10297</v>
      </c>
      <c r="AF735" s="26" t="s">
        <v>10299</v>
      </c>
      <c r="AG735" s="26"/>
    </row>
    <row r="736" spans="1:33" ht="79.2" x14ac:dyDescent="0.3">
      <c r="A736" s="26" t="s">
        <v>440</v>
      </c>
      <c r="B736" s="26" t="s">
        <v>10297</v>
      </c>
      <c r="C736" s="26" t="s">
        <v>34</v>
      </c>
      <c r="D736" s="26" t="s">
        <v>1190</v>
      </c>
      <c r="E736" s="26" t="s">
        <v>1675</v>
      </c>
      <c r="F736" s="26" t="s">
        <v>10305</v>
      </c>
      <c r="G736" s="26" t="s">
        <v>87</v>
      </c>
      <c r="H736" s="26" t="s">
        <v>244</v>
      </c>
      <c r="I736" s="26" t="s">
        <v>8878</v>
      </c>
      <c r="J736" s="26" t="s">
        <v>8878</v>
      </c>
      <c r="K736" s="26" t="s">
        <v>8878</v>
      </c>
      <c r="L736" s="26" t="s">
        <v>8878</v>
      </c>
      <c r="M736" s="26" t="s">
        <v>10298</v>
      </c>
      <c r="N736" s="26" t="s">
        <v>142</v>
      </c>
      <c r="O736" s="26" t="s">
        <v>1673</v>
      </c>
      <c r="P736" s="26"/>
      <c r="Q736" s="26" t="s">
        <v>1674</v>
      </c>
      <c r="R736" s="26"/>
      <c r="S736" s="26" t="s">
        <v>10457</v>
      </c>
      <c r="T736" s="26"/>
      <c r="U736" s="26" t="s">
        <v>8878</v>
      </c>
      <c r="V736" s="26" t="s">
        <v>8878</v>
      </c>
      <c r="W736" s="26" t="s">
        <v>8878</v>
      </c>
      <c r="X736" s="26" t="s">
        <v>8878</v>
      </c>
      <c r="Y736" s="313">
        <v>45454.997048611112</v>
      </c>
      <c r="Z736" s="313">
        <v>45456.557893518519</v>
      </c>
      <c r="AA736" s="26" t="s">
        <v>8878</v>
      </c>
      <c r="AB736" s="26"/>
      <c r="AC736" s="26"/>
      <c r="AD736" s="26">
        <v>11601</v>
      </c>
      <c r="AE736" s="26" t="s">
        <v>10297</v>
      </c>
      <c r="AF736" s="26" t="s">
        <v>10299</v>
      </c>
      <c r="AG736" s="26"/>
    </row>
    <row r="737" spans="1:33" ht="79.2" x14ac:dyDescent="0.3">
      <c r="A737" s="26"/>
      <c r="B737" s="26" t="s">
        <v>10297</v>
      </c>
      <c r="C737" s="26" t="s">
        <v>19</v>
      </c>
      <c r="D737" s="26" t="s">
        <v>1225</v>
      </c>
      <c r="E737" s="26" t="s">
        <v>2270</v>
      </c>
      <c r="F737" s="26" t="s">
        <v>2266</v>
      </c>
      <c r="G737" s="26" t="s">
        <v>2267</v>
      </c>
      <c r="H737" s="26" t="s">
        <v>274</v>
      </c>
      <c r="I737" s="26" t="s">
        <v>8878</v>
      </c>
      <c r="J737" s="26" t="s">
        <v>8878</v>
      </c>
      <c r="K737" s="26" t="s">
        <v>8878</v>
      </c>
      <c r="L737" s="26" t="s">
        <v>8878</v>
      </c>
      <c r="M737" s="26" t="s">
        <v>10298</v>
      </c>
      <c r="N737" s="26" t="s">
        <v>162</v>
      </c>
      <c r="O737" s="26" t="s">
        <v>1226</v>
      </c>
      <c r="P737" s="26" t="s">
        <v>2561</v>
      </c>
      <c r="Q737" s="26" t="s">
        <v>2265</v>
      </c>
      <c r="R737" s="26"/>
      <c r="S737" s="26" t="s">
        <v>10458</v>
      </c>
      <c r="T737" s="26"/>
      <c r="U737" s="26" t="s">
        <v>8878</v>
      </c>
      <c r="V737" s="26" t="s">
        <v>8878</v>
      </c>
      <c r="W737" s="26" t="s">
        <v>8878</v>
      </c>
      <c r="X737" s="26" t="s">
        <v>8878</v>
      </c>
      <c r="Y737" s="313">
        <v>45455.647847222222</v>
      </c>
      <c r="Z737" s="313">
        <v>45460.484803240739</v>
      </c>
      <c r="AA737" s="26" t="s">
        <v>8878</v>
      </c>
      <c r="AB737" s="26"/>
      <c r="AC737" s="26"/>
      <c r="AD737" s="26">
        <v>14971</v>
      </c>
      <c r="AE737" s="26" t="s">
        <v>10297</v>
      </c>
      <c r="AF737" s="26" t="s">
        <v>10299</v>
      </c>
      <c r="AG737" s="26" t="s">
        <v>16</v>
      </c>
    </row>
    <row r="738" spans="1:33" ht="26.4" x14ac:dyDescent="0.3">
      <c r="A738" s="26"/>
      <c r="B738" s="26" t="s">
        <v>10297</v>
      </c>
      <c r="C738" s="26" t="s">
        <v>19</v>
      </c>
      <c r="D738" s="26" t="s">
        <v>188</v>
      </c>
      <c r="E738" s="26" t="s">
        <v>1256</v>
      </c>
      <c r="F738" s="26" t="s">
        <v>1254</v>
      </c>
      <c r="G738" s="26" t="s">
        <v>743</v>
      </c>
      <c r="H738" s="26" t="s">
        <v>366</v>
      </c>
      <c r="I738" s="26" t="s">
        <v>8878</v>
      </c>
      <c r="J738" s="26" t="s">
        <v>8878</v>
      </c>
      <c r="K738" s="26" t="s">
        <v>8878</v>
      </c>
      <c r="L738" s="26" t="s">
        <v>8878</v>
      </c>
      <c r="M738" s="26" t="s">
        <v>10298</v>
      </c>
      <c r="N738" s="26" t="s">
        <v>162</v>
      </c>
      <c r="O738" s="26" t="s">
        <v>8878</v>
      </c>
      <c r="P738" s="26" t="s">
        <v>2562</v>
      </c>
      <c r="Q738" s="26" t="s">
        <v>1253</v>
      </c>
      <c r="R738" s="26"/>
      <c r="S738" s="26"/>
      <c r="T738" s="26"/>
      <c r="U738" s="26" t="s">
        <v>8878</v>
      </c>
      <c r="V738" s="26" t="s">
        <v>8878</v>
      </c>
      <c r="W738" s="26" t="s">
        <v>8878</v>
      </c>
      <c r="X738" s="26" t="s">
        <v>8878</v>
      </c>
      <c r="Y738" s="313">
        <v>45456.540706018517</v>
      </c>
      <c r="Z738" s="313">
        <v>45460.484803240739</v>
      </c>
      <c r="AA738" s="26" t="s">
        <v>8878</v>
      </c>
      <c r="AB738" s="26"/>
      <c r="AC738" s="26"/>
      <c r="AD738" s="26">
        <v>5601</v>
      </c>
      <c r="AE738" s="26" t="s">
        <v>10297</v>
      </c>
      <c r="AF738" s="26" t="s">
        <v>10299</v>
      </c>
      <c r="AG738" s="26" t="s">
        <v>16</v>
      </c>
    </row>
    <row r="739" spans="1:33" x14ac:dyDescent="0.3">
      <c r="A739" s="26" t="s">
        <v>440</v>
      </c>
      <c r="B739" s="26" t="s">
        <v>10297</v>
      </c>
      <c r="C739" s="26" t="s">
        <v>70</v>
      </c>
      <c r="D739" s="26" t="s">
        <v>2220</v>
      </c>
      <c r="E739" s="26" t="s">
        <v>2563</v>
      </c>
      <c r="F739" s="26" t="s">
        <v>2564</v>
      </c>
      <c r="G739" s="26" t="s">
        <v>313</v>
      </c>
      <c r="H739" s="26" t="s">
        <v>439</v>
      </c>
      <c r="I739" s="26" t="s">
        <v>8878</v>
      </c>
      <c r="J739" s="26" t="s">
        <v>8878</v>
      </c>
      <c r="K739" s="26" t="s">
        <v>8878</v>
      </c>
      <c r="L739" s="26" t="s">
        <v>8878</v>
      </c>
      <c r="M739" s="26" t="s">
        <v>10298</v>
      </c>
      <c r="N739" s="26" t="s">
        <v>142</v>
      </c>
      <c r="O739" s="26" t="s">
        <v>2565</v>
      </c>
      <c r="P739" s="26"/>
      <c r="Q739" s="26"/>
      <c r="R739" s="26"/>
      <c r="S739" s="26" t="s">
        <v>10459</v>
      </c>
      <c r="T739" s="26"/>
      <c r="U739" s="26" t="s">
        <v>8878</v>
      </c>
      <c r="V739" s="26" t="s">
        <v>8878</v>
      </c>
      <c r="W739" s="26"/>
      <c r="X739" s="26"/>
      <c r="Y739" s="313">
        <v>45456.573807870373</v>
      </c>
      <c r="Z739" s="313">
        <v>45456.71266203704</v>
      </c>
      <c r="AA739" s="26" t="s">
        <v>8878</v>
      </c>
      <c r="AB739" s="26"/>
      <c r="AC739" s="26"/>
      <c r="AD739" s="26">
        <v>14830</v>
      </c>
      <c r="AE739" s="26" t="s">
        <v>10297</v>
      </c>
      <c r="AF739" s="26" t="s">
        <v>10299</v>
      </c>
      <c r="AG739" s="26" t="s">
        <v>16</v>
      </c>
    </row>
    <row r="740" spans="1:33" ht="171.6" x14ac:dyDescent="0.3">
      <c r="A740" s="26"/>
      <c r="B740" s="26" t="s">
        <v>10297</v>
      </c>
      <c r="C740" s="26" t="s">
        <v>19</v>
      </c>
      <c r="D740" s="26" t="s">
        <v>188</v>
      </c>
      <c r="E740" s="26" t="s">
        <v>363</v>
      </c>
      <c r="F740" s="26" t="s">
        <v>359</v>
      </c>
      <c r="G740" s="26" t="s">
        <v>360</v>
      </c>
      <c r="H740" s="26" t="s">
        <v>37</v>
      </c>
      <c r="I740" s="26" t="s">
        <v>8878</v>
      </c>
      <c r="J740" s="26" t="s">
        <v>8878</v>
      </c>
      <c r="K740" s="26" t="s">
        <v>8878</v>
      </c>
      <c r="L740" s="26" t="s">
        <v>8878</v>
      </c>
      <c r="M740" s="26" t="s">
        <v>10298</v>
      </c>
      <c r="N740" s="26" t="s">
        <v>162</v>
      </c>
      <c r="O740" s="26" t="s">
        <v>8878</v>
      </c>
      <c r="P740" s="26" t="s">
        <v>2566</v>
      </c>
      <c r="Q740" s="26" t="s">
        <v>358</v>
      </c>
      <c r="R740" s="26"/>
      <c r="S740" s="26" t="s">
        <v>10460</v>
      </c>
      <c r="T740" s="26"/>
      <c r="U740" s="26" t="s">
        <v>8878</v>
      </c>
      <c r="V740" s="26" t="s">
        <v>8878</v>
      </c>
      <c r="W740" s="26" t="s">
        <v>8878</v>
      </c>
      <c r="X740" s="26" t="s">
        <v>8878</v>
      </c>
      <c r="Y740" s="313">
        <v>45457.474178240744</v>
      </c>
      <c r="Z740" s="313">
        <v>45460.111979166664</v>
      </c>
      <c r="AA740" s="26" t="s">
        <v>8878</v>
      </c>
      <c r="AB740" s="26"/>
      <c r="AC740" s="26"/>
      <c r="AD740" s="26">
        <v>5611</v>
      </c>
      <c r="AE740" s="26" t="s">
        <v>10297</v>
      </c>
      <c r="AF740" s="26" t="s">
        <v>10299</v>
      </c>
      <c r="AG740" s="26" t="s">
        <v>8878</v>
      </c>
    </row>
    <row r="741" spans="1:33" ht="39.6" x14ac:dyDescent="0.3">
      <c r="A741" s="26" t="s">
        <v>440</v>
      </c>
      <c r="B741" s="26" t="s">
        <v>10297</v>
      </c>
      <c r="C741" s="26" t="s">
        <v>34</v>
      </c>
      <c r="D741" s="26" t="s">
        <v>371</v>
      </c>
      <c r="E741" s="26" t="s">
        <v>372</v>
      </c>
      <c r="F741" s="26" t="s">
        <v>369</v>
      </c>
      <c r="G741" s="26" t="s">
        <v>360</v>
      </c>
      <c r="H741" s="26" t="s">
        <v>244</v>
      </c>
      <c r="I741" s="26" t="s">
        <v>8878</v>
      </c>
      <c r="J741" s="26" t="s">
        <v>8878</v>
      </c>
      <c r="K741" s="26" t="s">
        <v>8878</v>
      </c>
      <c r="L741" s="26" t="s">
        <v>8878</v>
      </c>
      <c r="M741" s="26" t="s">
        <v>10298</v>
      </c>
      <c r="N741" s="26" t="s">
        <v>162</v>
      </c>
      <c r="O741" s="26" t="s">
        <v>373</v>
      </c>
      <c r="P741" s="26"/>
      <c r="Q741" s="26" t="s">
        <v>368</v>
      </c>
      <c r="R741" s="26"/>
      <c r="S741" s="26" t="s">
        <v>10306</v>
      </c>
      <c r="T741" s="26"/>
      <c r="U741" s="26" t="s">
        <v>8878</v>
      </c>
      <c r="V741" s="26" t="s">
        <v>8878</v>
      </c>
      <c r="W741" s="26" t="s">
        <v>8878</v>
      </c>
      <c r="X741" s="26" t="s">
        <v>8878</v>
      </c>
      <c r="Y741" s="313">
        <v>45457.614907407406</v>
      </c>
      <c r="Z741" s="313">
        <v>45460.111979166664</v>
      </c>
      <c r="AA741" s="26" t="s">
        <v>8878</v>
      </c>
      <c r="AB741" s="26"/>
      <c r="AC741" s="26"/>
      <c r="AD741" s="26">
        <v>9331</v>
      </c>
      <c r="AE741" s="26" t="s">
        <v>10297</v>
      </c>
      <c r="AF741" s="26" t="s">
        <v>10299</v>
      </c>
      <c r="AG741" s="26"/>
    </row>
    <row r="742" spans="1:33" ht="26.4" x14ac:dyDescent="0.3">
      <c r="A742" s="26"/>
      <c r="B742" s="26" t="s">
        <v>10297</v>
      </c>
      <c r="C742" s="26" t="s">
        <v>70</v>
      </c>
      <c r="D742" s="26">
        <v>4</v>
      </c>
      <c r="E742" s="26" t="s">
        <v>28</v>
      </c>
      <c r="F742" s="26" t="s">
        <v>2567</v>
      </c>
      <c r="G742" s="26" t="s">
        <v>23</v>
      </c>
      <c r="H742" s="26" t="s">
        <v>24</v>
      </c>
      <c r="I742" s="26" t="s">
        <v>8878</v>
      </c>
      <c r="J742" s="26" t="s">
        <v>8878</v>
      </c>
      <c r="K742" s="26" t="s">
        <v>8878</v>
      </c>
      <c r="L742" s="26" t="s">
        <v>8878</v>
      </c>
      <c r="M742" s="26" t="s">
        <v>10298</v>
      </c>
      <c r="N742" s="26" t="s">
        <v>8878</v>
      </c>
      <c r="O742" s="26" t="s">
        <v>8878</v>
      </c>
      <c r="P742" s="26"/>
      <c r="Q742" s="26" t="s">
        <v>21</v>
      </c>
      <c r="R742" s="26"/>
      <c r="S742" s="26"/>
      <c r="T742" s="26"/>
      <c r="U742" s="26" t="s">
        <v>8878</v>
      </c>
      <c r="V742" s="26" t="s">
        <v>8878</v>
      </c>
      <c r="W742" s="26" t="s">
        <v>8878</v>
      </c>
      <c r="X742" s="26" t="s">
        <v>8878</v>
      </c>
      <c r="Y742" s="313">
        <v>45460.131192129629</v>
      </c>
      <c r="Z742" s="313">
        <v>45522.607534722221</v>
      </c>
      <c r="AA742" s="26" t="s">
        <v>8878</v>
      </c>
      <c r="AB742" s="26"/>
      <c r="AC742" s="26"/>
      <c r="AD742" s="26">
        <v>101</v>
      </c>
      <c r="AE742" s="26" t="s">
        <v>10297</v>
      </c>
      <c r="AF742" s="26" t="s">
        <v>10299</v>
      </c>
      <c r="AG742" s="26" t="s">
        <v>16</v>
      </c>
    </row>
    <row r="743" spans="1:33" ht="66" x14ac:dyDescent="0.3">
      <c r="A743" s="26"/>
      <c r="B743" s="26" t="s">
        <v>10297</v>
      </c>
      <c r="C743" s="26" t="s">
        <v>19</v>
      </c>
      <c r="D743" s="26" t="s">
        <v>188</v>
      </c>
      <c r="E743" s="26" t="s">
        <v>2569</v>
      </c>
      <c r="F743" s="26" t="s">
        <v>2570</v>
      </c>
      <c r="G743" s="26" t="s">
        <v>55</v>
      </c>
      <c r="H743" s="26" t="s">
        <v>24</v>
      </c>
      <c r="I743" s="26" t="s">
        <v>8878</v>
      </c>
      <c r="J743" s="26" t="s">
        <v>8878</v>
      </c>
      <c r="K743" s="26" t="s">
        <v>8878</v>
      </c>
      <c r="L743" s="26" t="s">
        <v>8878</v>
      </c>
      <c r="M743" s="26" t="s">
        <v>10298</v>
      </c>
      <c r="N743" s="26" t="s">
        <v>142</v>
      </c>
      <c r="O743" s="26" t="s">
        <v>8878</v>
      </c>
      <c r="P743" s="26" t="s">
        <v>2572</v>
      </c>
      <c r="Q743" s="26"/>
      <c r="R743" s="26" t="s">
        <v>2571</v>
      </c>
      <c r="S743" s="26" t="s">
        <v>10461</v>
      </c>
      <c r="T743" s="26"/>
      <c r="U743" s="26" t="s">
        <v>8878</v>
      </c>
      <c r="V743" s="26" t="s">
        <v>8878</v>
      </c>
      <c r="W743" s="26"/>
      <c r="X743" s="26"/>
      <c r="Y743" s="313">
        <v>45460.135752314818</v>
      </c>
      <c r="Z743" s="313">
        <v>45461.342222222222</v>
      </c>
      <c r="AA743" s="26" t="s">
        <v>8878</v>
      </c>
      <c r="AB743" s="26"/>
      <c r="AC743" s="26"/>
      <c r="AD743" s="26">
        <v>20</v>
      </c>
      <c r="AE743" s="26" t="s">
        <v>10297</v>
      </c>
      <c r="AF743" s="26" t="s">
        <v>10299</v>
      </c>
      <c r="AG743" s="26" t="s">
        <v>37</v>
      </c>
    </row>
    <row r="744" spans="1:33" ht="26.4" x14ac:dyDescent="0.3">
      <c r="A744" s="26"/>
      <c r="B744" s="26" t="s">
        <v>10297</v>
      </c>
      <c r="C744" s="26" t="s">
        <v>34</v>
      </c>
      <c r="D744" s="26" t="s">
        <v>188</v>
      </c>
      <c r="E744" s="26" t="s">
        <v>2573</v>
      </c>
      <c r="F744" s="26" t="s">
        <v>2574</v>
      </c>
      <c r="G744" s="26" t="s">
        <v>2575</v>
      </c>
      <c r="H744" s="26" t="s">
        <v>24</v>
      </c>
      <c r="I744" s="26" t="s">
        <v>8878</v>
      </c>
      <c r="J744" s="26" t="s">
        <v>8878</v>
      </c>
      <c r="K744" s="26" t="s">
        <v>8878</v>
      </c>
      <c r="L744" s="26" t="s">
        <v>8878</v>
      </c>
      <c r="M744" s="26" t="s">
        <v>10298</v>
      </c>
      <c r="N744" s="26" t="s">
        <v>162</v>
      </c>
      <c r="O744" s="26" t="s">
        <v>8878</v>
      </c>
      <c r="P744" s="26"/>
      <c r="Q744" s="26"/>
      <c r="R744" s="26" t="s">
        <v>2576</v>
      </c>
      <c r="S744" s="26" t="s">
        <v>10462</v>
      </c>
      <c r="T744" s="26"/>
      <c r="U744" s="26" t="s">
        <v>8878</v>
      </c>
      <c r="V744" s="26" t="s">
        <v>8878</v>
      </c>
      <c r="W744" s="26"/>
      <c r="X744" s="26"/>
      <c r="Y744" s="313">
        <v>45460.135752314818</v>
      </c>
      <c r="Z744" s="313">
        <v>45463.233518518522</v>
      </c>
      <c r="AA744" s="26" t="s">
        <v>8878</v>
      </c>
      <c r="AB744" s="26"/>
      <c r="AC744" s="26"/>
      <c r="AD744" s="26">
        <v>6300</v>
      </c>
      <c r="AE744" s="26" t="s">
        <v>10297</v>
      </c>
      <c r="AF744" s="26" t="s">
        <v>10299</v>
      </c>
      <c r="AG744" s="26" t="s">
        <v>37</v>
      </c>
    </row>
    <row r="745" spans="1:33" ht="26.4" x14ac:dyDescent="0.3">
      <c r="A745" s="26"/>
      <c r="B745" s="26" t="s">
        <v>10297</v>
      </c>
      <c r="C745" s="26" t="s">
        <v>19</v>
      </c>
      <c r="D745" s="26" t="s">
        <v>137</v>
      </c>
      <c r="E745" s="26" t="s">
        <v>138</v>
      </c>
      <c r="F745" s="26" t="s">
        <v>135</v>
      </c>
      <c r="G745" s="26" t="s">
        <v>13</v>
      </c>
      <c r="H745" s="26" t="s">
        <v>37</v>
      </c>
      <c r="I745" s="26" t="s">
        <v>8878</v>
      </c>
      <c r="J745" s="26" t="s">
        <v>8878</v>
      </c>
      <c r="K745" s="26" t="s">
        <v>8878</v>
      </c>
      <c r="L745" s="26" t="s">
        <v>8878</v>
      </c>
      <c r="M745" s="26" t="s">
        <v>10298</v>
      </c>
      <c r="N745" s="26" t="s">
        <v>8878</v>
      </c>
      <c r="O745" s="26" t="s">
        <v>8878</v>
      </c>
      <c r="P745" s="26" t="s">
        <v>2577</v>
      </c>
      <c r="Q745" s="26" t="s">
        <v>134</v>
      </c>
      <c r="R745" s="26"/>
      <c r="S745" s="26"/>
      <c r="T745" s="26"/>
      <c r="U745" s="26" t="s">
        <v>8878</v>
      </c>
      <c r="V745" s="26" t="s">
        <v>8878</v>
      </c>
      <c r="W745" s="26" t="s">
        <v>8878</v>
      </c>
      <c r="X745" s="26" t="s">
        <v>8878</v>
      </c>
      <c r="Y745" s="313">
        <v>45460.135844907411</v>
      </c>
      <c r="Z745" s="313">
        <v>45460.484803240739</v>
      </c>
      <c r="AA745" s="26" t="s">
        <v>8878</v>
      </c>
      <c r="AB745" s="26"/>
      <c r="AC745" s="26"/>
      <c r="AD745" s="26">
        <v>8861</v>
      </c>
      <c r="AE745" s="26" t="s">
        <v>10297</v>
      </c>
      <c r="AF745" s="26" t="s">
        <v>10299</v>
      </c>
      <c r="AG745" s="26" t="s">
        <v>8878</v>
      </c>
    </row>
    <row r="746" spans="1:33" x14ac:dyDescent="0.3">
      <c r="A746" s="26"/>
      <c r="B746" s="26" t="s">
        <v>10297</v>
      </c>
      <c r="C746" s="26" t="s">
        <v>19</v>
      </c>
      <c r="D746" s="26" t="s">
        <v>188</v>
      </c>
      <c r="E746" s="26" t="s">
        <v>1378</v>
      </c>
      <c r="F746" s="26" t="s">
        <v>1375</v>
      </c>
      <c r="G746" s="26" t="s">
        <v>1376</v>
      </c>
      <c r="H746" s="26" t="s">
        <v>366</v>
      </c>
      <c r="I746" s="26" t="s">
        <v>8878</v>
      </c>
      <c r="J746" s="26" t="s">
        <v>8878</v>
      </c>
      <c r="K746" s="26" t="s">
        <v>8878</v>
      </c>
      <c r="L746" s="26" t="s">
        <v>8878</v>
      </c>
      <c r="M746" s="26" t="s">
        <v>10298</v>
      </c>
      <c r="N746" s="26" t="s">
        <v>162</v>
      </c>
      <c r="O746" s="26" t="s">
        <v>8878</v>
      </c>
      <c r="P746" s="26" t="s">
        <v>2578</v>
      </c>
      <c r="Q746" s="26" t="s">
        <v>1374</v>
      </c>
      <c r="R746" s="26"/>
      <c r="S746" s="26"/>
      <c r="T746" s="26"/>
      <c r="U746" s="26" t="s">
        <v>8878</v>
      </c>
      <c r="V746" s="26" t="s">
        <v>8878</v>
      </c>
      <c r="W746" s="26" t="s">
        <v>8878</v>
      </c>
      <c r="X746" s="26" t="s">
        <v>8878</v>
      </c>
      <c r="Y746" s="313">
        <v>45460.230104166665</v>
      </c>
      <c r="Z746" s="313">
        <v>45460.484803240739</v>
      </c>
      <c r="AA746" s="26" t="s">
        <v>8878</v>
      </c>
      <c r="AB746" s="26"/>
      <c r="AC746" s="26"/>
      <c r="AD746" s="26">
        <v>7001</v>
      </c>
      <c r="AE746" s="26" t="s">
        <v>10297</v>
      </c>
      <c r="AF746" s="26" t="s">
        <v>10299</v>
      </c>
      <c r="AG746" s="26" t="s">
        <v>16</v>
      </c>
    </row>
    <row r="747" spans="1:33" ht="224.4" x14ac:dyDescent="0.3">
      <c r="A747" s="26"/>
      <c r="B747" s="26" t="s">
        <v>10297</v>
      </c>
      <c r="C747" s="26" t="s">
        <v>19</v>
      </c>
      <c r="D747" s="26" t="s">
        <v>188</v>
      </c>
      <c r="E747" s="26" t="s">
        <v>398</v>
      </c>
      <c r="F747" s="26" t="s">
        <v>394</v>
      </c>
      <c r="G747" s="26" t="s">
        <v>395</v>
      </c>
      <c r="H747" s="26" t="s">
        <v>366</v>
      </c>
      <c r="I747" s="26" t="s">
        <v>8878</v>
      </c>
      <c r="J747" s="26" t="s">
        <v>8878</v>
      </c>
      <c r="K747" s="26" t="s">
        <v>8878</v>
      </c>
      <c r="L747" s="26" t="s">
        <v>8878</v>
      </c>
      <c r="M747" s="26" t="s">
        <v>10298</v>
      </c>
      <c r="N747" s="26" t="s">
        <v>162</v>
      </c>
      <c r="O747" s="26" t="s">
        <v>8878</v>
      </c>
      <c r="P747" s="26" t="s">
        <v>2579</v>
      </c>
      <c r="Q747" s="26" t="s">
        <v>393</v>
      </c>
      <c r="R747" s="26"/>
      <c r="S747" s="26" t="s">
        <v>10463</v>
      </c>
      <c r="T747" s="26"/>
      <c r="U747" s="26" t="s">
        <v>8878</v>
      </c>
      <c r="V747" s="26" t="s">
        <v>8878</v>
      </c>
      <c r="W747" s="26" t="s">
        <v>8878</v>
      </c>
      <c r="X747" s="26" t="s">
        <v>8878</v>
      </c>
      <c r="Y747" s="313">
        <v>45460.23028935185</v>
      </c>
      <c r="Z747" s="313">
        <v>45460.484803240739</v>
      </c>
      <c r="AA747" s="26" t="s">
        <v>8878</v>
      </c>
      <c r="AB747" s="26"/>
      <c r="AC747" s="26"/>
      <c r="AD747" s="26">
        <v>6221</v>
      </c>
      <c r="AE747" s="26" t="s">
        <v>10297</v>
      </c>
      <c r="AF747" s="26" t="s">
        <v>10299</v>
      </c>
      <c r="AG747" s="26" t="s">
        <v>16</v>
      </c>
    </row>
    <row r="748" spans="1:33" x14ac:dyDescent="0.3">
      <c r="A748" s="26"/>
      <c r="B748" s="26" t="s">
        <v>10297</v>
      </c>
      <c r="C748" s="26" t="s">
        <v>34</v>
      </c>
      <c r="D748" s="26" t="s">
        <v>188</v>
      </c>
      <c r="E748" s="26" t="s">
        <v>850</v>
      </c>
      <c r="F748" s="26" t="s">
        <v>10348</v>
      </c>
      <c r="G748" s="26" t="s">
        <v>395</v>
      </c>
      <c r="H748" s="26" t="s">
        <v>37</v>
      </c>
      <c r="I748" s="26" t="s">
        <v>8878</v>
      </c>
      <c r="J748" s="26" t="s">
        <v>8878</v>
      </c>
      <c r="K748" s="26" t="s">
        <v>8878</v>
      </c>
      <c r="L748" s="26" t="s">
        <v>8878</v>
      </c>
      <c r="M748" s="26" t="s">
        <v>10298</v>
      </c>
      <c r="N748" s="26" t="s">
        <v>8878</v>
      </c>
      <c r="O748" s="26" t="s">
        <v>8878</v>
      </c>
      <c r="P748" s="26"/>
      <c r="Q748" s="26" t="s">
        <v>849</v>
      </c>
      <c r="R748" s="26"/>
      <c r="S748" s="26"/>
      <c r="T748" s="26"/>
      <c r="U748" s="26" t="s">
        <v>8878</v>
      </c>
      <c r="V748" s="26" t="s">
        <v>8878</v>
      </c>
      <c r="W748" s="26" t="s">
        <v>8878</v>
      </c>
      <c r="X748" s="26" t="s">
        <v>8878</v>
      </c>
      <c r="Y748" s="313">
        <v>45460.230567129627</v>
      </c>
      <c r="Z748" s="313">
        <v>45460.484803240739</v>
      </c>
      <c r="AA748" s="26" t="s">
        <v>8878</v>
      </c>
      <c r="AB748" s="26"/>
      <c r="AC748" s="26"/>
      <c r="AD748" s="26">
        <v>6211</v>
      </c>
      <c r="AE748" s="26" t="s">
        <v>10297</v>
      </c>
      <c r="AF748" s="26" t="s">
        <v>10299</v>
      </c>
      <c r="AG748" s="26" t="s">
        <v>38</v>
      </c>
    </row>
    <row r="749" spans="1:33" ht="26.4" x14ac:dyDescent="0.3">
      <c r="A749" s="26"/>
      <c r="B749" s="26" t="s">
        <v>10297</v>
      </c>
      <c r="C749" s="26" t="s">
        <v>19</v>
      </c>
      <c r="D749" s="26">
        <v>7</v>
      </c>
      <c r="E749" s="26" t="s">
        <v>2580</v>
      </c>
      <c r="F749" s="26" t="s">
        <v>2581</v>
      </c>
      <c r="G749" s="26" t="s">
        <v>41</v>
      </c>
      <c r="H749" s="26" t="s">
        <v>24</v>
      </c>
      <c r="I749" s="26" t="s">
        <v>8878</v>
      </c>
      <c r="J749" s="26" t="s">
        <v>8878</v>
      </c>
      <c r="K749" s="26" t="s">
        <v>8878</v>
      </c>
      <c r="L749" s="26" t="s">
        <v>8878</v>
      </c>
      <c r="M749" s="26" t="s">
        <v>10298</v>
      </c>
      <c r="N749" s="26" t="s">
        <v>162</v>
      </c>
      <c r="O749" s="26" t="s">
        <v>171</v>
      </c>
      <c r="P749" s="26" t="s">
        <v>2583</v>
      </c>
      <c r="Q749" s="26"/>
      <c r="R749" s="26" t="s">
        <v>2582</v>
      </c>
      <c r="S749" s="26" t="s">
        <v>10464</v>
      </c>
      <c r="T749" s="26"/>
      <c r="U749" s="26" t="s">
        <v>8878</v>
      </c>
      <c r="V749" s="26" t="s">
        <v>8878</v>
      </c>
      <c r="W749" s="26"/>
      <c r="X749" s="26"/>
      <c r="Y749" s="313">
        <v>45460.238969907405</v>
      </c>
      <c r="Z749" s="313">
        <v>45462.319502314815</v>
      </c>
      <c r="AA749" s="26" t="s">
        <v>8878</v>
      </c>
      <c r="AB749" s="26"/>
      <c r="AC749" s="26"/>
      <c r="AD749" s="26">
        <v>8940</v>
      </c>
      <c r="AE749" s="26" t="s">
        <v>10297</v>
      </c>
      <c r="AF749" s="26" t="s">
        <v>10299</v>
      </c>
      <c r="AG749" s="26" t="s">
        <v>37</v>
      </c>
    </row>
    <row r="750" spans="1:33" ht="26.4" x14ac:dyDescent="0.3">
      <c r="A750" s="26" t="s">
        <v>326</v>
      </c>
      <c r="B750" s="26" t="s">
        <v>10297</v>
      </c>
      <c r="C750" s="26" t="s">
        <v>70</v>
      </c>
      <c r="D750" s="26" t="s">
        <v>922</v>
      </c>
      <c r="E750" s="26" t="s">
        <v>1304</v>
      </c>
      <c r="F750" s="26" t="s">
        <v>2584</v>
      </c>
      <c r="G750" s="26" t="s">
        <v>1303</v>
      </c>
      <c r="H750" s="26" t="s">
        <v>366</v>
      </c>
      <c r="I750" s="26" t="s">
        <v>8878</v>
      </c>
      <c r="J750" s="26" t="s">
        <v>8878</v>
      </c>
      <c r="K750" s="26" t="s">
        <v>8878</v>
      </c>
      <c r="L750" s="26" t="s">
        <v>8878</v>
      </c>
      <c r="M750" s="26" t="s">
        <v>10298</v>
      </c>
      <c r="N750" s="26" t="s">
        <v>162</v>
      </c>
      <c r="O750" s="26" t="s">
        <v>8878</v>
      </c>
      <c r="P750" s="26"/>
      <c r="Q750" s="26" t="s">
        <v>1302</v>
      </c>
      <c r="R750" s="26"/>
      <c r="S750" s="26"/>
      <c r="T750" s="26"/>
      <c r="U750" s="26" t="s">
        <v>8878</v>
      </c>
      <c r="V750" s="26" t="s">
        <v>8878</v>
      </c>
      <c r="W750" s="26" t="s">
        <v>8878</v>
      </c>
      <c r="X750" s="26" t="s">
        <v>8878</v>
      </c>
      <c r="Y750" s="313">
        <v>45460.239004629628</v>
      </c>
      <c r="Z750" s="313">
        <v>45462.319502314815</v>
      </c>
      <c r="AA750" s="26" t="s">
        <v>8878</v>
      </c>
      <c r="AB750" s="26"/>
      <c r="AC750" s="26"/>
      <c r="AD750" s="26">
        <v>1031</v>
      </c>
      <c r="AE750" s="26" t="s">
        <v>10297</v>
      </c>
      <c r="AF750" s="26" t="s">
        <v>10299</v>
      </c>
      <c r="AG750" s="26" t="s">
        <v>16</v>
      </c>
    </row>
    <row r="751" spans="1:33" ht="26.4" x14ac:dyDescent="0.3">
      <c r="A751" s="26" t="s">
        <v>408</v>
      </c>
      <c r="B751" s="26" t="s">
        <v>10297</v>
      </c>
      <c r="C751" s="26" t="s">
        <v>70</v>
      </c>
      <c r="D751" s="26" t="s">
        <v>1235</v>
      </c>
      <c r="E751" s="26" t="s">
        <v>2560</v>
      </c>
      <c r="F751" s="26" t="s">
        <v>1261</v>
      </c>
      <c r="G751" s="26" t="s">
        <v>10374</v>
      </c>
      <c r="H751" s="26" t="s">
        <v>1234</v>
      </c>
      <c r="I751" s="26" t="s">
        <v>8878</v>
      </c>
      <c r="J751" s="26" t="s">
        <v>8878</v>
      </c>
      <c r="K751" s="26" t="s">
        <v>8878</v>
      </c>
      <c r="L751" s="26" t="s">
        <v>8878</v>
      </c>
      <c r="M751" s="26" t="s">
        <v>10298</v>
      </c>
      <c r="N751" s="26" t="s">
        <v>162</v>
      </c>
      <c r="O751" s="26" t="s">
        <v>8878</v>
      </c>
      <c r="P751" s="26"/>
      <c r="Q751" s="26" t="s">
        <v>1265</v>
      </c>
      <c r="R751" s="26"/>
      <c r="S751" s="26" t="s">
        <v>10465</v>
      </c>
      <c r="T751" s="26"/>
      <c r="U751" s="26" t="s">
        <v>8878</v>
      </c>
      <c r="V751" s="26" t="s">
        <v>8878</v>
      </c>
      <c r="W751" s="26" t="s">
        <v>8878</v>
      </c>
      <c r="X751" s="26" t="s">
        <v>8878</v>
      </c>
      <c r="Y751" s="313">
        <v>45460.271493055552</v>
      </c>
      <c r="Z751" s="313">
        <v>45461.342222222222</v>
      </c>
      <c r="AA751" s="26" t="s">
        <v>8878</v>
      </c>
      <c r="AB751" s="26"/>
      <c r="AC751" s="26"/>
      <c r="AD751" s="26">
        <v>2012</v>
      </c>
      <c r="AE751" s="26" t="s">
        <v>10297</v>
      </c>
      <c r="AF751" s="26" t="s">
        <v>10299</v>
      </c>
      <c r="AG751" s="26" t="s">
        <v>16</v>
      </c>
    </row>
    <row r="752" spans="1:33" x14ac:dyDescent="0.3">
      <c r="A752" s="26"/>
      <c r="B752" s="26" t="s">
        <v>10297</v>
      </c>
      <c r="C752" s="26" t="s">
        <v>19</v>
      </c>
      <c r="D752" s="26" t="s">
        <v>1235</v>
      </c>
      <c r="E752" s="26" t="s">
        <v>1869</v>
      </c>
      <c r="F752" s="26" t="s">
        <v>1866</v>
      </c>
      <c r="G752" s="26" t="s">
        <v>1867</v>
      </c>
      <c r="H752" s="26" t="s">
        <v>1234</v>
      </c>
      <c r="I752" s="26" t="s">
        <v>8878</v>
      </c>
      <c r="J752" s="26" t="s">
        <v>8878</v>
      </c>
      <c r="K752" s="26" t="s">
        <v>8878</v>
      </c>
      <c r="L752" s="26" t="s">
        <v>8878</v>
      </c>
      <c r="M752" s="26" t="s">
        <v>10298</v>
      </c>
      <c r="N752" s="26" t="s">
        <v>162</v>
      </c>
      <c r="O752" s="26" t="s">
        <v>8878</v>
      </c>
      <c r="P752" s="26" t="s">
        <v>2587</v>
      </c>
      <c r="Q752" s="26" t="s">
        <v>1865</v>
      </c>
      <c r="R752" s="26"/>
      <c r="S752" s="26" t="s">
        <v>10466</v>
      </c>
      <c r="T752" s="26"/>
      <c r="U752" s="26" t="s">
        <v>8878</v>
      </c>
      <c r="V752" s="26" t="s">
        <v>8878</v>
      </c>
      <c r="W752" s="26" t="s">
        <v>8878</v>
      </c>
      <c r="X752" s="26" t="s">
        <v>8878</v>
      </c>
      <c r="Y752" s="313">
        <v>45460.352662037039</v>
      </c>
      <c r="Z752" s="313">
        <v>45462.319502314815</v>
      </c>
      <c r="AA752" s="26" t="s">
        <v>8878</v>
      </c>
      <c r="AB752" s="26"/>
      <c r="AC752" s="26"/>
      <c r="AD752" s="26">
        <v>1041</v>
      </c>
      <c r="AE752" s="26" t="s">
        <v>10297</v>
      </c>
      <c r="AF752" s="26" t="s">
        <v>10299</v>
      </c>
      <c r="AG752" s="26" t="s">
        <v>16</v>
      </c>
    </row>
    <row r="753" spans="1:33" ht="39.6" x14ac:dyDescent="0.3">
      <c r="A753" s="26"/>
      <c r="B753" s="26" t="s">
        <v>10297</v>
      </c>
      <c r="C753" s="26" t="s">
        <v>19</v>
      </c>
      <c r="D753" s="26" t="s">
        <v>350</v>
      </c>
      <c r="E753" s="26" t="s">
        <v>2588</v>
      </c>
      <c r="F753" s="26" t="s">
        <v>2589</v>
      </c>
      <c r="G753" s="26" t="s">
        <v>2590</v>
      </c>
      <c r="H753" s="26" t="s">
        <v>24</v>
      </c>
      <c r="I753" s="26" t="s">
        <v>8878</v>
      </c>
      <c r="J753" s="26" t="s">
        <v>8878</v>
      </c>
      <c r="K753" s="26" t="s">
        <v>8878</v>
      </c>
      <c r="L753" s="26" t="s">
        <v>8878</v>
      </c>
      <c r="M753" s="26" t="s">
        <v>10298</v>
      </c>
      <c r="N753" s="26" t="s">
        <v>162</v>
      </c>
      <c r="O753" s="26" t="s">
        <v>870</v>
      </c>
      <c r="P753" s="26" t="s">
        <v>2591</v>
      </c>
      <c r="Q753" s="26"/>
      <c r="R753" s="26"/>
      <c r="S753" s="26" t="s">
        <v>10467</v>
      </c>
      <c r="T753" s="26"/>
      <c r="U753" s="26" t="s">
        <v>8878</v>
      </c>
      <c r="V753" s="26" t="s">
        <v>8878</v>
      </c>
      <c r="W753" s="26"/>
      <c r="X753" s="26"/>
      <c r="Y753" s="313">
        <v>45460.374143518522</v>
      </c>
      <c r="Z753" s="313">
        <v>45463.233518518522</v>
      </c>
      <c r="AA753" s="26" t="s">
        <v>8878</v>
      </c>
      <c r="AB753" s="26"/>
      <c r="AC753" s="26"/>
      <c r="AD753" s="26">
        <v>161200</v>
      </c>
      <c r="AE753" s="26" t="s">
        <v>10297</v>
      </c>
      <c r="AF753" s="26" t="s">
        <v>10299</v>
      </c>
      <c r="AG753" s="26" t="s">
        <v>37</v>
      </c>
    </row>
    <row r="754" spans="1:33" ht="26.4" x14ac:dyDescent="0.3">
      <c r="A754" s="26"/>
      <c r="B754" s="26" t="s">
        <v>10297</v>
      </c>
      <c r="C754" s="26" t="s">
        <v>19</v>
      </c>
      <c r="D754" s="26" t="s">
        <v>750</v>
      </c>
      <c r="E754" s="26" t="s">
        <v>2592</v>
      </c>
      <c r="F754" s="26" t="s">
        <v>2593</v>
      </c>
      <c r="G754" s="26" t="s">
        <v>31</v>
      </c>
      <c r="H754" s="26" t="s">
        <v>24</v>
      </c>
      <c r="I754" s="26" t="s">
        <v>8878</v>
      </c>
      <c r="J754" s="26" t="s">
        <v>8878</v>
      </c>
      <c r="K754" s="26" t="s">
        <v>8878</v>
      </c>
      <c r="L754" s="26" t="s">
        <v>8878</v>
      </c>
      <c r="M754" s="26" t="s">
        <v>10298</v>
      </c>
      <c r="N754" s="26" t="s">
        <v>162</v>
      </c>
      <c r="O754" s="26" t="s">
        <v>751</v>
      </c>
      <c r="P754" s="26" t="s">
        <v>2595</v>
      </c>
      <c r="Q754" s="26"/>
      <c r="R754" s="26" t="s">
        <v>2594</v>
      </c>
      <c r="S754" s="26"/>
      <c r="T754" s="26"/>
      <c r="U754" s="26" t="s">
        <v>8878</v>
      </c>
      <c r="V754" s="26" t="s">
        <v>8878</v>
      </c>
      <c r="W754" s="26"/>
      <c r="X754" s="26"/>
      <c r="Y754" s="313">
        <v>45460.374143518522</v>
      </c>
      <c r="Z754" s="313">
        <v>45462.092476851853</v>
      </c>
      <c r="AA754" s="26" t="s">
        <v>8878</v>
      </c>
      <c r="AB754" s="26"/>
      <c r="AC754" s="26"/>
      <c r="AD754" s="26">
        <v>161300</v>
      </c>
      <c r="AE754" s="26" t="s">
        <v>10297</v>
      </c>
      <c r="AF754" s="26" t="s">
        <v>10299</v>
      </c>
      <c r="AG754" s="26" t="s">
        <v>37</v>
      </c>
    </row>
    <row r="755" spans="1:33" ht="26.4" x14ac:dyDescent="0.3">
      <c r="A755" s="26" t="s">
        <v>1280</v>
      </c>
      <c r="B755" s="26" t="s">
        <v>10297</v>
      </c>
      <c r="C755" s="26" t="s">
        <v>70</v>
      </c>
      <c r="D755" s="26" t="s">
        <v>379</v>
      </c>
      <c r="E755" s="26" t="s">
        <v>1614</v>
      </c>
      <c r="F755" s="26" t="s">
        <v>1612</v>
      </c>
      <c r="G755" s="26" t="s">
        <v>1087</v>
      </c>
      <c r="H755" s="26" t="s">
        <v>274</v>
      </c>
      <c r="I755" s="26" t="s">
        <v>8878</v>
      </c>
      <c r="J755" s="26" t="s">
        <v>8878</v>
      </c>
      <c r="K755" s="26" t="s">
        <v>8878</v>
      </c>
      <c r="L755" s="26" t="s">
        <v>8878</v>
      </c>
      <c r="M755" s="26" t="s">
        <v>10298</v>
      </c>
      <c r="N755" s="26" t="s">
        <v>162</v>
      </c>
      <c r="O755" s="26" t="s">
        <v>380</v>
      </c>
      <c r="P755" s="26"/>
      <c r="Q755" s="26" t="s">
        <v>1611</v>
      </c>
      <c r="R755" s="26"/>
      <c r="S755" s="26"/>
      <c r="T755" s="26"/>
      <c r="U755" s="26" t="s">
        <v>8878</v>
      </c>
      <c r="V755" s="26" t="s">
        <v>8878</v>
      </c>
      <c r="W755" s="26" t="s">
        <v>8878</v>
      </c>
      <c r="X755" s="26" t="s">
        <v>8878</v>
      </c>
      <c r="Y755" s="313">
        <v>45460.385300925926</v>
      </c>
      <c r="Z755" s="313">
        <v>45461.342222222222</v>
      </c>
      <c r="AA755" s="26" t="s">
        <v>8878</v>
      </c>
      <c r="AB755" s="26"/>
      <c r="AC755" s="26"/>
      <c r="AD755" s="26">
        <v>2031</v>
      </c>
      <c r="AE755" s="26" t="s">
        <v>10297</v>
      </c>
      <c r="AF755" s="26" t="s">
        <v>10299</v>
      </c>
      <c r="AG755" s="26" t="s">
        <v>16</v>
      </c>
    </row>
    <row r="756" spans="1:33" ht="290.39999999999998" x14ac:dyDescent="0.3">
      <c r="A756" s="26"/>
      <c r="B756" s="26" t="s">
        <v>10297</v>
      </c>
      <c r="C756" s="26" t="s">
        <v>34</v>
      </c>
      <c r="D756" s="26" t="s">
        <v>1160</v>
      </c>
      <c r="E756" s="26" t="s">
        <v>2596</v>
      </c>
      <c r="F756" s="26" t="s">
        <v>2597</v>
      </c>
      <c r="G756" s="26" t="s">
        <v>2551</v>
      </c>
      <c r="H756" s="26" t="s">
        <v>24</v>
      </c>
      <c r="I756" s="26" t="s">
        <v>8878</v>
      </c>
      <c r="J756" s="26" t="s">
        <v>8878</v>
      </c>
      <c r="K756" s="26" t="s">
        <v>8878</v>
      </c>
      <c r="L756" s="26" t="s">
        <v>8878</v>
      </c>
      <c r="M756" s="26" t="s">
        <v>10298</v>
      </c>
      <c r="N756" s="26" t="s">
        <v>162</v>
      </c>
      <c r="O756" s="26" t="s">
        <v>1161</v>
      </c>
      <c r="P756" s="26"/>
      <c r="Q756" s="26"/>
      <c r="R756" s="26" t="s">
        <v>2598</v>
      </c>
      <c r="S756" s="26" t="s">
        <v>10468</v>
      </c>
      <c r="T756" s="26"/>
      <c r="U756" s="26" t="s">
        <v>8878</v>
      </c>
      <c r="V756" s="26" t="s">
        <v>8878</v>
      </c>
      <c r="W756" s="26"/>
      <c r="X756" s="26"/>
      <c r="Y756" s="313">
        <v>45460.427384259259</v>
      </c>
      <c r="Z756" s="313">
        <v>45463.233518518522</v>
      </c>
      <c r="AA756" s="26" t="s">
        <v>8878</v>
      </c>
      <c r="AB756" s="26"/>
      <c r="AC756" s="26"/>
      <c r="AD756" s="26">
        <v>12300</v>
      </c>
      <c r="AE756" s="26" t="s">
        <v>10297</v>
      </c>
      <c r="AF756" s="26" t="s">
        <v>10299</v>
      </c>
      <c r="AG756" s="26" t="s">
        <v>37</v>
      </c>
    </row>
    <row r="757" spans="1:33" ht="26.4" x14ac:dyDescent="0.3">
      <c r="A757" s="26"/>
      <c r="B757" s="26" t="s">
        <v>10297</v>
      </c>
      <c r="C757" s="26" t="s">
        <v>34</v>
      </c>
      <c r="D757" s="26" t="s">
        <v>772</v>
      </c>
      <c r="E757" s="26" t="s">
        <v>2599</v>
      </c>
      <c r="F757" s="26" t="s">
        <v>2600</v>
      </c>
      <c r="G757" s="26" t="s">
        <v>31</v>
      </c>
      <c r="H757" s="26" t="s">
        <v>24</v>
      </c>
      <c r="I757" s="26" t="s">
        <v>8878</v>
      </c>
      <c r="J757" s="26" t="s">
        <v>8878</v>
      </c>
      <c r="K757" s="26" t="s">
        <v>8878</v>
      </c>
      <c r="L757" s="26" t="s">
        <v>8878</v>
      </c>
      <c r="M757" s="26" t="s">
        <v>10298</v>
      </c>
      <c r="N757" s="26" t="s">
        <v>162</v>
      </c>
      <c r="O757" s="26" t="s">
        <v>889</v>
      </c>
      <c r="P757" s="26"/>
      <c r="Q757" s="26"/>
      <c r="R757" s="26" t="s">
        <v>2601</v>
      </c>
      <c r="S757" s="26" t="s">
        <v>10469</v>
      </c>
      <c r="T757" s="26"/>
      <c r="U757" s="26" t="s">
        <v>8878</v>
      </c>
      <c r="V757" s="26" t="s">
        <v>8878</v>
      </c>
      <c r="W757" s="26"/>
      <c r="X757" s="26"/>
      <c r="Y757" s="313">
        <v>45460.427384259259</v>
      </c>
      <c r="Z757" s="313">
        <v>45462.198113425926</v>
      </c>
      <c r="AA757" s="26" t="s">
        <v>8878</v>
      </c>
      <c r="AB757" s="26"/>
      <c r="AC757" s="26"/>
      <c r="AD757" s="26">
        <v>2020</v>
      </c>
      <c r="AE757" s="26" t="s">
        <v>10297</v>
      </c>
      <c r="AF757" s="26" t="s">
        <v>10299</v>
      </c>
      <c r="AG757" s="26" t="s">
        <v>37</v>
      </c>
    </row>
    <row r="758" spans="1:33" ht="171.6" x14ac:dyDescent="0.3">
      <c r="A758" s="26"/>
      <c r="B758" s="26" t="s">
        <v>10297</v>
      </c>
      <c r="C758" s="26" t="s">
        <v>19</v>
      </c>
      <c r="D758" s="26" t="s">
        <v>298</v>
      </c>
      <c r="E758" s="26" t="s">
        <v>2602</v>
      </c>
      <c r="F758" s="26" t="s">
        <v>2603</v>
      </c>
      <c r="G758" s="26" t="s">
        <v>2604</v>
      </c>
      <c r="H758" s="26" t="s">
        <v>24</v>
      </c>
      <c r="I758" s="26" t="s">
        <v>8878</v>
      </c>
      <c r="J758" s="26" t="s">
        <v>8878</v>
      </c>
      <c r="K758" s="26" t="s">
        <v>8878</v>
      </c>
      <c r="L758" s="26" t="s">
        <v>8878</v>
      </c>
      <c r="M758" s="26" t="s">
        <v>10298</v>
      </c>
      <c r="N758" s="26" t="s">
        <v>162</v>
      </c>
      <c r="O758" s="26" t="s">
        <v>299</v>
      </c>
      <c r="P758" s="26" t="s">
        <v>2605</v>
      </c>
      <c r="Q758" s="26"/>
      <c r="R758" s="26"/>
      <c r="S758" s="26" t="s">
        <v>10470</v>
      </c>
      <c r="T758" s="26"/>
      <c r="U758" s="26" t="s">
        <v>8878</v>
      </c>
      <c r="V758" s="26" t="s">
        <v>8878</v>
      </c>
      <c r="W758" s="26"/>
      <c r="X758" s="26"/>
      <c r="Y758" s="313">
        <v>45460.442650462966</v>
      </c>
      <c r="Z758" s="313">
        <v>45462.319502314815</v>
      </c>
      <c r="AA758" s="26" t="s">
        <v>8878</v>
      </c>
      <c r="AB758" s="26"/>
      <c r="AC758" s="26"/>
      <c r="AD758" s="26">
        <v>1100</v>
      </c>
      <c r="AE758" s="26" t="s">
        <v>10297</v>
      </c>
      <c r="AF758" s="26" t="s">
        <v>10299</v>
      </c>
      <c r="AG758" s="26" t="s">
        <v>37</v>
      </c>
    </row>
    <row r="759" spans="1:33" ht="171.6" x14ac:dyDescent="0.3">
      <c r="A759" s="26"/>
      <c r="B759" s="26" t="s">
        <v>10297</v>
      </c>
      <c r="C759" s="26" t="s">
        <v>34</v>
      </c>
      <c r="D759" s="26" t="s">
        <v>989</v>
      </c>
      <c r="E759" s="26" t="s">
        <v>1229</v>
      </c>
      <c r="F759" s="26" t="s">
        <v>1228</v>
      </c>
      <c r="G759" s="26" t="s">
        <v>1184</v>
      </c>
      <c r="H759" s="26" t="s">
        <v>37</v>
      </c>
      <c r="I759" s="26" t="s">
        <v>8878</v>
      </c>
      <c r="J759" s="26" t="s">
        <v>8878</v>
      </c>
      <c r="K759" s="26" t="s">
        <v>8878</v>
      </c>
      <c r="L759" s="26" t="s">
        <v>8878</v>
      </c>
      <c r="M759" s="26" t="s">
        <v>10298</v>
      </c>
      <c r="N759" s="26" t="s">
        <v>8878</v>
      </c>
      <c r="O759" s="26" t="s">
        <v>8878</v>
      </c>
      <c r="P759" s="26"/>
      <c r="Q759" s="26" t="s">
        <v>1227</v>
      </c>
      <c r="R759" s="26"/>
      <c r="S759" s="26" t="s">
        <v>10471</v>
      </c>
      <c r="T759" s="26"/>
      <c r="U759" s="26" t="s">
        <v>8878</v>
      </c>
      <c r="V759" s="26" t="s">
        <v>8878</v>
      </c>
      <c r="W759" s="26" t="s">
        <v>8878</v>
      </c>
      <c r="X759" s="26" t="s">
        <v>8878</v>
      </c>
      <c r="Y759" s="313">
        <v>45461.112557870372</v>
      </c>
      <c r="Z759" s="313">
        <v>45461.342222222222</v>
      </c>
      <c r="AA759" s="26" t="s">
        <v>8878</v>
      </c>
      <c r="AB759" s="26"/>
      <c r="AC759" s="26"/>
      <c r="AD759" s="26">
        <v>15441</v>
      </c>
      <c r="AE759" s="26" t="s">
        <v>10297</v>
      </c>
      <c r="AF759" s="26" t="s">
        <v>10299</v>
      </c>
      <c r="AG759" s="26" t="s">
        <v>701</v>
      </c>
    </row>
    <row r="760" spans="1:33" ht="79.2" x14ac:dyDescent="0.3">
      <c r="A760" s="26"/>
      <c r="B760" s="26" t="s">
        <v>10297</v>
      </c>
      <c r="C760" s="26" t="s">
        <v>19</v>
      </c>
      <c r="D760" s="26" t="s">
        <v>1474</v>
      </c>
      <c r="E760" s="26" t="s">
        <v>2347</v>
      </c>
      <c r="F760" s="26" t="s">
        <v>2344</v>
      </c>
      <c r="G760" s="26" t="s">
        <v>2345</v>
      </c>
      <c r="H760" s="26" t="s">
        <v>366</v>
      </c>
      <c r="I760" s="26" t="s">
        <v>8878</v>
      </c>
      <c r="J760" s="26" t="s">
        <v>8878</v>
      </c>
      <c r="K760" s="26" t="s">
        <v>8878</v>
      </c>
      <c r="L760" s="26" t="s">
        <v>8878</v>
      </c>
      <c r="M760" s="26" t="s">
        <v>10298</v>
      </c>
      <c r="N760" s="26" t="s">
        <v>162</v>
      </c>
      <c r="O760" s="26" t="s">
        <v>8878</v>
      </c>
      <c r="P760" s="26" t="s">
        <v>2606</v>
      </c>
      <c r="Q760" s="26" t="s">
        <v>2343</v>
      </c>
      <c r="R760" s="26"/>
      <c r="S760" s="26" t="s">
        <v>10472</v>
      </c>
      <c r="T760" s="26"/>
      <c r="U760" s="26" t="s">
        <v>8878</v>
      </c>
      <c r="V760" s="26" t="s">
        <v>8878</v>
      </c>
      <c r="W760" s="26" t="s">
        <v>8878</v>
      </c>
      <c r="X760" s="26" t="s">
        <v>8878</v>
      </c>
      <c r="Y760" s="313">
        <v>45461.116053240738</v>
      </c>
      <c r="Z760" s="313">
        <v>45461.342222222222</v>
      </c>
      <c r="AA760" s="26" t="s">
        <v>8878</v>
      </c>
      <c r="AB760" s="26"/>
      <c r="AC760" s="26"/>
      <c r="AD760" s="26">
        <v>15191</v>
      </c>
      <c r="AE760" s="26" t="s">
        <v>10297</v>
      </c>
      <c r="AF760" s="26" t="s">
        <v>10299</v>
      </c>
      <c r="AG760" s="26" t="s">
        <v>16</v>
      </c>
    </row>
    <row r="761" spans="1:33" ht="26.4" x14ac:dyDescent="0.3">
      <c r="A761" s="26"/>
      <c r="B761" s="26" t="s">
        <v>10297</v>
      </c>
      <c r="C761" s="26" t="s">
        <v>19</v>
      </c>
      <c r="D761" s="26" t="s">
        <v>188</v>
      </c>
      <c r="E761" s="26" t="s">
        <v>2578</v>
      </c>
      <c r="F761" s="26" t="s">
        <v>1375</v>
      </c>
      <c r="G761" s="26" t="s">
        <v>1376</v>
      </c>
      <c r="H761" s="26" t="s">
        <v>366</v>
      </c>
      <c r="I761" s="26" t="s">
        <v>8878</v>
      </c>
      <c r="J761" s="26" t="s">
        <v>8878</v>
      </c>
      <c r="K761" s="26" t="s">
        <v>8878</v>
      </c>
      <c r="L761" s="26" t="s">
        <v>8878</v>
      </c>
      <c r="M761" s="26" t="s">
        <v>10298</v>
      </c>
      <c r="N761" s="26" t="s">
        <v>162</v>
      </c>
      <c r="O761" s="26" t="s">
        <v>8878</v>
      </c>
      <c r="P761" s="26" t="s">
        <v>2607</v>
      </c>
      <c r="Q761" s="26" t="s">
        <v>1378</v>
      </c>
      <c r="R761" s="26"/>
      <c r="S761" s="26" t="s">
        <v>10473</v>
      </c>
      <c r="T761" s="26"/>
      <c r="U761" s="26" t="s">
        <v>8878</v>
      </c>
      <c r="V761" s="26" t="s">
        <v>8878</v>
      </c>
      <c r="W761" s="26" t="s">
        <v>8878</v>
      </c>
      <c r="X761" s="26" t="s">
        <v>8878</v>
      </c>
      <c r="Y761" s="313">
        <v>45461.122060185182</v>
      </c>
      <c r="Z761" s="313">
        <v>45461.342222222222</v>
      </c>
      <c r="AA761" s="26" t="s">
        <v>8878</v>
      </c>
      <c r="AB761" s="26"/>
      <c r="AC761" s="26"/>
      <c r="AD761" s="26">
        <v>7002</v>
      </c>
      <c r="AE761" s="26" t="s">
        <v>10297</v>
      </c>
      <c r="AF761" s="26" t="s">
        <v>10299</v>
      </c>
      <c r="AG761" s="26" t="s">
        <v>16</v>
      </c>
    </row>
    <row r="762" spans="1:33" ht="250.8" x14ac:dyDescent="0.3">
      <c r="A762" s="26"/>
      <c r="B762" s="26" t="s">
        <v>10297</v>
      </c>
      <c r="C762" s="26" t="s">
        <v>34</v>
      </c>
      <c r="D762" s="26" t="s">
        <v>717</v>
      </c>
      <c r="E762" s="26" t="s">
        <v>2608</v>
      </c>
      <c r="F762" s="26" t="s">
        <v>2609</v>
      </c>
      <c r="G762" s="26" t="s">
        <v>2610</v>
      </c>
      <c r="H762" s="26" t="s">
        <v>24</v>
      </c>
      <c r="I762" s="26" t="s">
        <v>8878</v>
      </c>
      <c r="J762" s="26" t="s">
        <v>8878</v>
      </c>
      <c r="K762" s="26" t="s">
        <v>8878</v>
      </c>
      <c r="L762" s="26" t="s">
        <v>8878</v>
      </c>
      <c r="M762" s="26" t="s">
        <v>10298</v>
      </c>
      <c r="N762" s="26" t="s">
        <v>162</v>
      </c>
      <c r="O762" s="26" t="s">
        <v>1448</v>
      </c>
      <c r="P762" s="26"/>
      <c r="Q762" s="26"/>
      <c r="R762" s="26" t="s">
        <v>2611</v>
      </c>
      <c r="S762" s="26" t="s">
        <v>10474</v>
      </c>
      <c r="T762" s="26"/>
      <c r="U762" s="26" t="s">
        <v>8878</v>
      </c>
      <c r="V762" s="26" t="s">
        <v>8878</v>
      </c>
      <c r="W762" s="26"/>
      <c r="X762" s="26"/>
      <c r="Y762" s="313">
        <v>45461.178599537037</v>
      </c>
      <c r="Z762" s="313">
        <v>45462.319502314815</v>
      </c>
      <c r="AA762" s="26" t="s">
        <v>8878</v>
      </c>
      <c r="AB762" s="26"/>
      <c r="AC762" s="26"/>
      <c r="AD762" s="26">
        <v>2000</v>
      </c>
      <c r="AE762" s="26" t="s">
        <v>10297</v>
      </c>
      <c r="AF762" s="26" t="s">
        <v>10299</v>
      </c>
      <c r="AG762" s="26" t="s">
        <v>37</v>
      </c>
    </row>
    <row r="763" spans="1:33" ht="26.4" x14ac:dyDescent="0.3">
      <c r="A763" s="26" t="s">
        <v>408</v>
      </c>
      <c r="B763" s="26" t="s">
        <v>10297</v>
      </c>
      <c r="C763" s="26" t="s">
        <v>70</v>
      </c>
      <c r="D763" s="26" t="s">
        <v>1225</v>
      </c>
      <c r="E763" s="26" t="s">
        <v>2561</v>
      </c>
      <c r="F763" s="26" t="s">
        <v>2266</v>
      </c>
      <c r="G763" s="26" t="s">
        <v>2267</v>
      </c>
      <c r="H763" s="26" t="s">
        <v>274</v>
      </c>
      <c r="I763" s="26" t="s">
        <v>8878</v>
      </c>
      <c r="J763" s="26" t="s">
        <v>8878</v>
      </c>
      <c r="K763" s="26" t="s">
        <v>8878</v>
      </c>
      <c r="L763" s="26" t="s">
        <v>8878</v>
      </c>
      <c r="M763" s="26" t="s">
        <v>10298</v>
      </c>
      <c r="N763" s="26" t="s">
        <v>162</v>
      </c>
      <c r="O763" s="26" t="s">
        <v>1226</v>
      </c>
      <c r="P763" s="26"/>
      <c r="Q763" s="26" t="s">
        <v>2270</v>
      </c>
      <c r="R763" s="26"/>
      <c r="S763" s="26"/>
      <c r="T763" s="26"/>
      <c r="U763" s="26" t="s">
        <v>8878</v>
      </c>
      <c r="V763" s="26" t="s">
        <v>8878</v>
      </c>
      <c r="W763" s="26" t="s">
        <v>8878</v>
      </c>
      <c r="X763" s="26" t="s">
        <v>8878</v>
      </c>
      <c r="Y763" s="313">
        <v>45461.178599537037</v>
      </c>
      <c r="Z763" s="313">
        <v>45462.198113425926</v>
      </c>
      <c r="AA763" s="26" t="s">
        <v>8878</v>
      </c>
      <c r="AB763" s="26"/>
      <c r="AC763" s="26"/>
      <c r="AD763" s="26">
        <v>14972</v>
      </c>
      <c r="AE763" s="26" t="s">
        <v>10297</v>
      </c>
      <c r="AF763" s="26" t="s">
        <v>10299</v>
      </c>
      <c r="AG763" s="26" t="s">
        <v>16</v>
      </c>
    </row>
    <row r="764" spans="1:33" ht="39.6" x14ac:dyDescent="0.3">
      <c r="A764" s="26" t="s">
        <v>408</v>
      </c>
      <c r="B764" s="26" t="s">
        <v>10297</v>
      </c>
      <c r="C764" s="26" t="s">
        <v>70</v>
      </c>
      <c r="D764" s="26" t="s">
        <v>721</v>
      </c>
      <c r="E764" s="26" t="s">
        <v>724</v>
      </c>
      <c r="F764" s="26" t="s">
        <v>723</v>
      </c>
      <c r="G764" s="26" t="s">
        <v>720</v>
      </c>
      <c r="H764" s="26" t="s">
        <v>274</v>
      </c>
      <c r="I764" s="26" t="s">
        <v>8878</v>
      </c>
      <c r="J764" s="26" t="s">
        <v>8878</v>
      </c>
      <c r="K764" s="26" t="s">
        <v>8878</v>
      </c>
      <c r="L764" s="26" t="s">
        <v>8878</v>
      </c>
      <c r="M764" s="26" t="s">
        <v>10298</v>
      </c>
      <c r="N764" s="26" t="s">
        <v>162</v>
      </c>
      <c r="O764" s="26" t="s">
        <v>98</v>
      </c>
      <c r="P764" s="26"/>
      <c r="Q764" s="26" t="s">
        <v>722</v>
      </c>
      <c r="R764" s="26"/>
      <c r="S764" s="26"/>
      <c r="T764" s="26"/>
      <c r="U764" s="26" t="s">
        <v>8878</v>
      </c>
      <c r="V764" s="26" t="s">
        <v>8878</v>
      </c>
      <c r="W764" s="26" t="s">
        <v>8878</v>
      </c>
      <c r="X764" s="26" t="s">
        <v>8878</v>
      </c>
      <c r="Y764" s="313">
        <v>45461.224016203705</v>
      </c>
      <c r="Z764" s="313">
        <v>45462.198113425926</v>
      </c>
      <c r="AA764" s="26" t="s">
        <v>8878</v>
      </c>
      <c r="AB764" s="26"/>
      <c r="AC764" s="26"/>
      <c r="AD764" s="26">
        <v>12711</v>
      </c>
      <c r="AE764" s="26" t="s">
        <v>10297</v>
      </c>
      <c r="AF764" s="26" t="s">
        <v>10299</v>
      </c>
      <c r="AG764" s="26" t="s">
        <v>16</v>
      </c>
    </row>
    <row r="765" spans="1:33" ht="105.6" x14ac:dyDescent="0.3">
      <c r="A765" s="26" t="s">
        <v>326</v>
      </c>
      <c r="B765" s="26" t="s">
        <v>10297</v>
      </c>
      <c r="C765" s="26" t="s">
        <v>70</v>
      </c>
      <c r="D765" s="26" t="s">
        <v>1063</v>
      </c>
      <c r="E765" s="26" t="s">
        <v>1856</v>
      </c>
      <c r="F765" s="26" t="s">
        <v>1855</v>
      </c>
      <c r="G765" s="26" t="s">
        <v>1810</v>
      </c>
      <c r="H765" s="26" t="s">
        <v>274</v>
      </c>
      <c r="I765" s="26" t="s">
        <v>8878</v>
      </c>
      <c r="J765" s="26" t="s">
        <v>8878</v>
      </c>
      <c r="K765" s="26" t="s">
        <v>8878</v>
      </c>
      <c r="L765" s="26" t="s">
        <v>8878</v>
      </c>
      <c r="M765" s="26" t="s">
        <v>10298</v>
      </c>
      <c r="N765" s="26" t="s">
        <v>162</v>
      </c>
      <c r="O765" s="26" t="s">
        <v>1064</v>
      </c>
      <c r="P765" s="26"/>
      <c r="Q765" s="26" t="s">
        <v>1854</v>
      </c>
      <c r="R765" s="26"/>
      <c r="S765" s="26" t="s">
        <v>10475</v>
      </c>
      <c r="T765" s="26"/>
      <c r="U765" s="26" t="s">
        <v>8878</v>
      </c>
      <c r="V765" s="26" t="s">
        <v>8878</v>
      </c>
      <c r="W765" s="26" t="s">
        <v>8878</v>
      </c>
      <c r="X765" s="26" t="s">
        <v>8878</v>
      </c>
      <c r="Y765" s="313">
        <v>45461.229039351849</v>
      </c>
      <c r="Z765" s="313">
        <v>45462.198113425926</v>
      </c>
      <c r="AA765" s="26" t="s">
        <v>8878</v>
      </c>
      <c r="AB765" s="26"/>
      <c r="AC765" s="26"/>
      <c r="AD765" s="26">
        <v>15261</v>
      </c>
      <c r="AE765" s="26" t="s">
        <v>10297</v>
      </c>
      <c r="AF765" s="26" t="s">
        <v>10299</v>
      </c>
      <c r="AG765" s="26" t="s">
        <v>38</v>
      </c>
    </row>
    <row r="766" spans="1:33" ht="158.4" x14ac:dyDescent="0.3">
      <c r="A766" s="26"/>
      <c r="B766" s="26" t="s">
        <v>10297</v>
      </c>
      <c r="C766" s="26" t="s">
        <v>19</v>
      </c>
      <c r="D766" s="26">
        <v>14</v>
      </c>
      <c r="E766" s="26" t="s">
        <v>2612</v>
      </c>
      <c r="F766" s="26" t="s">
        <v>2613</v>
      </c>
      <c r="G766" s="26" t="s">
        <v>2614</v>
      </c>
      <c r="H766" s="26" t="s">
        <v>24</v>
      </c>
      <c r="I766" s="26" t="s">
        <v>8878</v>
      </c>
      <c r="J766" s="26" t="s">
        <v>8878</v>
      </c>
      <c r="K766" s="26" t="s">
        <v>8878</v>
      </c>
      <c r="L766" s="26" t="s">
        <v>8878</v>
      </c>
      <c r="M766" s="26" t="s">
        <v>10298</v>
      </c>
      <c r="N766" s="26" t="s">
        <v>8878</v>
      </c>
      <c r="O766" s="26" t="s">
        <v>8878</v>
      </c>
      <c r="P766" s="26" t="s">
        <v>2615</v>
      </c>
      <c r="Q766" s="26"/>
      <c r="R766" s="26"/>
      <c r="S766" s="26" t="s">
        <v>10476</v>
      </c>
      <c r="T766" s="26"/>
      <c r="U766" s="26" t="s">
        <v>8878</v>
      </c>
      <c r="V766" s="26" t="s">
        <v>8878</v>
      </c>
      <c r="W766" s="26" t="s">
        <v>8878</v>
      </c>
      <c r="X766" s="26" t="s">
        <v>8878</v>
      </c>
      <c r="Y766" s="313">
        <v>45461.248923611114</v>
      </c>
      <c r="Z766" s="313">
        <v>45463.233518518522</v>
      </c>
      <c r="AA766" s="26" t="s">
        <v>8878</v>
      </c>
      <c r="AB766" s="26"/>
      <c r="AC766" s="26"/>
      <c r="AD766" s="26">
        <v>12211</v>
      </c>
      <c r="AE766" s="26" t="s">
        <v>10297</v>
      </c>
      <c r="AF766" s="26" t="s">
        <v>10299</v>
      </c>
      <c r="AG766" s="26" t="s">
        <v>16</v>
      </c>
    </row>
    <row r="767" spans="1:33" ht="39.6" x14ac:dyDescent="0.3">
      <c r="A767" s="26" t="s">
        <v>2618</v>
      </c>
      <c r="B767" s="26" t="s">
        <v>10297</v>
      </c>
      <c r="C767" s="26" t="s">
        <v>19</v>
      </c>
      <c r="D767" s="26" t="s">
        <v>989</v>
      </c>
      <c r="E767" s="26" t="s">
        <v>2616</v>
      </c>
      <c r="F767" s="26" t="s">
        <v>2617</v>
      </c>
      <c r="G767" s="26" t="s">
        <v>1184</v>
      </c>
      <c r="H767" s="26" t="s">
        <v>229</v>
      </c>
      <c r="I767" s="26" t="s">
        <v>8878</v>
      </c>
      <c r="J767" s="26" t="s">
        <v>8878</v>
      </c>
      <c r="K767" s="26" t="s">
        <v>8878</v>
      </c>
      <c r="L767" s="26" t="s">
        <v>8878</v>
      </c>
      <c r="M767" s="26" t="s">
        <v>10298</v>
      </c>
      <c r="N767" s="26" t="s">
        <v>8878</v>
      </c>
      <c r="O767" s="26" t="s">
        <v>8878</v>
      </c>
      <c r="P767" s="26" t="s">
        <v>2619</v>
      </c>
      <c r="Q767" s="26"/>
      <c r="R767" s="26"/>
      <c r="S767" s="26"/>
      <c r="T767" s="26"/>
      <c r="U767" s="26" t="s">
        <v>2620</v>
      </c>
      <c r="V767" s="26" t="s">
        <v>2621</v>
      </c>
      <c r="W767" s="26"/>
      <c r="X767" s="26"/>
      <c r="Y767" s="313">
        <v>45461.270555555559</v>
      </c>
      <c r="Z767" s="313">
        <v>45463.233518518522</v>
      </c>
      <c r="AA767" s="26" t="s">
        <v>8878</v>
      </c>
      <c r="AB767" s="26"/>
      <c r="AC767" s="26"/>
      <c r="AD767" s="26">
        <v>162600</v>
      </c>
      <c r="AE767" s="26" t="s">
        <v>10297</v>
      </c>
      <c r="AF767" s="26" t="s">
        <v>10299</v>
      </c>
      <c r="AG767" s="26" t="s">
        <v>16</v>
      </c>
    </row>
    <row r="768" spans="1:33" ht="39.6" x14ac:dyDescent="0.3">
      <c r="A768" s="26"/>
      <c r="B768" s="26" t="s">
        <v>10297</v>
      </c>
      <c r="C768" s="26" t="s">
        <v>19</v>
      </c>
      <c r="D768" s="26" t="s">
        <v>188</v>
      </c>
      <c r="E768" s="26" t="s">
        <v>421</v>
      </c>
      <c r="F768" s="26" t="s">
        <v>419</v>
      </c>
      <c r="G768" s="26" t="s">
        <v>249</v>
      </c>
      <c r="H768" s="26" t="s">
        <v>366</v>
      </c>
      <c r="I768" s="26" t="s">
        <v>8878</v>
      </c>
      <c r="J768" s="26" t="s">
        <v>8878</v>
      </c>
      <c r="K768" s="26" t="s">
        <v>8878</v>
      </c>
      <c r="L768" s="26" t="s">
        <v>8878</v>
      </c>
      <c r="M768" s="26" t="s">
        <v>10298</v>
      </c>
      <c r="N768" s="26" t="s">
        <v>162</v>
      </c>
      <c r="O768" s="26" t="s">
        <v>8878</v>
      </c>
      <c r="P768" s="26" t="s">
        <v>2622</v>
      </c>
      <c r="Q768" s="26" t="s">
        <v>418</v>
      </c>
      <c r="R768" s="26"/>
      <c r="S768" s="26" t="s">
        <v>10477</v>
      </c>
      <c r="T768" s="26"/>
      <c r="U768" s="26" t="s">
        <v>8878</v>
      </c>
      <c r="V768" s="26" t="s">
        <v>8878</v>
      </c>
      <c r="W768" s="26" t="s">
        <v>8878</v>
      </c>
      <c r="X768" s="26" t="s">
        <v>8878</v>
      </c>
      <c r="Y768" s="313">
        <v>45461.270567129628</v>
      </c>
      <c r="Z768" s="313">
        <v>45462.092476851853</v>
      </c>
      <c r="AA768" s="26" t="s">
        <v>8878</v>
      </c>
      <c r="AB768" s="26"/>
      <c r="AC768" s="26"/>
      <c r="AD768" s="26">
        <v>7201</v>
      </c>
      <c r="AE768" s="26" t="s">
        <v>10297</v>
      </c>
      <c r="AF768" s="26" t="s">
        <v>10299</v>
      </c>
      <c r="AG768" s="26" t="s">
        <v>16</v>
      </c>
    </row>
    <row r="769" spans="1:33" ht="26.4" x14ac:dyDescent="0.3">
      <c r="A769" s="26"/>
      <c r="B769" s="26" t="s">
        <v>10297</v>
      </c>
      <c r="C769" s="26" t="s">
        <v>34</v>
      </c>
      <c r="D769" s="26" t="s">
        <v>57</v>
      </c>
      <c r="E769" s="26" t="s">
        <v>58</v>
      </c>
      <c r="F769" s="26" t="s">
        <v>54</v>
      </c>
      <c r="G769" s="26" t="s">
        <v>55</v>
      </c>
      <c r="H769" s="26" t="s">
        <v>24</v>
      </c>
      <c r="I769" s="26" t="s">
        <v>8878</v>
      </c>
      <c r="J769" s="26" t="s">
        <v>8878</v>
      </c>
      <c r="K769" s="26" t="s">
        <v>8878</v>
      </c>
      <c r="L769" s="26" t="s">
        <v>8878</v>
      </c>
      <c r="M769" s="26" t="s">
        <v>10298</v>
      </c>
      <c r="N769" s="26" t="s">
        <v>8878</v>
      </c>
      <c r="O769" s="26" t="s">
        <v>8878</v>
      </c>
      <c r="P769" s="26"/>
      <c r="Q769" s="26" t="s">
        <v>53</v>
      </c>
      <c r="R769" s="26"/>
      <c r="S769" s="26"/>
      <c r="T769" s="26"/>
      <c r="U769" s="26" t="s">
        <v>8878</v>
      </c>
      <c r="V769" s="26" t="s">
        <v>8878</v>
      </c>
      <c r="W769" s="26" t="s">
        <v>8878</v>
      </c>
      <c r="X769" s="26" t="s">
        <v>8878</v>
      </c>
      <c r="Y769" s="313">
        <v>45461.294062499997</v>
      </c>
      <c r="Z769" s="313">
        <v>45462.092476851853</v>
      </c>
      <c r="AA769" s="26" t="s">
        <v>8878</v>
      </c>
      <c r="AB769" s="26"/>
      <c r="AC769" s="26"/>
      <c r="AD769" s="26">
        <v>101</v>
      </c>
      <c r="AE769" s="26" t="s">
        <v>10297</v>
      </c>
      <c r="AF769" s="26" t="s">
        <v>10299</v>
      </c>
      <c r="AG769" s="26" t="s">
        <v>8878</v>
      </c>
    </row>
    <row r="770" spans="1:33" ht="26.4" x14ac:dyDescent="0.3">
      <c r="A770" s="26"/>
      <c r="B770" s="26" t="s">
        <v>10297</v>
      </c>
      <c r="C770" s="26" t="s">
        <v>19</v>
      </c>
      <c r="D770" s="26" t="s">
        <v>188</v>
      </c>
      <c r="E770" s="26" t="s">
        <v>1349</v>
      </c>
      <c r="F770" s="26" t="s">
        <v>1347</v>
      </c>
      <c r="G770" s="26" t="s">
        <v>1348</v>
      </c>
      <c r="H770" s="26" t="s">
        <v>366</v>
      </c>
      <c r="I770" s="26" t="s">
        <v>8878</v>
      </c>
      <c r="J770" s="26" t="s">
        <v>8878</v>
      </c>
      <c r="K770" s="26" t="s">
        <v>8878</v>
      </c>
      <c r="L770" s="26" t="s">
        <v>8878</v>
      </c>
      <c r="M770" s="26" t="s">
        <v>10298</v>
      </c>
      <c r="N770" s="26" t="s">
        <v>162</v>
      </c>
      <c r="O770" s="26" t="s">
        <v>8878</v>
      </c>
      <c r="P770" s="26" t="s">
        <v>2623</v>
      </c>
      <c r="Q770" s="26" t="s">
        <v>1346</v>
      </c>
      <c r="R770" s="26"/>
      <c r="S770" s="26"/>
      <c r="T770" s="26"/>
      <c r="U770" s="26" t="s">
        <v>8878</v>
      </c>
      <c r="V770" s="26" t="s">
        <v>8878</v>
      </c>
      <c r="W770" s="26" t="s">
        <v>8878</v>
      </c>
      <c r="X770" s="26" t="s">
        <v>8878</v>
      </c>
      <c r="Y770" s="313">
        <v>45461.332511574074</v>
      </c>
      <c r="Z770" s="313">
        <v>45461.342222222222</v>
      </c>
      <c r="AA770" s="26" t="s">
        <v>8878</v>
      </c>
      <c r="AB770" s="26"/>
      <c r="AC770" s="26"/>
      <c r="AD770" s="26">
        <v>8531</v>
      </c>
      <c r="AE770" s="26" t="s">
        <v>10297</v>
      </c>
      <c r="AF770" s="26" t="s">
        <v>10299</v>
      </c>
      <c r="AG770" s="26" t="s">
        <v>16</v>
      </c>
    </row>
    <row r="771" spans="1:33" ht="26.4" x14ac:dyDescent="0.3">
      <c r="A771" s="26"/>
      <c r="B771" s="26" t="s">
        <v>10297</v>
      </c>
      <c r="C771" s="26" t="s">
        <v>34</v>
      </c>
      <c r="D771" s="26" t="s">
        <v>188</v>
      </c>
      <c r="E771" s="26" t="s">
        <v>2566</v>
      </c>
      <c r="F771" s="26" t="s">
        <v>359</v>
      </c>
      <c r="G771" s="26" t="s">
        <v>360</v>
      </c>
      <c r="H771" s="26" t="s">
        <v>37</v>
      </c>
      <c r="I771" s="26" t="s">
        <v>8878</v>
      </c>
      <c r="J771" s="26" t="s">
        <v>8878</v>
      </c>
      <c r="K771" s="26" t="s">
        <v>8878</v>
      </c>
      <c r="L771" s="26" t="s">
        <v>8878</v>
      </c>
      <c r="M771" s="26" t="s">
        <v>10298</v>
      </c>
      <c r="N771" s="26" t="s">
        <v>162</v>
      </c>
      <c r="O771" s="26" t="s">
        <v>8878</v>
      </c>
      <c r="P771" s="26"/>
      <c r="Q771" s="26" t="s">
        <v>363</v>
      </c>
      <c r="R771" s="26"/>
      <c r="S771" s="26"/>
      <c r="T771" s="26"/>
      <c r="U771" s="26" t="s">
        <v>8878</v>
      </c>
      <c r="V771" s="26" t="s">
        <v>8878</v>
      </c>
      <c r="W771" s="26" t="s">
        <v>8878</v>
      </c>
      <c r="X771" s="26" t="s">
        <v>8878</v>
      </c>
      <c r="Y771" s="313">
        <v>45461.374780092592</v>
      </c>
      <c r="Z771" s="313">
        <v>45462.391296296293</v>
      </c>
      <c r="AA771" s="26" t="s">
        <v>8878</v>
      </c>
      <c r="AB771" s="26"/>
      <c r="AC771" s="26"/>
      <c r="AD771" s="26">
        <v>5612</v>
      </c>
      <c r="AE771" s="26" t="s">
        <v>10297</v>
      </c>
      <c r="AF771" s="26" t="s">
        <v>10299</v>
      </c>
      <c r="AG771" s="26" t="s">
        <v>8878</v>
      </c>
    </row>
    <row r="772" spans="1:33" ht="26.4" x14ac:dyDescent="0.3">
      <c r="A772" s="26"/>
      <c r="B772" s="26" t="s">
        <v>10297</v>
      </c>
      <c r="C772" s="26" t="s">
        <v>34</v>
      </c>
      <c r="D772" s="26" t="s">
        <v>188</v>
      </c>
      <c r="E772" s="26" t="s">
        <v>2624</v>
      </c>
      <c r="F772" s="26" t="s">
        <v>2625</v>
      </c>
      <c r="G772" s="26" t="s">
        <v>2575</v>
      </c>
      <c r="H772" s="26" t="s">
        <v>24</v>
      </c>
      <c r="I772" s="26" t="s">
        <v>8878</v>
      </c>
      <c r="J772" s="26" t="s">
        <v>8878</v>
      </c>
      <c r="K772" s="26" t="s">
        <v>8878</v>
      </c>
      <c r="L772" s="26" t="s">
        <v>8878</v>
      </c>
      <c r="M772" s="26" t="s">
        <v>10298</v>
      </c>
      <c r="N772" s="26" t="s">
        <v>8878</v>
      </c>
      <c r="O772" s="26" t="s">
        <v>8878</v>
      </c>
      <c r="P772" s="26"/>
      <c r="Q772" s="26"/>
      <c r="R772" s="26"/>
      <c r="S772" s="26" t="s">
        <v>10478</v>
      </c>
      <c r="T772" s="26"/>
      <c r="U772" s="26" t="s">
        <v>8878</v>
      </c>
      <c r="V772" s="26" t="s">
        <v>8878</v>
      </c>
      <c r="W772" s="26"/>
      <c r="X772" s="26"/>
      <c r="Y772" s="313">
        <v>45461.388518518521</v>
      </c>
      <c r="Z772" s="313">
        <v>45463.233518518522</v>
      </c>
      <c r="AA772" s="26" t="s">
        <v>8878</v>
      </c>
      <c r="AB772" s="26"/>
      <c r="AC772" s="26"/>
      <c r="AD772" s="26">
        <v>163100</v>
      </c>
      <c r="AE772" s="26" t="s">
        <v>10297</v>
      </c>
      <c r="AF772" s="26" t="s">
        <v>10299</v>
      </c>
      <c r="AG772" s="26" t="s">
        <v>37</v>
      </c>
    </row>
    <row r="773" spans="1:33" ht="118.8" x14ac:dyDescent="0.3">
      <c r="A773" s="26"/>
      <c r="B773" s="26" t="s">
        <v>10297</v>
      </c>
      <c r="C773" s="26" t="s">
        <v>34</v>
      </c>
      <c r="D773" s="26" t="s">
        <v>188</v>
      </c>
      <c r="E773" s="26" t="s">
        <v>2626</v>
      </c>
      <c r="F773" s="26" t="s">
        <v>2627</v>
      </c>
      <c r="G773" s="26" t="s">
        <v>2628</v>
      </c>
      <c r="H773" s="26" t="s">
        <v>24</v>
      </c>
      <c r="I773" s="26" t="s">
        <v>8878</v>
      </c>
      <c r="J773" s="26" t="s">
        <v>8878</v>
      </c>
      <c r="K773" s="26" t="s">
        <v>8878</v>
      </c>
      <c r="L773" s="26" t="s">
        <v>8878</v>
      </c>
      <c r="M773" s="26" t="s">
        <v>10298</v>
      </c>
      <c r="N773" s="26" t="s">
        <v>8878</v>
      </c>
      <c r="O773" s="26" t="s">
        <v>8878</v>
      </c>
      <c r="P773" s="26"/>
      <c r="Q773" s="26"/>
      <c r="R773" s="26"/>
      <c r="S773" s="26" t="s">
        <v>10479</v>
      </c>
      <c r="T773" s="26"/>
      <c r="U773" s="26" t="s">
        <v>8878</v>
      </c>
      <c r="V773" s="26" t="s">
        <v>8878</v>
      </c>
      <c r="W773" s="26"/>
      <c r="X773" s="26"/>
      <c r="Y773" s="313">
        <v>45461.38853009259</v>
      </c>
      <c r="Z773" s="313">
        <v>45462.391296296293</v>
      </c>
      <c r="AA773" s="26" t="s">
        <v>8878</v>
      </c>
      <c r="AB773" s="26"/>
      <c r="AC773" s="26"/>
      <c r="AD773" s="26">
        <v>163200</v>
      </c>
      <c r="AE773" s="26" t="s">
        <v>10297</v>
      </c>
      <c r="AF773" s="26" t="s">
        <v>10299</v>
      </c>
      <c r="AG773" s="26" t="s">
        <v>37</v>
      </c>
    </row>
    <row r="774" spans="1:33" ht="158.4" x14ac:dyDescent="0.3">
      <c r="A774" s="26"/>
      <c r="B774" s="26" t="s">
        <v>10297</v>
      </c>
      <c r="C774" s="26" t="s">
        <v>34</v>
      </c>
      <c r="D774" s="26" t="s">
        <v>750</v>
      </c>
      <c r="E774" s="26" t="s">
        <v>2595</v>
      </c>
      <c r="F774" s="26" t="s">
        <v>2593</v>
      </c>
      <c r="G774" s="26" t="s">
        <v>31</v>
      </c>
      <c r="H774" s="26" t="s">
        <v>24</v>
      </c>
      <c r="I774" s="26" t="s">
        <v>8878</v>
      </c>
      <c r="J774" s="26" t="s">
        <v>8878</v>
      </c>
      <c r="K774" s="26" t="s">
        <v>8878</v>
      </c>
      <c r="L774" s="26" t="s">
        <v>8878</v>
      </c>
      <c r="M774" s="26" t="s">
        <v>10298</v>
      </c>
      <c r="N774" s="26" t="s">
        <v>162</v>
      </c>
      <c r="O774" s="26" t="s">
        <v>751</v>
      </c>
      <c r="P774" s="26"/>
      <c r="Q774" s="26" t="s">
        <v>2592</v>
      </c>
      <c r="R774" s="26"/>
      <c r="S774" s="26" t="s">
        <v>10511</v>
      </c>
      <c r="T774" s="26"/>
      <c r="U774" s="26" t="s">
        <v>8878</v>
      </c>
      <c r="V774" s="26" t="s">
        <v>8878</v>
      </c>
      <c r="W774" s="26" t="s">
        <v>8878</v>
      </c>
      <c r="X774" s="26" t="s">
        <v>8878</v>
      </c>
      <c r="Y774" s="313">
        <v>45461.389363425929</v>
      </c>
      <c r="Z774" s="313">
        <v>45462.092476851853</v>
      </c>
      <c r="AA774" s="26" t="s">
        <v>8878</v>
      </c>
      <c r="AB774" s="26"/>
      <c r="AC774" s="26"/>
      <c r="AD774" s="26">
        <v>161301</v>
      </c>
      <c r="AE774" s="26" t="s">
        <v>10297</v>
      </c>
      <c r="AF774" s="26" t="s">
        <v>10299</v>
      </c>
      <c r="AG774" s="26" t="s">
        <v>37</v>
      </c>
    </row>
    <row r="775" spans="1:33" ht="52.8" x14ac:dyDescent="0.3">
      <c r="A775" s="26" t="s">
        <v>169</v>
      </c>
      <c r="B775" s="26" t="s">
        <v>10297</v>
      </c>
      <c r="C775" s="26" t="s">
        <v>19</v>
      </c>
      <c r="D775" s="26">
        <v>7</v>
      </c>
      <c r="E775" s="26" t="s">
        <v>1792</v>
      </c>
      <c r="F775" s="26" t="s">
        <v>2629</v>
      </c>
      <c r="G775" s="26" t="s">
        <v>2630</v>
      </c>
      <c r="H775" s="26" t="s">
        <v>229</v>
      </c>
      <c r="I775" s="26" t="s">
        <v>8878</v>
      </c>
      <c r="J775" s="26" t="s">
        <v>8878</v>
      </c>
      <c r="K775" s="26" t="s">
        <v>8878</v>
      </c>
      <c r="L775" s="26" t="s">
        <v>8878</v>
      </c>
      <c r="M775" s="26" t="s">
        <v>10298</v>
      </c>
      <c r="N775" s="26" t="s">
        <v>162</v>
      </c>
      <c r="O775" s="26" t="s">
        <v>171</v>
      </c>
      <c r="P775" s="26" t="s">
        <v>2631</v>
      </c>
      <c r="Q775" s="26" t="s">
        <v>1790</v>
      </c>
      <c r="R775" s="26"/>
      <c r="S775" s="26" t="s">
        <v>10480</v>
      </c>
      <c r="T775" s="26"/>
      <c r="U775" s="26" t="s">
        <v>168</v>
      </c>
      <c r="V775" s="26" t="s">
        <v>2632</v>
      </c>
      <c r="W775" s="26" t="s">
        <v>1793</v>
      </c>
      <c r="X775" s="26" t="s">
        <v>8878</v>
      </c>
      <c r="Y775" s="313">
        <v>45462.011064814818</v>
      </c>
      <c r="Z775" s="313">
        <v>45462.319502314815</v>
      </c>
      <c r="AA775" s="26" t="s">
        <v>8878</v>
      </c>
      <c r="AB775" s="26"/>
      <c r="AC775" s="26"/>
      <c r="AD775" s="26">
        <v>8931</v>
      </c>
      <c r="AE775" s="26" t="s">
        <v>10297</v>
      </c>
      <c r="AF775" s="26" t="s">
        <v>10299</v>
      </c>
      <c r="AG775" s="26" t="s">
        <v>16</v>
      </c>
    </row>
    <row r="776" spans="1:33" ht="66" x14ac:dyDescent="0.3">
      <c r="A776" s="26"/>
      <c r="B776" s="26" t="s">
        <v>10297</v>
      </c>
      <c r="C776" s="26" t="s">
        <v>34</v>
      </c>
      <c r="D776" s="26" t="s">
        <v>922</v>
      </c>
      <c r="E776" s="26" t="s">
        <v>2633</v>
      </c>
      <c r="F776" s="26" t="s">
        <v>2634</v>
      </c>
      <c r="G776" s="26" t="s">
        <v>41</v>
      </c>
      <c r="H776" s="26" t="s">
        <v>24</v>
      </c>
      <c r="I776" s="26" t="s">
        <v>8878</v>
      </c>
      <c r="J776" s="26" t="s">
        <v>8878</v>
      </c>
      <c r="K776" s="26" t="s">
        <v>8878</v>
      </c>
      <c r="L776" s="26" t="s">
        <v>8878</v>
      </c>
      <c r="M776" s="26" t="s">
        <v>10298</v>
      </c>
      <c r="N776" s="26" t="s">
        <v>162</v>
      </c>
      <c r="O776" s="26" t="s">
        <v>8878</v>
      </c>
      <c r="P776" s="26"/>
      <c r="Q776" s="26"/>
      <c r="R776" s="26"/>
      <c r="S776" s="26" t="s">
        <v>10481</v>
      </c>
      <c r="T776" s="26"/>
      <c r="U776" s="26" t="s">
        <v>8878</v>
      </c>
      <c r="V776" s="26" t="s">
        <v>8878</v>
      </c>
      <c r="W776" s="26" t="s">
        <v>8878</v>
      </c>
      <c r="X776" s="26" t="s">
        <v>8878</v>
      </c>
      <c r="Y776" s="313">
        <v>45462.01903935185</v>
      </c>
      <c r="Z776" s="313">
        <v>45462.319502314815</v>
      </c>
      <c r="AA776" s="26" t="s">
        <v>8878</v>
      </c>
      <c r="AB776" s="26"/>
      <c r="AC776" s="26"/>
      <c r="AD776" s="26">
        <v>1032</v>
      </c>
      <c r="AE776" s="26" t="s">
        <v>10297</v>
      </c>
      <c r="AF776" s="26" t="s">
        <v>10299</v>
      </c>
      <c r="AG776" s="26"/>
    </row>
    <row r="777" spans="1:33" ht="66" x14ac:dyDescent="0.3">
      <c r="A777" s="26"/>
      <c r="B777" s="26" t="s">
        <v>10297</v>
      </c>
      <c r="C777" s="26" t="s">
        <v>19</v>
      </c>
      <c r="D777" s="26" t="s">
        <v>188</v>
      </c>
      <c r="E777" s="26" t="s">
        <v>2635</v>
      </c>
      <c r="F777" s="26" t="s">
        <v>2636</v>
      </c>
      <c r="G777" s="26" t="s">
        <v>55</v>
      </c>
      <c r="H777" s="26" t="s">
        <v>366</v>
      </c>
      <c r="I777" s="26" t="s">
        <v>8878</v>
      </c>
      <c r="J777" s="26" t="s">
        <v>8878</v>
      </c>
      <c r="K777" s="26" t="s">
        <v>8878</v>
      </c>
      <c r="L777" s="26" t="s">
        <v>8878</v>
      </c>
      <c r="M777" s="26" t="s">
        <v>10298</v>
      </c>
      <c r="N777" s="26" t="s">
        <v>162</v>
      </c>
      <c r="O777" s="26" t="s">
        <v>8878</v>
      </c>
      <c r="P777" s="26" t="s">
        <v>2637</v>
      </c>
      <c r="Q777" s="26"/>
      <c r="R777" s="26"/>
      <c r="S777" s="26" t="s">
        <v>10482</v>
      </c>
      <c r="T777" s="26"/>
      <c r="U777" s="26" t="s">
        <v>8878</v>
      </c>
      <c r="V777" s="26" t="s">
        <v>8878</v>
      </c>
      <c r="W777" s="26"/>
      <c r="X777" s="26"/>
      <c r="Y777" s="313">
        <v>45462.029456018521</v>
      </c>
      <c r="Z777" s="313">
        <v>45462.391296296293</v>
      </c>
      <c r="AA777" s="26" t="s">
        <v>8878</v>
      </c>
      <c r="AB777" s="26"/>
      <c r="AC777" s="26"/>
      <c r="AD777" s="26">
        <v>1600</v>
      </c>
      <c r="AE777" s="26" t="s">
        <v>10297</v>
      </c>
      <c r="AF777" s="26" t="s">
        <v>10299</v>
      </c>
      <c r="AG777" s="26" t="s">
        <v>16</v>
      </c>
    </row>
    <row r="778" spans="1:33" ht="66" x14ac:dyDescent="0.3">
      <c r="A778" s="26"/>
      <c r="B778" s="26" t="s">
        <v>10297</v>
      </c>
      <c r="C778" s="26" t="s">
        <v>19</v>
      </c>
      <c r="D778" s="26" t="s">
        <v>188</v>
      </c>
      <c r="E778" s="26" t="s">
        <v>2638</v>
      </c>
      <c r="F778" s="26" t="s">
        <v>2639</v>
      </c>
      <c r="G778" s="26" t="s">
        <v>55</v>
      </c>
      <c r="H778" s="26" t="s">
        <v>366</v>
      </c>
      <c r="I778" s="26" t="s">
        <v>8878</v>
      </c>
      <c r="J778" s="26" t="s">
        <v>8878</v>
      </c>
      <c r="K778" s="26" t="s">
        <v>8878</v>
      </c>
      <c r="L778" s="26" t="s">
        <v>8878</v>
      </c>
      <c r="M778" s="26" t="s">
        <v>10298</v>
      </c>
      <c r="N778" s="26" t="s">
        <v>162</v>
      </c>
      <c r="O778" s="26" t="s">
        <v>8878</v>
      </c>
      <c r="P778" s="26" t="s">
        <v>2641</v>
      </c>
      <c r="Q778" s="26"/>
      <c r="R778" s="26"/>
      <c r="S778" s="26" t="s">
        <v>10483</v>
      </c>
      <c r="T778" s="26"/>
      <c r="U778" s="26" t="s">
        <v>8878</v>
      </c>
      <c r="V778" s="26" t="s">
        <v>8878</v>
      </c>
      <c r="W778" s="26"/>
      <c r="X778" s="26"/>
      <c r="Y778" s="313">
        <v>45462.038321759261</v>
      </c>
      <c r="Z778" s="313">
        <v>45462.391296296293</v>
      </c>
      <c r="AA778" s="26" t="s">
        <v>8878</v>
      </c>
      <c r="AB778" s="26"/>
      <c r="AC778" s="26"/>
      <c r="AD778" s="26">
        <v>2800</v>
      </c>
      <c r="AE778" s="26" t="s">
        <v>10297</v>
      </c>
      <c r="AF778" s="26" t="s">
        <v>10299</v>
      </c>
      <c r="AG778" s="26" t="s">
        <v>16</v>
      </c>
    </row>
    <row r="779" spans="1:33" ht="26.4" x14ac:dyDescent="0.3">
      <c r="A779" s="26"/>
      <c r="B779" s="26" t="s">
        <v>10297</v>
      </c>
      <c r="C779" s="26" t="s">
        <v>19</v>
      </c>
      <c r="D779" s="26" t="s">
        <v>1474</v>
      </c>
      <c r="E779" s="26" t="s">
        <v>1475</v>
      </c>
      <c r="F779" s="26" t="s">
        <v>2642</v>
      </c>
      <c r="G779" s="26" t="s">
        <v>55</v>
      </c>
      <c r="H779" s="26" t="s">
        <v>366</v>
      </c>
      <c r="I779" s="26" t="s">
        <v>8878</v>
      </c>
      <c r="J779" s="26" t="s">
        <v>8878</v>
      </c>
      <c r="K779" s="26" t="s">
        <v>8878</v>
      </c>
      <c r="L779" s="26" t="s">
        <v>8878</v>
      </c>
      <c r="M779" s="26" t="s">
        <v>10298</v>
      </c>
      <c r="N779" s="26" t="s">
        <v>162</v>
      </c>
      <c r="O779" s="26" t="s">
        <v>8878</v>
      </c>
      <c r="P779" s="26" t="s">
        <v>2643</v>
      </c>
      <c r="Q779" s="26" t="s">
        <v>1471</v>
      </c>
      <c r="R779" s="26"/>
      <c r="S779" s="26" t="s">
        <v>10484</v>
      </c>
      <c r="T779" s="26"/>
      <c r="U779" s="26" t="s">
        <v>8878</v>
      </c>
      <c r="V779" s="26" t="s">
        <v>8878</v>
      </c>
      <c r="W779" s="26" t="s">
        <v>8878</v>
      </c>
      <c r="X779" s="26" t="s">
        <v>8878</v>
      </c>
      <c r="Y779" s="313">
        <v>45462.042013888888</v>
      </c>
      <c r="Z779" s="313">
        <v>45462.391296296293</v>
      </c>
      <c r="AA779" s="26" t="s">
        <v>8878</v>
      </c>
      <c r="AB779" s="26"/>
      <c r="AC779" s="26"/>
      <c r="AD779" s="26">
        <v>3001</v>
      </c>
      <c r="AE779" s="26" t="s">
        <v>10297</v>
      </c>
      <c r="AF779" s="26" t="s">
        <v>10299</v>
      </c>
      <c r="AG779" s="26" t="s">
        <v>16</v>
      </c>
    </row>
    <row r="780" spans="1:33" ht="52.8" x14ac:dyDescent="0.3">
      <c r="A780" s="26"/>
      <c r="B780" s="26" t="s">
        <v>10297</v>
      </c>
      <c r="C780" s="26" t="s">
        <v>19</v>
      </c>
      <c r="D780" s="26" t="s">
        <v>188</v>
      </c>
      <c r="E780" s="26" t="s">
        <v>2644</v>
      </c>
      <c r="F780" s="26" t="s">
        <v>2645</v>
      </c>
      <c r="G780" s="26" t="s">
        <v>2575</v>
      </c>
      <c r="H780" s="26" t="s">
        <v>366</v>
      </c>
      <c r="I780" s="26" t="s">
        <v>8878</v>
      </c>
      <c r="J780" s="26" t="s">
        <v>8878</v>
      </c>
      <c r="K780" s="26" t="s">
        <v>8878</v>
      </c>
      <c r="L780" s="26" t="s">
        <v>8878</v>
      </c>
      <c r="M780" s="26" t="s">
        <v>10298</v>
      </c>
      <c r="N780" s="26" t="s">
        <v>162</v>
      </c>
      <c r="O780" s="26" t="s">
        <v>8878</v>
      </c>
      <c r="P780" s="26" t="s">
        <v>2647</v>
      </c>
      <c r="Q780" s="26"/>
      <c r="R780" s="26"/>
      <c r="S780" s="26" t="s">
        <v>10485</v>
      </c>
      <c r="T780" s="26"/>
      <c r="U780" s="26" t="s">
        <v>8878</v>
      </c>
      <c r="V780" s="26" t="s">
        <v>8878</v>
      </c>
      <c r="W780" s="26"/>
      <c r="X780" s="26"/>
      <c r="Y780" s="313">
        <v>45462.045254629629</v>
      </c>
      <c r="Z780" s="313">
        <v>45463.233518518522</v>
      </c>
      <c r="AA780" s="26" t="s">
        <v>8878</v>
      </c>
      <c r="AB780" s="26"/>
      <c r="AC780" s="26"/>
      <c r="AD780" s="26">
        <v>4400</v>
      </c>
      <c r="AE780" s="26" t="s">
        <v>10297</v>
      </c>
      <c r="AF780" s="26" t="s">
        <v>10299</v>
      </c>
      <c r="AG780" s="26" t="s">
        <v>16</v>
      </c>
    </row>
    <row r="781" spans="1:33" ht="39.6" x14ac:dyDescent="0.3">
      <c r="A781" s="26"/>
      <c r="B781" s="26" t="s">
        <v>10297</v>
      </c>
      <c r="C781" s="26" t="s">
        <v>19</v>
      </c>
      <c r="D781" s="26" t="s">
        <v>1474</v>
      </c>
      <c r="E781" s="26" t="s">
        <v>2648</v>
      </c>
      <c r="F781" s="26" t="s">
        <v>2649</v>
      </c>
      <c r="G781" s="26" t="s">
        <v>2575</v>
      </c>
      <c r="H781" s="26" t="s">
        <v>366</v>
      </c>
      <c r="I781" s="26" t="s">
        <v>8878</v>
      </c>
      <c r="J781" s="26" t="s">
        <v>8878</v>
      </c>
      <c r="K781" s="26" t="s">
        <v>8878</v>
      </c>
      <c r="L781" s="26" t="s">
        <v>8878</v>
      </c>
      <c r="M781" s="26" t="s">
        <v>10298</v>
      </c>
      <c r="N781" s="26" t="s">
        <v>162</v>
      </c>
      <c r="O781" s="26" t="s">
        <v>8878</v>
      </c>
      <c r="P781" s="26" t="s">
        <v>2650</v>
      </c>
      <c r="Q781" s="26"/>
      <c r="R781" s="26"/>
      <c r="S781" s="26" t="s">
        <v>10486</v>
      </c>
      <c r="T781" s="26"/>
      <c r="U781" s="26" t="s">
        <v>8878</v>
      </c>
      <c r="V781" s="26" t="s">
        <v>8878</v>
      </c>
      <c r="W781" s="26"/>
      <c r="X781" s="26"/>
      <c r="Y781" s="313">
        <v>45462.057037037041</v>
      </c>
      <c r="Z781" s="313">
        <v>45463.233518518522</v>
      </c>
      <c r="AA781" s="26" t="s">
        <v>8878</v>
      </c>
      <c r="AB781" s="26"/>
      <c r="AC781" s="26"/>
      <c r="AD781" s="26">
        <v>164000</v>
      </c>
      <c r="AE781" s="26" t="s">
        <v>10297</v>
      </c>
      <c r="AF781" s="26" t="s">
        <v>10299</v>
      </c>
      <c r="AG781" s="26" t="s">
        <v>16</v>
      </c>
    </row>
    <row r="782" spans="1:33" ht="39.6" x14ac:dyDescent="0.3">
      <c r="A782" s="26"/>
      <c r="B782" s="26" t="s">
        <v>10297</v>
      </c>
      <c r="C782" s="26" t="s">
        <v>19</v>
      </c>
      <c r="D782" s="26" t="s">
        <v>188</v>
      </c>
      <c r="E782" s="26" t="s">
        <v>1118</v>
      </c>
      <c r="F782" s="26" t="s">
        <v>2651</v>
      </c>
      <c r="G782" s="26" t="s">
        <v>2628</v>
      </c>
      <c r="H782" s="26" t="s">
        <v>366</v>
      </c>
      <c r="I782" s="26" t="s">
        <v>8878</v>
      </c>
      <c r="J782" s="26" t="s">
        <v>8878</v>
      </c>
      <c r="K782" s="26" t="s">
        <v>8878</v>
      </c>
      <c r="L782" s="26" t="s">
        <v>8878</v>
      </c>
      <c r="M782" s="26" t="s">
        <v>10298</v>
      </c>
      <c r="N782" s="26" t="s">
        <v>162</v>
      </c>
      <c r="O782" s="26" t="s">
        <v>8878</v>
      </c>
      <c r="P782" s="26" t="s">
        <v>2653</v>
      </c>
      <c r="Q782" s="26" t="s">
        <v>1115</v>
      </c>
      <c r="R782" s="26"/>
      <c r="S782" s="26" t="s">
        <v>10487</v>
      </c>
      <c r="T782" s="26"/>
      <c r="U782" s="26" t="s">
        <v>8878</v>
      </c>
      <c r="V782" s="26" t="s">
        <v>8878</v>
      </c>
      <c r="W782" s="26" t="s">
        <v>8878</v>
      </c>
      <c r="X782" s="26" t="s">
        <v>8878</v>
      </c>
      <c r="Y782" s="313">
        <v>45462.062349537038</v>
      </c>
      <c r="Z782" s="313">
        <v>45462.391296296293</v>
      </c>
      <c r="AA782" s="26" t="s">
        <v>8878</v>
      </c>
      <c r="AB782" s="26"/>
      <c r="AC782" s="26"/>
      <c r="AD782" s="26">
        <v>4501</v>
      </c>
      <c r="AE782" s="26" t="s">
        <v>10297</v>
      </c>
      <c r="AF782" s="26" t="s">
        <v>10299</v>
      </c>
      <c r="AG782" s="26" t="s">
        <v>16</v>
      </c>
    </row>
    <row r="783" spans="1:33" ht="52.8" x14ac:dyDescent="0.3">
      <c r="A783" s="26"/>
      <c r="B783" s="26" t="s">
        <v>10297</v>
      </c>
      <c r="C783" s="26" t="s">
        <v>19</v>
      </c>
      <c r="D783" s="26" t="s">
        <v>188</v>
      </c>
      <c r="E783" s="26" t="s">
        <v>2654</v>
      </c>
      <c r="F783" s="26" t="s">
        <v>2655</v>
      </c>
      <c r="G783" s="26" t="s">
        <v>2628</v>
      </c>
      <c r="H783" s="26" t="s">
        <v>366</v>
      </c>
      <c r="I783" s="26" t="s">
        <v>8878</v>
      </c>
      <c r="J783" s="26" t="s">
        <v>8878</v>
      </c>
      <c r="K783" s="26" t="s">
        <v>8878</v>
      </c>
      <c r="L783" s="26" t="s">
        <v>8878</v>
      </c>
      <c r="M783" s="26" t="s">
        <v>10298</v>
      </c>
      <c r="N783" s="26" t="s">
        <v>162</v>
      </c>
      <c r="O783" s="26" t="s">
        <v>8878</v>
      </c>
      <c r="P783" s="26" t="s">
        <v>2657</v>
      </c>
      <c r="Q783" s="26"/>
      <c r="R783" s="26"/>
      <c r="S783" s="26" t="s">
        <v>10488</v>
      </c>
      <c r="T783" s="26"/>
      <c r="U783" s="26" t="s">
        <v>8878</v>
      </c>
      <c r="V783" s="26" t="s">
        <v>8878</v>
      </c>
      <c r="W783" s="26"/>
      <c r="X783" s="26"/>
      <c r="Y783" s="313">
        <v>45462.06958333333</v>
      </c>
      <c r="Z783" s="313">
        <v>45462.391296296293</v>
      </c>
      <c r="AA783" s="26" t="s">
        <v>8878</v>
      </c>
      <c r="AB783" s="26"/>
      <c r="AC783" s="26"/>
      <c r="AD783" s="26">
        <v>4800</v>
      </c>
      <c r="AE783" s="26" t="s">
        <v>10297</v>
      </c>
      <c r="AF783" s="26" t="s">
        <v>10299</v>
      </c>
      <c r="AG783" s="26" t="s">
        <v>16</v>
      </c>
    </row>
    <row r="784" spans="1:33" ht="26.4" x14ac:dyDescent="0.3">
      <c r="A784" s="26"/>
      <c r="B784" s="26" t="s">
        <v>10297</v>
      </c>
      <c r="C784" s="26" t="s">
        <v>19</v>
      </c>
      <c r="D784" s="26" t="s">
        <v>188</v>
      </c>
      <c r="E784" s="26" t="s">
        <v>2658</v>
      </c>
      <c r="F784" s="26" t="s">
        <v>2659</v>
      </c>
      <c r="G784" s="26" t="s">
        <v>55</v>
      </c>
      <c r="H784" s="26" t="s">
        <v>366</v>
      </c>
      <c r="I784" s="26" t="s">
        <v>8878</v>
      </c>
      <c r="J784" s="26" t="s">
        <v>8878</v>
      </c>
      <c r="K784" s="26" t="s">
        <v>8878</v>
      </c>
      <c r="L784" s="26" t="s">
        <v>8878</v>
      </c>
      <c r="M784" s="26" t="s">
        <v>10298</v>
      </c>
      <c r="N784" s="26" t="s">
        <v>162</v>
      </c>
      <c r="O784" s="26" t="s">
        <v>8878</v>
      </c>
      <c r="P784" s="26" t="s">
        <v>2660</v>
      </c>
      <c r="Q784" s="26"/>
      <c r="R784" s="26"/>
      <c r="S784" s="26" t="s">
        <v>10489</v>
      </c>
      <c r="T784" s="26"/>
      <c r="U784" s="26" t="s">
        <v>8878</v>
      </c>
      <c r="V784" s="26" t="s">
        <v>8878</v>
      </c>
      <c r="W784" s="26"/>
      <c r="X784" s="26"/>
      <c r="Y784" s="313">
        <v>45462.074675925927</v>
      </c>
      <c r="Z784" s="313">
        <v>45462.391296296293</v>
      </c>
      <c r="AA784" s="26" t="s">
        <v>8878</v>
      </c>
      <c r="AB784" s="26"/>
      <c r="AC784" s="26"/>
      <c r="AD784" s="26">
        <v>5200</v>
      </c>
      <c r="AE784" s="26" t="s">
        <v>10297</v>
      </c>
      <c r="AF784" s="26" t="s">
        <v>10299</v>
      </c>
      <c r="AG784" s="26" t="s">
        <v>16</v>
      </c>
    </row>
    <row r="785" spans="1:33" ht="26.4" x14ac:dyDescent="0.3">
      <c r="A785" s="26"/>
      <c r="B785" s="26" t="s">
        <v>10297</v>
      </c>
      <c r="C785" s="26" t="s">
        <v>19</v>
      </c>
      <c r="D785" s="26" t="s">
        <v>188</v>
      </c>
      <c r="E785" s="26" t="s">
        <v>1699</v>
      </c>
      <c r="F785" s="26" t="s">
        <v>1697</v>
      </c>
      <c r="G785" s="26" t="s">
        <v>2661</v>
      </c>
      <c r="H785" s="26" t="s">
        <v>366</v>
      </c>
      <c r="I785" s="26" t="s">
        <v>8878</v>
      </c>
      <c r="J785" s="26" t="s">
        <v>8878</v>
      </c>
      <c r="K785" s="26" t="s">
        <v>8878</v>
      </c>
      <c r="L785" s="26" t="s">
        <v>8878</v>
      </c>
      <c r="M785" s="26" t="s">
        <v>10298</v>
      </c>
      <c r="N785" s="26" t="s">
        <v>162</v>
      </c>
      <c r="O785" s="26" t="s">
        <v>8878</v>
      </c>
      <c r="P785" s="26" t="s">
        <v>2662</v>
      </c>
      <c r="Q785" s="26" t="s">
        <v>1696</v>
      </c>
      <c r="R785" s="26"/>
      <c r="S785" s="26" t="s">
        <v>10490</v>
      </c>
      <c r="T785" s="26"/>
      <c r="U785" s="26" t="s">
        <v>8878</v>
      </c>
      <c r="V785" s="26" t="s">
        <v>8878</v>
      </c>
      <c r="W785" s="26" t="s">
        <v>8878</v>
      </c>
      <c r="X785" s="26" t="s">
        <v>8878</v>
      </c>
      <c r="Y785" s="313">
        <v>45462.086168981485</v>
      </c>
      <c r="Z785" s="313">
        <v>45462.391296296293</v>
      </c>
      <c r="AA785" s="26" t="s">
        <v>8878</v>
      </c>
      <c r="AB785" s="26"/>
      <c r="AC785" s="26"/>
      <c r="AD785" s="26">
        <v>5401</v>
      </c>
      <c r="AE785" s="26" t="s">
        <v>10297</v>
      </c>
      <c r="AF785" s="26" t="s">
        <v>10299</v>
      </c>
      <c r="AG785" s="26" t="s">
        <v>16</v>
      </c>
    </row>
    <row r="786" spans="1:33" ht="26.4" x14ac:dyDescent="0.3">
      <c r="A786" s="26"/>
      <c r="B786" s="26" t="s">
        <v>10297</v>
      </c>
      <c r="C786" s="26" t="s">
        <v>19</v>
      </c>
      <c r="D786" s="26" t="s">
        <v>188</v>
      </c>
      <c r="E786" s="26" t="s">
        <v>1499</v>
      </c>
      <c r="F786" s="26" t="s">
        <v>1497</v>
      </c>
      <c r="G786" s="26" t="s">
        <v>2575</v>
      </c>
      <c r="H786" s="26" t="s">
        <v>366</v>
      </c>
      <c r="I786" s="26" t="s">
        <v>8878</v>
      </c>
      <c r="J786" s="26" t="s">
        <v>8878</v>
      </c>
      <c r="K786" s="26" t="s">
        <v>8878</v>
      </c>
      <c r="L786" s="26" t="s">
        <v>8878</v>
      </c>
      <c r="M786" s="26" t="s">
        <v>10298</v>
      </c>
      <c r="N786" s="26" t="s">
        <v>162</v>
      </c>
      <c r="O786" s="26" t="s">
        <v>8878</v>
      </c>
      <c r="P786" s="26" t="s">
        <v>2663</v>
      </c>
      <c r="Q786" s="26" t="s">
        <v>1496</v>
      </c>
      <c r="R786" s="26"/>
      <c r="S786" s="26" t="s">
        <v>10491</v>
      </c>
      <c r="T786" s="26"/>
      <c r="U786" s="26" t="s">
        <v>8878</v>
      </c>
      <c r="V786" s="26" t="s">
        <v>8878</v>
      </c>
      <c r="W786" s="26" t="s">
        <v>8878</v>
      </c>
      <c r="X786" s="26" t="s">
        <v>8878</v>
      </c>
      <c r="Y786" s="313">
        <v>45462.087916666664</v>
      </c>
      <c r="Z786" s="313">
        <v>45463.233518518522</v>
      </c>
      <c r="AA786" s="26" t="s">
        <v>8878</v>
      </c>
      <c r="AB786" s="26"/>
      <c r="AC786" s="26"/>
      <c r="AD786" s="26">
        <v>5501</v>
      </c>
      <c r="AE786" s="26" t="s">
        <v>10297</v>
      </c>
      <c r="AF786" s="26" t="s">
        <v>10299</v>
      </c>
      <c r="AG786" s="26" t="s">
        <v>16</v>
      </c>
    </row>
    <row r="787" spans="1:33" ht="79.2" x14ac:dyDescent="0.3">
      <c r="A787" s="26"/>
      <c r="B787" s="26" t="s">
        <v>10297</v>
      </c>
      <c r="C787" s="26" t="s">
        <v>19</v>
      </c>
      <c r="D787" s="26" t="s">
        <v>188</v>
      </c>
      <c r="E787" s="26" t="s">
        <v>2562</v>
      </c>
      <c r="F787" s="26" t="s">
        <v>1254</v>
      </c>
      <c r="G787" s="26" t="s">
        <v>2575</v>
      </c>
      <c r="H787" s="26" t="s">
        <v>366</v>
      </c>
      <c r="I787" s="26" t="s">
        <v>8878</v>
      </c>
      <c r="J787" s="26" t="s">
        <v>8878</v>
      </c>
      <c r="K787" s="26" t="s">
        <v>8878</v>
      </c>
      <c r="L787" s="26" t="s">
        <v>8878</v>
      </c>
      <c r="M787" s="26" t="s">
        <v>10298</v>
      </c>
      <c r="N787" s="26" t="s">
        <v>162</v>
      </c>
      <c r="O787" s="26" t="s">
        <v>8878</v>
      </c>
      <c r="P787" s="26" t="s">
        <v>2664</v>
      </c>
      <c r="Q787" s="26" t="s">
        <v>1256</v>
      </c>
      <c r="R787" s="26"/>
      <c r="S787" s="26" t="s">
        <v>10492</v>
      </c>
      <c r="T787" s="26"/>
      <c r="U787" s="26" t="s">
        <v>8878</v>
      </c>
      <c r="V787" s="26" t="s">
        <v>8878</v>
      </c>
      <c r="W787" s="26" t="s">
        <v>8878</v>
      </c>
      <c r="X787" s="26" t="s">
        <v>8878</v>
      </c>
      <c r="Y787" s="313">
        <v>45462.089618055557</v>
      </c>
      <c r="Z787" s="313">
        <v>45463.233518518522</v>
      </c>
      <c r="AA787" s="26" t="s">
        <v>8878</v>
      </c>
      <c r="AB787" s="26"/>
      <c r="AC787" s="26"/>
      <c r="AD787" s="26">
        <v>5602</v>
      </c>
      <c r="AE787" s="26" t="s">
        <v>10297</v>
      </c>
      <c r="AF787" s="26" t="s">
        <v>10299</v>
      </c>
      <c r="AG787" s="26" t="s">
        <v>16</v>
      </c>
    </row>
    <row r="788" spans="1:33" ht="66" x14ac:dyDescent="0.3">
      <c r="A788" s="26"/>
      <c r="B788" s="26" t="s">
        <v>10297</v>
      </c>
      <c r="C788" s="26" t="s">
        <v>222</v>
      </c>
      <c r="D788" s="26" t="s">
        <v>137</v>
      </c>
      <c r="E788" s="26" t="s">
        <v>2577</v>
      </c>
      <c r="F788" s="26" t="s">
        <v>10493</v>
      </c>
      <c r="G788" s="26" t="s">
        <v>13</v>
      </c>
      <c r="H788" s="26" t="s">
        <v>37</v>
      </c>
      <c r="I788" s="26" t="s">
        <v>8878</v>
      </c>
      <c r="J788" s="26" t="s">
        <v>8878</v>
      </c>
      <c r="K788" s="26" t="s">
        <v>8878</v>
      </c>
      <c r="L788" s="26" t="s">
        <v>8878</v>
      </c>
      <c r="M788" s="26" t="s">
        <v>10298</v>
      </c>
      <c r="N788" s="26" t="s">
        <v>8878</v>
      </c>
      <c r="O788" s="26" t="s">
        <v>8878</v>
      </c>
      <c r="P788" s="26"/>
      <c r="Q788" s="26" t="s">
        <v>138</v>
      </c>
      <c r="R788" s="26"/>
      <c r="S788" s="26" t="s">
        <v>10494</v>
      </c>
      <c r="T788" s="26"/>
      <c r="U788" s="26" t="s">
        <v>8878</v>
      </c>
      <c r="V788" s="26" t="s">
        <v>8878</v>
      </c>
      <c r="W788" s="26" t="s">
        <v>8878</v>
      </c>
      <c r="X788" s="26" t="s">
        <v>8878</v>
      </c>
      <c r="Y788" s="313">
        <v>45462.12400462963</v>
      </c>
      <c r="Z788" s="313">
        <v>45462.198113425926</v>
      </c>
      <c r="AA788" s="26" t="s">
        <v>8878</v>
      </c>
      <c r="AB788" s="26"/>
      <c r="AC788" s="26"/>
      <c r="AD788" s="26">
        <v>8862</v>
      </c>
      <c r="AE788" s="26" t="s">
        <v>10297</v>
      </c>
      <c r="AF788" s="26" t="s">
        <v>10299</v>
      </c>
      <c r="AG788" s="26" t="s">
        <v>8878</v>
      </c>
    </row>
    <row r="789" spans="1:33" x14ac:dyDescent="0.3">
      <c r="A789" s="26" t="s">
        <v>413</v>
      </c>
      <c r="B789" s="26" t="s">
        <v>10297</v>
      </c>
      <c r="C789" s="26" t="s">
        <v>70</v>
      </c>
      <c r="D789" s="26" t="s">
        <v>188</v>
      </c>
      <c r="E789" s="26" t="s">
        <v>2607</v>
      </c>
      <c r="F789" s="26" t="s">
        <v>10495</v>
      </c>
      <c r="G789" s="26" t="s">
        <v>1376</v>
      </c>
      <c r="H789" s="26" t="s">
        <v>366</v>
      </c>
      <c r="I789" s="26" t="s">
        <v>8878</v>
      </c>
      <c r="J789" s="26" t="s">
        <v>8878</v>
      </c>
      <c r="K789" s="26" t="s">
        <v>8878</v>
      </c>
      <c r="L789" s="26" t="s">
        <v>8878</v>
      </c>
      <c r="M789" s="26" t="s">
        <v>10298</v>
      </c>
      <c r="N789" s="26" t="s">
        <v>162</v>
      </c>
      <c r="O789" s="26" t="s">
        <v>8878</v>
      </c>
      <c r="P789" s="26"/>
      <c r="Q789" s="26" t="s">
        <v>2578</v>
      </c>
      <c r="R789" s="26"/>
      <c r="S789" s="26"/>
      <c r="T789" s="26"/>
      <c r="U789" s="26" t="s">
        <v>8878</v>
      </c>
      <c r="V789" s="26" t="s">
        <v>8878</v>
      </c>
      <c r="W789" s="26" t="s">
        <v>8878</v>
      </c>
      <c r="X789" s="26" t="s">
        <v>8878</v>
      </c>
      <c r="Y789" s="313">
        <v>45462.124918981484</v>
      </c>
      <c r="Z789" s="313">
        <v>45462.391296296293</v>
      </c>
      <c r="AA789" s="26" t="s">
        <v>8878</v>
      </c>
      <c r="AB789" s="26"/>
      <c r="AC789" s="26"/>
      <c r="AD789" s="26">
        <v>7003</v>
      </c>
      <c r="AE789" s="26" t="s">
        <v>10297</v>
      </c>
      <c r="AF789" s="26" t="s">
        <v>10299</v>
      </c>
      <c r="AG789" s="26" t="s">
        <v>16</v>
      </c>
    </row>
    <row r="790" spans="1:33" ht="39.6" x14ac:dyDescent="0.3">
      <c r="A790" s="26" t="s">
        <v>413</v>
      </c>
      <c r="B790" s="26" t="s">
        <v>10297</v>
      </c>
      <c r="C790" s="26" t="s">
        <v>70</v>
      </c>
      <c r="D790" s="26" t="s">
        <v>1474</v>
      </c>
      <c r="E790" s="26" t="s">
        <v>2606</v>
      </c>
      <c r="F790" s="26" t="s">
        <v>2344</v>
      </c>
      <c r="G790" s="26" t="s">
        <v>2345</v>
      </c>
      <c r="H790" s="26" t="s">
        <v>366</v>
      </c>
      <c r="I790" s="26" t="s">
        <v>8878</v>
      </c>
      <c r="J790" s="26" t="s">
        <v>8878</v>
      </c>
      <c r="K790" s="26" t="s">
        <v>8878</v>
      </c>
      <c r="L790" s="26" t="s">
        <v>8878</v>
      </c>
      <c r="M790" s="26" t="s">
        <v>10298</v>
      </c>
      <c r="N790" s="26" t="s">
        <v>162</v>
      </c>
      <c r="O790" s="26" t="s">
        <v>8878</v>
      </c>
      <c r="P790" s="26"/>
      <c r="Q790" s="26" t="s">
        <v>2347</v>
      </c>
      <c r="R790" s="26"/>
      <c r="S790" s="26"/>
      <c r="T790" s="26"/>
      <c r="U790" s="26" t="s">
        <v>8878</v>
      </c>
      <c r="V790" s="26" t="s">
        <v>8878</v>
      </c>
      <c r="W790" s="26" t="s">
        <v>8878</v>
      </c>
      <c r="X790" s="26" t="s">
        <v>8878</v>
      </c>
      <c r="Y790" s="313">
        <v>45462.125254629631</v>
      </c>
      <c r="Z790" s="313">
        <v>45462.319502314815</v>
      </c>
      <c r="AA790" s="26" t="s">
        <v>8878</v>
      </c>
      <c r="AB790" s="26"/>
      <c r="AC790" s="26"/>
      <c r="AD790" s="26">
        <v>15192</v>
      </c>
      <c r="AE790" s="26" t="s">
        <v>10297</v>
      </c>
      <c r="AF790" s="26" t="s">
        <v>10299</v>
      </c>
      <c r="AG790" s="26" t="s">
        <v>16</v>
      </c>
    </row>
    <row r="791" spans="1:33" ht="26.4" x14ac:dyDescent="0.3">
      <c r="A791" s="26" t="s">
        <v>1280</v>
      </c>
      <c r="B791" s="26" t="s">
        <v>10297</v>
      </c>
      <c r="C791" s="26" t="s">
        <v>70</v>
      </c>
      <c r="D791" s="26" t="s">
        <v>772</v>
      </c>
      <c r="E791" s="26" t="s">
        <v>1281</v>
      </c>
      <c r="F791" s="26" t="s">
        <v>1279</v>
      </c>
      <c r="G791" s="26" t="s">
        <v>1276</v>
      </c>
      <c r="H791" s="26" t="s">
        <v>274</v>
      </c>
      <c r="I791" s="26" t="s">
        <v>8878</v>
      </c>
      <c r="J791" s="26" t="s">
        <v>8878</v>
      </c>
      <c r="K791" s="26" t="s">
        <v>8878</v>
      </c>
      <c r="L791" s="26" t="s">
        <v>8878</v>
      </c>
      <c r="M791" s="26" t="s">
        <v>10298</v>
      </c>
      <c r="N791" s="26" t="s">
        <v>162</v>
      </c>
      <c r="O791" s="26" t="s">
        <v>889</v>
      </c>
      <c r="P791" s="26"/>
      <c r="Q791" s="26" t="s">
        <v>1278</v>
      </c>
      <c r="R791" s="26"/>
      <c r="S791" s="26"/>
      <c r="T791" s="26"/>
      <c r="U791" s="26" t="s">
        <v>8878</v>
      </c>
      <c r="V791" s="26" t="s">
        <v>8878</v>
      </c>
      <c r="W791" s="26" t="s">
        <v>8878</v>
      </c>
      <c r="X791" s="26" t="s">
        <v>8878</v>
      </c>
      <c r="Y791" s="313">
        <v>45462.149247685185</v>
      </c>
      <c r="Z791" s="313">
        <v>45462.198113425926</v>
      </c>
      <c r="AA791" s="26" t="s">
        <v>8878</v>
      </c>
      <c r="AB791" s="26"/>
      <c r="AC791" s="26"/>
      <c r="AD791" s="26">
        <v>15071</v>
      </c>
      <c r="AE791" s="26" t="s">
        <v>10297</v>
      </c>
      <c r="AF791" s="26" t="s">
        <v>10299</v>
      </c>
      <c r="AG791" s="26" t="s">
        <v>8878</v>
      </c>
    </row>
    <row r="792" spans="1:33" x14ac:dyDescent="0.3">
      <c r="A792" s="26"/>
      <c r="B792" s="26" t="s">
        <v>10297</v>
      </c>
      <c r="C792" s="26" t="s">
        <v>34</v>
      </c>
      <c r="D792" s="26" t="s">
        <v>340</v>
      </c>
      <c r="E792" s="26" t="s">
        <v>2665</v>
      </c>
      <c r="F792" s="26" t="s">
        <v>2666</v>
      </c>
      <c r="G792" s="26" t="s">
        <v>249</v>
      </c>
      <c r="H792" s="26" t="s">
        <v>24</v>
      </c>
      <c r="I792" s="26" t="s">
        <v>8878</v>
      </c>
      <c r="J792" s="26" t="s">
        <v>8878</v>
      </c>
      <c r="K792" s="26" t="s">
        <v>8878</v>
      </c>
      <c r="L792" s="26" t="s">
        <v>8878</v>
      </c>
      <c r="M792" s="26" t="s">
        <v>10298</v>
      </c>
      <c r="N792" s="26" t="s">
        <v>162</v>
      </c>
      <c r="O792" s="26" t="s">
        <v>714</v>
      </c>
      <c r="P792" s="26"/>
      <c r="Q792" s="26"/>
      <c r="R792" s="26"/>
      <c r="S792" s="26" t="s">
        <v>10496</v>
      </c>
      <c r="T792" s="26"/>
      <c r="U792" s="26" t="s">
        <v>8878</v>
      </c>
      <c r="V792" s="26" t="s">
        <v>8878</v>
      </c>
      <c r="W792" s="26"/>
      <c r="X792" s="26"/>
      <c r="Y792" s="313">
        <v>45462.150497685187</v>
      </c>
      <c r="Z792" s="313">
        <v>45462.198113425926</v>
      </c>
      <c r="AA792" s="26" t="s">
        <v>8878</v>
      </c>
      <c r="AB792" s="26"/>
      <c r="AC792" s="26"/>
      <c r="AD792" s="26">
        <v>165100</v>
      </c>
      <c r="AE792" s="26" t="s">
        <v>10297</v>
      </c>
      <c r="AF792" s="26" t="s">
        <v>10299</v>
      </c>
      <c r="AG792" s="26" t="s">
        <v>37</v>
      </c>
    </row>
    <row r="793" spans="1:33" x14ac:dyDescent="0.3">
      <c r="A793" s="26"/>
      <c r="B793" s="26" t="s">
        <v>10297</v>
      </c>
      <c r="C793" s="26" t="s">
        <v>19</v>
      </c>
      <c r="D793" s="26" t="s">
        <v>188</v>
      </c>
      <c r="E793" s="26" t="s">
        <v>2579</v>
      </c>
      <c r="F793" s="26" t="s">
        <v>394</v>
      </c>
      <c r="G793" s="26" t="s">
        <v>395</v>
      </c>
      <c r="H793" s="26" t="s">
        <v>366</v>
      </c>
      <c r="I793" s="26" t="s">
        <v>8878</v>
      </c>
      <c r="J793" s="26" t="s">
        <v>8878</v>
      </c>
      <c r="K793" s="26" t="s">
        <v>8878</v>
      </c>
      <c r="L793" s="26" t="s">
        <v>8878</v>
      </c>
      <c r="M793" s="26" t="s">
        <v>10298</v>
      </c>
      <c r="N793" s="26" t="s">
        <v>162</v>
      </c>
      <c r="O793" s="26" t="s">
        <v>8878</v>
      </c>
      <c r="P793" s="26" t="s">
        <v>2667</v>
      </c>
      <c r="Q793" s="26" t="s">
        <v>398</v>
      </c>
      <c r="R793" s="26"/>
      <c r="S793" s="26"/>
      <c r="T793" s="26"/>
      <c r="U793" s="26" t="s">
        <v>8878</v>
      </c>
      <c r="V793" s="26" t="s">
        <v>8878</v>
      </c>
      <c r="W793" s="26" t="s">
        <v>8878</v>
      </c>
      <c r="X793" s="26" t="s">
        <v>8878</v>
      </c>
      <c r="Y793" s="313">
        <v>45462.150497685187</v>
      </c>
      <c r="Z793" s="313">
        <v>45463.233518518522</v>
      </c>
      <c r="AA793" s="26" t="s">
        <v>8878</v>
      </c>
      <c r="AB793" s="26"/>
      <c r="AC793" s="26"/>
      <c r="AD793" s="26">
        <v>6222</v>
      </c>
      <c r="AE793" s="26" t="s">
        <v>10297</v>
      </c>
      <c r="AF793" s="26" t="s">
        <v>10299</v>
      </c>
      <c r="AG793" s="26" t="s">
        <v>16</v>
      </c>
    </row>
    <row r="794" spans="1:33" ht="26.4" x14ac:dyDescent="0.3">
      <c r="A794" s="26" t="s">
        <v>275</v>
      </c>
      <c r="B794" s="26" t="s">
        <v>10297</v>
      </c>
      <c r="C794" s="26" t="s">
        <v>70</v>
      </c>
      <c r="D794" s="26" t="s">
        <v>917</v>
      </c>
      <c r="E794" s="26" t="s">
        <v>1173</v>
      </c>
      <c r="F794" s="26" t="s">
        <v>1171</v>
      </c>
      <c r="G794" s="26" t="s">
        <v>1164</v>
      </c>
      <c r="H794" s="26" t="s">
        <v>366</v>
      </c>
      <c r="I794" s="26" t="s">
        <v>8878</v>
      </c>
      <c r="J794" s="26" t="s">
        <v>8878</v>
      </c>
      <c r="K794" s="26" t="s">
        <v>8878</v>
      </c>
      <c r="L794" s="26" t="s">
        <v>8878</v>
      </c>
      <c r="M794" s="26" t="s">
        <v>10298</v>
      </c>
      <c r="N794" s="26" t="s">
        <v>142</v>
      </c>
      <c r="O794" s="26" t="s">
        <v>8878</v>
      </c>
      <c r="P794" s="26"/>
      <c r="Q794" s="26" t="s">
        <v>1170</v>
      </c>
      <c r="R794" s="26" t="s">
        <v>1172</v>
      </c>
      <c r="S794" s="26"/>
      <c r="T794" s="26"/>
      <c r="U794" s="26" t="s">
        <v>8878</v>
      </c>
      <c r="V794" s="26" t="s">
        <v>8878</v>
      </c>
      <c r="W794" s="26" t="s">
        <v>8878</v>
      </c>
      <c r="X794" s="26" t="s">
        <v>8878</v>
      </c>
      <c r="Y794" s="313">
        <v>45462.155775462961</v>
      </c>
      <c r="Z794" s="313">
        <v>45462.198113425926</v>
      </c>
      <c r="AA794" s="26" t="s">
        <v>8878</v>
      </c>
      <c r="AB794" s="26"/>
      <c r="AC794" s="26"/>
      <c r="AD794" s="26">
        <v>11561</v>
      </c>
      <c r="AE794" s="26" t="s">
        <v>10297</v>
      </c>
      <c r="AF794" s="26" t="s">
        <v>10299</v>
      </c>
      <c r="AG794" s="26" t="s">
        <v>16</v>
      </c>
    </row>
    <row r="795" spans="1:33" ht="26.4" x14ac:dyDescent="0.3">
      <c r="A795" s="26"/>
      <c r="B795" s="26" t="s">
        <v>10297</v>
      </c>
      <c r="C795" s="26" t="s">
        <v>2669</v>
      </c>
      <c r="D795" s="26" t="s">
        <v>188</v>
      </c>
      <c r="E795" s="26" t="s">
        <v>2323</v>
      </c>
      <c r="F795" s="26" t="s">
        <v>2668</v>
      </c>
      <c r="G795" s="26" t="s">
        <v>898</v>
      </c>
      <c r="H795" s="26" t="s">
        <v>366</v>
      </c>
      <c r="I795" s="26" t="s">
        <v>8878</v>
      </c>
      <c r="J795" s="26" t="s">
        <v>8878</v>
      </c>
      <c r="K795" s="26" t="s">
        <v>8878</v>
      </c>
      <c r="L795" s="26" t="s">
        <v>8878</v>
      </c>
      <c r="M795" s="26" t="s">
        <v>10298</v>
      </c>
      <c r="N795" s="26" t="s">
        <v>162</v>
      </c>
      <c r="O795" s="26" t="s">
        <v>8878</v>
      </c>
      <c r="P795" s="26"/>
      <c r="Q795" s="26" t="s">
        <v>2321</v>
      </c>
      <c r="R795" s="26"/>
      <c r="S795" s="26" t="s">
        <v>10497</v>
      </c>
      <c r="T795" s="26"/>
      <c r="U795" s="26" t="s">
        <v>8878</v>
      </c>
      <c r="V795" s="26" t="s">
        <v>8878</v>
      </c>
      <c r="W795" s="26" t="s">
        <v>8878</v>
      </c>
      <c r="X795" s="26" t="s">
        <v>8878</v>
      </c>
      <c r="Y795" s="313">
        <v>45462.201331018521</v>
      </c>
      <c r="Z795" s="313">
        <v>45463.233518518522</v>
      </c>
      <c r="AA795" s="26" t="s">
        <v>8878</v>
      </c>
      <c r="AB795" s="26"/>
      <c r="AC795" s="26"/>
      <c r="AD795" s="26">
        <v>8811</v>
      </c>
      <c r="AE795" s="26" t="s">
        <v>10297</v>
      </c>
      <c r="AF795" s="26" t="s">
        <v>10299</v>
      </c>
      <c r="AG795" s="26" t="s">
        <v>16</v>
      </c>
    </row>
    <row r="796" spans="1:33" ht="66" x14ac:dyDescent="0.3">
      <c r="A796" s="26"/>
      <c r="B796" s="26" t="s">
        <v>10297</v>
      </c>
      <c r="C796" s="26" t="s">
        <v>70</v>
      </c>
      <c r="D796" s="26" t="s">
        <v>989</v>
      </c>
      <c r="E796" s="26" t="s">
        <v>2670</v>
      </c>
      <c r="F796" s="26" t="s">
        <v>2671</v>
      </c>
      <c r="G796" s="26" t="s">
        <v>2672</v>
      </c>
      <c r="H796" s="26" t="s">
        <v>7</v>
      </c>
      <c r="I796" s="26" t="s">
        <v>2674</v>
      </c>
      <c r="J796" s="26">
        <v>1843</v>
      </c>
      <c r="K796" s="26">
        <v>3</v>
      </c>
      <c r="L796" s="26" t="s">
        <v>2289</v>
      </c>
      <c r="M796" s="26" t="s">
        <v>2675</v>
      </c>
      <c r="N796" s="26" t="s">
        <v>142</v>
      </c>
      <c r="O796" s="26" t="s">
        <v>2676</v>
      </c>
      <c r="P796" s="26"/>
      <c r="Q796" s="26"/>
      <c r="R796" s="26" t="s">
        <v>2673</v>
      </c>
      <c r="S796" s="26" t="s">
        <v>10498</v>
      </c>
      <c r="T796" s="26"/>
      <c r="U796" s="26" t="s">
        <v>8878</v>
      </c>
      <c r="V796" s="26" t="s">
        <v>8878</v>
      </c>
      <c r="W796" s="26"/>
      <c r="X796" s="26"/>
      <c r="Y796" s="313">
        <v>45462.224212962959</v>
      </c>
      <c r="Z796" s="313">
        <v>45462.319502314815</v>
      </c>
      <c r="AA796" s="26" t="s">
        <v>8878</v>
      </c>
      <c r="AB796" s="26"/>
      <c r="AC796" s="26"/>
      <c r="AD796" s="26">
        <v>11125</v>
      </c>
      <c r="AE796" s="26" t="s">
        <v>10297</v>
      </c>
      <c r="AF796" s="26" t="s">
        <v>10299</v>
      </c>
      <c r="AG796" s="26" t="s">
        <v>16</v>
      </c>
    </row>
    <row r="797" spans="1:33" ht="26.4" x14ac:dyDescent="0.3">
      <c r="A797" s="26" t="s">
        <v>408</v>
      </c>
      <c r="B797" s="26" t="s">
        <v>10297</v>
      </c>
      <c r="C797" s="26" t="s">
        <v>70</v>
      </c>
      <c r="D797" s="26" t="s">
        <v>717</v>
      </c>
      <c r="E797" s="26" t="s">
        <v>1452</v>
      </c>
      <c r="F797" s="26" t="s">
        <v>1450</v>
      </c>
      <c r="G797" s="26" t="s">
        <v>1087</v>
      </c>
      <c r="H797" s="26" t="s">
        <v>274</v>
      </c>
      <c r="I797" s="26" t="s">
        <v>8878</v>
      </c>
      <c r="J797" s="26" t="s">
        <v>8878</v>
      </c>
      <c r="K797" s="26" t="s">
        <v>8878</v>
      </c>
      <c r="L797" s="26" t="s">
        <v>8878</v>
      </c>
      <c r="M797" s="26" t="s">
        <v>10298</v>
      </c>
      <c r="N797" s="26" t="s">
        <v>162</v>
      </c>
      <c r="O797" s="26" t="s">
        <v>1448</v>
      </c>
      <c r="P797" s="26"/>
      <c r="Q797" s="26" t="s">
        <v>1449</v>
      </c>
      <c r="R797" s="26"/>
      <c r="S797" s="26"/>
      <c r="T797" s="26"/>
      <c r="U797" s="26" t="s">
        <v>8878</v>
      </c>
      <c r="V797" s="26" t="s">
        <v>8878</v>
      </c>
      <c r="W797" s="26" t="s">
        <v>8878</v>
      </c>
      <c r="X797" s="26" t="s">
        <v>8878</v>
      </c>
      <c r="Y797" s="313">
        <v>45462.246365740742</v>
      </c>
      <c r="Z797" s="313">
        <v>45462.391296296293</v>
      </c>
      <c r="AA797" s="26" t="s">
        <v>8878</v>
      </c>
      <c r="AB797" s="26"/>
      <c r="AC797" s="26"/>
      <c r="AD797" s="26">
        <v>9001</v>
      </c>
      <c r="AE797" s="26" t="s">
        <v>10297</v>
      </c>
      <c r="AF797" s="26" t="s">
        <v>10299</v>
      </c>
      <c r="AG797" s="26" t="s">
        <v>16</v>
      </c>
    </row>
    <row r="798" spans="1:33" ht="52.8" x14ac:dyDescent="0.3">
      <c r="A798" s="26" t="s">
        <v>169</v>
      </c>
      <c r="B798" s="26" t="s">
        <v>10297</v>
      </c>
      <c r="C798" s="26" t="s">
        <v>19</v>
      </c>
      <c r="D798" s="26">
        <v>7</v>
      </c>
      <c r="E798" s="26" t="s">
        <v>2631</v>
      </c>
      <c r="F798" s="26" t="s">
        <v>2678</v>
      </c>
      <c r="G798" s="26" t="s">
        <v>2630</v>
      </c>
      <c r="H798" s="26" t="s">
        <v>229</v>
      </c>
      <c r="I798" s="26" t="s">
        <v>8878</v>
      </c>
      <c r="J798" s="26" t="s">
        <v>8878</v>
      </c>
      <c r="K798" s="26" t="s">
        <v>8878</v>
      </c>
      <c r="L798" s="26" t="s">
        <v>8878</v>
      </c>
      <c r="M798" s="26" t="s">
        <v>10298</v>
      </c>
      <c r="N798" s="26" t="s">
        <v>162</v>
      </c>
      <c r="O798" s="26" t="s">
        <v>171</v>
      </c>
      <c r="P798" s="26" t="s">
        <v>174</v>
      </c>
      <c r="Q798" s="26" t="s">
        <v>1792</v>
      </c>
      <c r="R798" s="26"/>
      <c r="S798" s="26"/>
      <c r="T798" s="26"/>
      <c r="U798" s="26" t="s">
        <v>168</v>
      </c>
      <c r="V798" s="26" t="s">
        <v>2679</v>
      </c>
      <c r="W798" s="26" t="s">
        <v>1793</v>
      </c>
      <c r="X798" s="26" t="s">
        <v>8878</v>
      </c>
      <c r="Y798" s="313">
        <v>45462.253935185188</v>
      </c>
      <c r="Z798" s="313">
        <v>45462.319502314815</v>
      </c>
      <c r="AA798" s="26" t="s">
        <v>8878</v>
      </c>
      <c r="AB798" s="26"/>
      <c r="AC798" s="26"/>
      <c r="AD798" s="26">
        <v>8932</v>
      </c>
      <c r="AE798" s="26" t="s">
        <v>10297</v>
      </c>
      <c r="AF798" s="26" t="s">
        <v>10299</v>
      </c>
      <c r="AG798" s="26" t="s">
        <v>16</v>
      </c>
    </row>
    <row r="799" spans="1:33" ht="39.6" x14ac:dyDescent="0.3">
      <c r="A799" s="26"/>
      <c r="B799" s="26" t="s">
        <v>10297</v>
      </c>
      <c r="C799" s="26" t="s">
        <v>34</v>
      </c>
      <c r="D799" s="26">
        <v>7</v>
      </c>
      <c r="E799" s="26" t="s">
        <v>2583</v>
      </c>
      <c r="F799" s="26" t="s">
        <v>2581</v>
      </c>
      <c r="G799" s="26" t="s">
        <v>41</v>
      </c>
      <c r="H799" s="26" t="s">
        <v>24</v>
      </c>
      <c r="I799" s="26" t="s">
        <v>8878</v>
      </c>
      <c r="J799" s="26" t="s">
        <v>8878</v>
      </c>
      <c r="K799" s="26" t="s">
        <v>8878</v>
      </c>
      <c r="L799" s="26" t="s">
        <v>8878</v>
      </c>
      <c r="M799" s="26" t="s">
        <v>10298</v>
      </c>
      <c r="N799" s="26" t="s">
        <v>162</v>
      </c>
      <c r="O799" s="26" t="s">
        <v>171</v>
      </c>
      <c r="P799" s="26"/>
      <c r="Q799" s="26" t="s">
        <v>2580</v>
      </c>
      <c r="R799" s="26"/>
      <c r="S799" s="26" t="s">
        <v>10499</v>
      </c>
      <c r="T799" s="26"/>
      <c r="U799" s="26" t="s">
        <v>8878</v>
      </c>
      <c r="V799" s="26" t="s">
        <v>8878</v>
      </c>
      <c r="W799" s="26" t="s">
        <v>8878</v>
      </c>
      <c r="X799" s="26" t="s">
        <v>8878</v>
      </c>
      <c r="Y799" s="313">
        <v>45462.256631944445</v>
      </c>
      <c r="Z799" s="313">
        <v>45462.319502314815</v>
      </c>
      <c r="AA799" s="26" t="s">
        <v>8878</v>
      </c>
      <c r="AB799" s="26"/>
      <c r="AC799" s="26"/>
      <c r="AD799" s="26">
        <v>8941</v>
      </c>
      <c r="AE799" s="26" t="s">
        <v>10297</v>
      </c>
      <c r="AF799" s="26" t="s">
        <v>10299</v>
      </c>
      <c r="AG799" s="26" t="s">
        <v>37</v>
      </c>
    </row>
    <row r="800" spans="1:33" ht="52.8" x14ac:dyDescent="0.3">
      <c r="A800" s="26"/>
      <c r="B800" s="26" t="s">
        <v>10297</v>
      </c>
      <c r="C800" s="26" t="s">
        <v>34</v>
      </c>
      <c r="D800" s="26" t="s">
        <v>298</v>
      </c>
      <c r="E800" s="26" t="s">
        <v>2605</v>
      </c>
      <c r="F800" s="26" t="s">
        <v>2603</v>
      </c>
      <c r="G800" s="26" t="s">
        <v>2604</v>
      </c>
      <c r="H800" s="26" t="s">
        <v>24</v>
      </c>
      <c r="I800" s="26" t="s">
        <v>8878</v>
      </c>
      <c r="J800" s="26" t="s">
        <v>8878</v>
      </c>
      <c r="K800" s="26" t="s">
        <v>8878</v>
      </c>
      <c r="L800" s="26" t="s">
        <v>8878</v>
      </c>
      <c r="M800" s="26" t="s">
        <v>10298</v>
      </c>
      <c r="N800" s="26" t="s">
        <v>162</v>
      </c>
      <c r="O800" s="26" t="s">
        <v>299</v>
      </c>
      <c r="P800" s="26"/>
      <c r="Q800" s="26" t="s">
        <v>2602</v>
      </c>
      <c r="R800" s="26"/>
      <c r="S800" s="26" t="s">
        <v>10500</v>
      </c>
      <c r="T800" s="26"/>
      <c r="U800" s="26" t="s">
        <v>8878</v>
      </c>
      <c r="V800" s="26" t="s">
        <v>8878</v>
      </c>
      <c r="W800" s="26" t="s">
        <v>8878</v>
      </c>
      <c r="X800" s="26" t="s">
        <v>8878</v>
      </c>
      <c r="Y800" s="313">
        <v>45462.271689814814</v>
      </c>
      <c r="Z800" s="313">
        <v>45462.391296296293</v>
      </c>
      <c r="AA800" s="26" t="s">
        <v>8878</v>
      </c>
      <c r="AB800" s="26"/>
      <c r="AC800" s="26"/>
      <c r="AD800" s="26">
        <v>1101</v>
      </c>
      <c r="AE800" s="26" t="s">
        <v>10297</v>
      </c>
      <c r="AF800" s="26" t="s">
        <v>10299</v>
      </c>
      <c r="AG800" s="26" t="s">
        <v>37</v>
      </c>
    </row>
    <row r="801" spans="1:33" ht="26.4" x14ac:dyDescent="0.3">
      <c r="A801" s="26" t="s">
        <v>413</v>
      </c>
      <c r="B801" s="26" t="s">
        <v>10297</v>
      </c>
      <c r="C801" s="26" t="s">
        <v>70</v>
      </c>
      <c r="D801" s="26" t="s">
        <v>188</v>
      </c>
      <c r="E801" s="26" t="s">
        <v>2623</v>
      </c>
      <c r="F801" s="26" t="s">
        <v>1347</v>
      </c>
      <c r="G801" s="26" t="s">
        <v>1348</v>
      </c>
      <c r="H801" s="26" t="s">
        <v>366</v>
      </c>
      <c r="I801" s="26" t="s">
        <v>8878</v>
      </c>
      <c r="J801" s="26" t="s">
        <v>8878</v>
      </c>
      <c r="K801" s="26" t="s">
        <v>8878</v>
      </c>
      <c r="L801" s="26" t="s">
        <v>8878</v>
      </c>
      <c r="M801" s="26" t="s">
        <v>10298</v>
      </c>
      <c r="N801" s="26" t="s">
        <v>162</v>
      </c>
      <c r="O801" s="26" t="s">
        <v>8878</v>
      </c>
      <c r="P801" s="26"/>
      <c r="Q801" s="26" t="s">
        <v>1349</v>
      </c>
      <c r="R801" s="26"/>
      <c r="S801" s="26"/>
      <c r="T801" s="26"/>
      <c r="U801" s="26" t="s">
        <v>8878</v>
      </c>
      <c r="V801" s="26" t="s">
        <v>8878</v>
      </c>
      <c r="W801" s="26" t="s">
        <v>8878</v>
      </c>
      <c r="X801" s="26" t="s">
        <v>8878</v>
      </c>
      <c r="Y801" s="313">
        <v>45462.327569444446</v>
      </c>
      <c r="Z801" s="313">
        <v>45463.233518518522</v>
      </c>
      <c r="AA801" s="26" t="s">
        <v>8878</v>
      </c>
      <c r="AB801" s="26"/>
      <c r="AC801" s="26"/>
      <c r="AD801" s="26">
        <v>8532</v>
      </c>
      <c r="AE801" s="26" t="s">
        <v>10297</v>
      </c>
      <c r="AF801" s="26" t="s">
        <v>10299</v>
      </c>
      <c r="AG801" s="26" t="s">
        <v>16</v>
      </c>
    </row>
    <row r="802" spans="1:33" ht="26.4" x14ac:dyDescent="0.3">
      <c r="A802" s="26" t="s">
        <v>413</v>
      </c>
      <c r="B802" s="26" t="s">
        <v>10297</v>
      </c>
      <c r="C802" s="26" t="s">
        <v>70</v>
      </c>
      <c r="D802" s="26" t="s">
        <v>188</v>
      </c>
      <c r="E802" s="26" t="s">
        <v>858</v>
      </c>
      <c r="F802" s="26" t="s">
        <v>857</v>
      </c>
      <c r="G802" s="26" t="s">
        <v>853</v>
      </c>
      <c r="H802" s="26" t="s">
        <v>366</v>
      </c>
      <c r="I802" s="26" t="s">
        <v>8878</v>
      </c>
      <c r="J802" s="26" t="s">
        <v>8878</v>
      </c>
      <c r="K802" s="26" t="s">
        <v>8878</v>
      </c>
      <c r="L802" s="26" t="s">
        <v>8878</v>
      </c>
      <c r="M802" s="26" t="s">
        <v>10298</v>
      </c>
      <c r="N802" s="26" t="s">
        <v>162</v>
      </c>
      <c r="O802" s="26" t="s">
        <v>8878</v>
      </c>
      <c r="P802" s="26"/>
      <c r="Q802" s="26" t="s">
        <v>856</v>
      </c>
      <c r="R802" s="26"/>
      <c r="S802" s="26"/>
      <c r="T802" s="26"/>
      <c r="U802" s="26" t="s">
        <v>8878</v>
      </c>
      <c r="V802" s="26" t="s">
        <v>8878</v>
      </c>
      <c r="W802" s="26" t="s">
        <v>8878</v>
      </c>
      <c r="X802" s="26" t="s">
        <v>8878</v>
      </c>
      <c r="Y802" s="313">
        <v>45462.337650462963</v>
      </c>
      <c r="Z802" s="313">
        <v>45463.233518518522</v>
      </c>
      <c r="AA802" s="26" t="s">
        <v>8878</v>
      </c>
      <c r="AB802" s="26"/>
      <c r="AC802" s="26"/>
      <c r="AD802" s="26">
        <v>8011</v>
      </c>
      <c r="AE802" s="26" t="s">
        <v>10297</v>
      </c>
      <c r="AF802" s="26" t="s">
        <v>10299</v>
      </c>
      <c r="AG802" s="26" t="s">
        <v>16</v>
      </c>
    </row>
    <row r="803" spans="1:33" ht="26.4" x14ac:dyDescent="0.3">
      <c r="A803" s="26" t="s">
        <v>413</v>
      </c>
      <c r="B803" s="26" t="s">
        <v>10297</v>
      </c>
      <c r="C803" s="26" t="s">
        <v>70</v>
      </c>
      <c r="D803" s="26" t="s">
        <v>1474</v>
      </c>
      <c r="E803" s="26" t="s">
        <v>861</v>
      </c>
      <c r="F803" s="26" t="s">
        <v>860</v>
      </c>
      <c r="G803" s="26" t="s">
        <v>853</v>
      </c>
      <c r="H803" s="26" t="s">
        <v>366</v>
      </c>
      <c r="I803" s="26" t="s">
        <v>8878</v>
      </c>
      <c r="J803" s="26" t="s">
        <v>8878</v>
      </c>
      <c r="K803" s="26" t="s">
        <v>8878</v>
      </c>
      <c r="L803" s="26" t="s">
        <v>8878</v>
      </c>
      <c r="M803" s="26" t="s">
        <v>10298</v>
      </c>
      <c r="N803" s="26" t="s">
        <v>162</v>
      </c>
      <c r="O803" s="26" t="s">
        <v>8878</v>
      </c>
      <c r="P803" s="26"/>
      <c r="Q803" s="26" t="s">
        <v>859</v>
      </c>
      <c r="R803" s="26" t="s">
        <v>10351</v>
      </c>
      <c r="S803" s="26"/>
      <c r="T803" s="26"/>
      <c r="U803" s="26" t="s">
        <v>8878</v>
      </c>
      <c r="V803" s="26" t="s">
        <v>8878</v>
      </c>
      <c r="W803" s="26" t="s">
        <v>8878</v>
      </c>
      <c r="X803" s="26" t="s">
        <v>8878</v>
      </c>
      <c r="Y803" s="313">
        <v>45462.337812500002</v>
      </c>
      <c r="Z803" s="313">
        <v>45463.233518518522</v>
      </c>
      <c r="AA803" s="26" t="s">
        <v>8878</v>
      </c>
      <c r="AB803" s="26"/>
      <c r="AC803" s="26"/>
      <c r="AD803" s="26">
        <v>8021</v>
      </c>
      <c r="AE803" s="26" t="s">
        <v>10297</v>
      </c>
      <c r="AF803" s="26" t="s">
        <v>10299</v>
      </c>
      <c r="AG803" s="26" t="s">
        <v>16</v>
      </c>
    </row>
    <row r="804" spans="1:33" x14ac:dyDescent="0.3">
      <c r="A804" s="26" t="s">
        <v>413</v>
      </c>
      <c r="B804" s="26" t="s">
        <v>10297</v>
      </c>
      <c r="C804" s="26" t="s">
        <v>70</v>
      </c>
      <c r="D804" s="26" t="s">
        <v>188</v>
      </c>
      <c r="E804" s="26" t="s">
        <v>2622</v>
      </c>
      <c r="F804" s="26" t="s">
        <v>419</v>
      </c>
      <c r="G804" s="26" t="s">
        <v>249</v>
      </c>
      <c r="H804" s="26" t="s">
        <v>366</v>
      </c>
      <c r="I804" s="26" t="s">
        <v>8878</v>
      </c>
      <c r="J804" s="26" t="s">
        <v>8878</v>
      </c>
      <c r="K804" s="26" t="s">
        <v>8878</v>
      </c>
      <c r="L804" s="26" t="s">
        <v>8878</v>
      </c>
      <c r="M804" s="26" t="s">
        <v>10298</v>
      </c>
      <c r="N804" s="26" t="s">
        <v>162</v>
      </c>
      <c r="O804" s="26" t="s">
        <v>8878</v>
      </c>
      <c r="P804" s="26"/>
      <c r="Q804" s="26" t="s">
        <v>421</v>
      </c>
      <c r="R804" s="26"/>
      <c r="S804" s="26"/>
      <c r="T804" s="26"/>
      <c r="U804" s="26" t="s">
        <v>8878</v>
      </c>
      <c r="V804" s="26" t="s">
        <v>8878</v>
      </c>
      <c r="W804" s="26" t="s">
        <v>8878</v>
      </c>
      <c r="X804" s="26" t="s">
        <v>8878</v>
      </c>
      <c r="Y804" s="313">
        <v>45462.34171296296</v>
      </c>
      <c r="Z804" s="313">
        <v>45463.233518518522</v>
      </c>
      <c r="AA804" s="26" t="s">
        <v>8878</v>
      </c>
      <c r="AB804" s="26"/>
      <c r="AC804" s="26"/>
      <c r="AD804" s="26">
        <v>7202</v>
      </c>
      <c r="AE804" s="26" t="s">
        <v>10297</v>
      </c>
      <c r="AF804" s="26" t="s">
        <v>10299</v>
      </c>
      <c r="AG804" s="26" t="s">
        <v>16</v>
      </c>
    </row>
    <row r="805" spans="1:33" x14ac:dyDescent="0.3">
      <c r="A805" s="26" t="s">
        <v>413</v>
      </c>
      <c r="B805" s="26" t="s">
        <v>10297</v>
      </c>
      <c r="C805" s="26" t="s">
        <v>70</v>
      </c>
      <c r="D805" s="26" t="s">
        <v>188</v>
      </c>
      <c r="E805" s="26" t="s">
        <v>745</v>
      </c>
      <c r="F805" s="26" t="s">
        <v>10343</v>
      </c>
      <c r="G805" s="26" t="s">
        <v>743</v>
      </c>
      <c r="H805" s="26" t="s">
        <v>366</v>
      </c>
      <c r="I805" s="26" t="s">
        <v>8878</v>
      </c>
      <c r="J805" s="26" t="s">
        <v>8878</v>
      </c>
      <c r="K805" s="26" t="s">
        <v>8878</v>
      </c>
      <c r="L805" s="26" t="s">
        <v>8878</v>
      </c>
      <c r="M805" s="26" t="s">
        <v>10298</v>
      </c>
      <c r="N805" s="26" t="s">
        <v>162</v>
      </c>
      <c r="O805" s="26" t="s">
        <v>8878</v>
      </c>
      <c r="P805" s="26"/>
      <c r="Q805" s="26" t="s">
        <v>742</v>
      </c>
      <c r="R805" s="26"/>
      <c r="S805" s="26"/>
      <c r="T805" s="26"/>
      <c r="U805" s="26" t="s">
        <v>8878</v>
      </c>
      <c r="V805" s="26" t="s">
        <v>8878</v>
      </c>
      <c r="W805" s="26" t="s">
        <v>8878</v>
      </c>
      <c r="X805" s="26" t="s">
        <v>8878</v>
      </c>
      <c r="Y805" s="313">
        <v>45462.342106481483</v>
      </c>
      <c r="Z805" s="313">
        <v>45463.233518518522</v>
      </c>
      <c r="AA805" s="26" t="s">
        <v>8878</v>
      </c>
      <c r="AB805" s="26"/>
      <c r="AC805" s="26"/>
      <c r="AD805" s="26">
        <v>7101</v>
      </c>
      <c r="AE805" s="26" t="s">
        <v>10297</v>
      </c>
      <c r="AF805" s="26" t="s">
        <v>10299</v>
      </c>
      <c r="AG805" s="26" t="s">
        <v>16</v>
      </c>
    </row>
    <row r="806" spans="1:33" ht="26.4" x14ac:dyDescent="0.3">
      <c r="A806" s="26" t="s">
        <v>413</v>
      </c>
      <c r="B806" s="26" t="s">
        <v>10297</v>
      </c>
      <c r="C806" s="26" t="s">
        <v>70</v>
      </c>
      <c r="D806" s="26" t="s">
        <v>188</v>
      </c>
      <c r="E806" s="26" t="s">
        <v>1704</v>
      </c>
      <c r="F806" s="26" t="s">
        <v>1701</v>
      </c>
      <c r="G806" s="26" t="s">
        <v>1702</v>
      </c>
      <c r="H806" s="26" t="s">
        <v>366</v>
      </c>
      <c r="I806" s="26" t="s">
        <v>8878</v>
      </c>
      <c r="J806" s="26" t="s">
        <v>8878</v>
      </c>
      <c r="K806" s="26" t="s">
        <v>8878</v>
      </c>
      <c r="L806" s="26" t="s">
        <v>8878</v>
      </c>
      <c r="M806" s="26" t="s">
        <v>10298</v>
      </c>
      <c r="N806" s="26" t="s">
        <v>162</v>
      </c>
      <c r="O806" s="26" t="s">
        <v>8878</v>
      </c>
      <c r="P806" s="26"/>
      <c r="Q806" s="26" t="s">
        <v>1700</v>
      </c>
      <c r="R806" s="26"/>
      <c r="S806" s="26"/>
      <c r="T806" s="26"/>
      <c r="U806" s="26" t="s">
        <v>8878</v>
      </c>
      <c r="V806" s="26" t="s">
        <v>8878</v>
      </c>
      <c r="W806" s="26" t="s">
        <v>8878</v>
      </c>
      <c r="X806" s="26" t="s">
        <v>8878</v>
      </c>
      <c r="Y806" s="313">
        <v>45462.342395833337</v>
      </c>
      <c r="Z806" s="313">
        <v>45463.233518518522</v>
      </c>
      <c r="AA806" s="26" t="s">
        <v>8878</v>
      </c>
      <c r="AB806" s="26"/>
      <c r="AC806" s="26"/>
      <c r="AD806" s="26">
        <v>8711</v>
      </c>
      <c r="AE806" s="26" t="s">
        <v>10297</v>
      </c>
      <c r="AF806" s="26" t="s">
        <v>10299</v>
      </c>
      <c r="AG806" s="26" t="s">
        <v>16</v>
      </c>
    </row>
    <row r="807" spans="1:33" ht="66" x14ac:dyDescent="0.3">
      <c r="A807" s="26"/>
      <c r="B807" s="26" t="s">
        <v>10297</v>
      </c>
      <c r="C807" s="26" t="s">
        <v>19</v>
      </c>
      <c r="D807" s="26" t="s">
        <v>188</v>
      </c>
      <c r="E807" s="26" t="s">
        <v>2396</v>
      </c>
      <c r="F807" s="26" t="s">
        <v>2395</v>
      </c>
      <c r="G807" s="26" t="s">
        <v>2382</v>
      </c>
      <c r="H807" s="26" t="s">
        <v>366</v>
      </c>
      <c r="I807" s="26" t="s">
        <v>8878</v>
      </c>
      <c r="J807" s="26" t="s">
        <v>8878</v>
      </c>
      <c r="K807" s="26" t="s">
        <v>8878</v>
      </c>
      <c r="L807" s="26" t="s">
        <v>8878</v>
      </c>
      <c r="M807" s="26" t="s">
        <v>10298</v>
      </c>
      <c r="N807" s="26" t="s">
        <v>162</v>
      </c>
      <c r="O807" s="26" t="s">
        <v>8878</v>
      </c>
      <c r="P807" s="26" t="s">
        <v>2681</v>
      </c>
      <c r="Q807" s="26" t="s">
        <v>2394</v>
      </c>
      <c r="R807" s="26"/>
      <c r="S807" s="26" t="s">
        <v>10501</v>
      </c>
      <c r="T807" s="26"/>
      <c r="U807" s="26" t="s">
        <v>8878</v>
      </c>
      <c r="V807" s="26" t="s">
        <v>8878</v>
      </c>
      <c r="W807" s="26" t="s">
        <v>8878</v>
      </c>
      <c r="X807" s="26" t="s">
        <v>8878</v>
      </c>
      <c r="Y807" s="313">
        <v>45462.345555555556</v>
      </c>
      <c r="Z807" s="313">
        <v>45463.233518518522</v>
      </c>
      <c r="AA807" s="26" t="s">
        <v>8878</v>
      </c>
      <c r="AB807" s="26"/>
      <c r="AC807" s="26"/>
      <c r="AD807" s="26">
        <v>8131</v>
      </c>
      <c r="AE807" s="26" t="s">
        <v>10297</v>
      </c>
      <c r="AF807" s="26" t="s">
        <v>10299</v>
      </c>
      <c r="AG807" s="26" t="s">
        <v>16</v>
      </c>
    </row>
    <row r="808" spans="1:33" ht="26.4" x14ac:dyDescent="0.3">
      <c r="A808" s="26" t="s">
        <v>326</v>
      </c>
      <c r="B808" s="26" t="s">
        <v>10297</v>
      </c>
      <c r="C808" s="26" t="s">
        <v>70</v>
      </c>
      <c r="D808" s="26" t="s">
        <v>298</v>
      </c>
      <c r="E808" s="26" t="s">
        <v>698</v>
      </c>
      <c r="F808" s="26" t="s">
        <v>697</v>
      </c>
      <c r="G808" s="26" t="s">
        <v>319</v>
      </c>
      <c r="H808" s="26" t="s">
        <v>274</v>
      </c>
      <c r="I808" s="26" t="s">
        <v>8878</v>
      </c>
      <c r="J808" s="26" t="s">
        <v>8878</v>
      </c>
      <c r="K808" s="26" t="s">
        <v>8878</v>
      </c>
      <c r="L808" s="26" t="s">
        <v>8878</v>
      </c>
      <c r="M808" s="26" t="s">
        <v>10298</v>
      </c>
      <c r="N808" s="26" t="s">
        <v>162</v>
      </c>
      <c r="O808" s="26" t="s">
        <v>299</v>
      </c>
      <c r="P808" s="26"/>
      <c r="Q808" s="26" t="s">
        <v>696</v>
      </c>
      <c r="R808" s="26"/>
      <c r="S808" s="26"/>
      <c r="T808" s="26"/>
      <c r="U808" s="26" t="s">
        <v>8878</v>
      </c>
      <c r="V808" s="26" t="s">
        <v>8878</v>
      </c>
      <c r="W808" s="26" t="s">
        <v>8878</v>
      </c>
      <c r="X808" s="26" t="s">
        <v>8878</v>
      </c>
      <c r="Y808" s="313">
        <v>45462.347800925927</v>
      </c>
      <c r="Z808" s="313">
        <v>45462.391296296293</v>
      </c>
      <c r="AA808" s="26" t="s">
        <v>8878</v>
      </c>
      <c r="AB808" s="26"/>
      <c r="AC808" s="26"/>
      <c r="AD808" s="26">
        <v>15361</v>
      </c>
      <c r="AE808" s="26" t="s">
        <v>10297</v>
      </c>
      <c r="AF808" s="26" t="s">
        <v>10299</v>
      </c>
      <c r="AG808" s="26" t="s">
        <v>16</v>
      </c>
    </row>
    <row r="809" spans="1:33" ht="52.8" x14ac:dyDescent="0.3">
      <c r="A809" s="26" t="s">
        <v>169</v>
      </c>
      <c r="B809" s="26" t="s">
        <v>10297</v>
      </c>
      <c r="C809" s="26" t="s">
        <v>70</v>
      </c>
      <c r="D809" s="26">
        <v>7</v>
      </c>
      <c r="E809" s="26" t="s">
        <v>174</v>
      </c>
      <c r="F809" s="26" t="s">
        <v>2682</v>
      </c>
      <c r="G809" s="26" t="s">
        <v>8</v>
      </c>
      <c r="H809" s="26" t="s">
        <v>229</v>
      </c>
      <c r="I809" s="26" t="s">
        <v>8878</v>
      </c>
      <c r="J809" s="26" t="s">
        <v>8878</v>
      </c>
      <c r="K809" s="26" t="s">
        <v>8878</v>
      </c>
      <c r="L809" s="26" t="s">
        <v>8878</v>
      </c>
      <c r="M809" s="26" t="s">
        <v>10298</v>
      </c>
      <c r="N809" s="26" t="s">
        <v>162</v>
      </c>
      <c r="O809" s="26" t="s">
        <v>171</v>
      </c>
      <c r="P809" s="26"/>
      <c r="Q809" s="26" t="s">
        <v>2631</v>
      </c>
      <c r="R809" s="26"/>
      <c r="S809" s="26" t="s">
        <v>10502</v>
      </c>
      <c r="T809" s="26"/>
      <c r="U809" s="26" t="s">
        <v>168</v>
      </c>
      <c r="V809" s="26" t="s">
        <v>2679</v>
      </c>
      <c r="W809" s="26" t="s">
        <v>1793</v>
      </c>
      <c r="X809" s="26" t="s">
        <v>8878</v>
      </c>
      <c r="Y809" s="313">
        <v>45462.350266203706</v>
      </c>
      <c r="Z809" s="313">
        <v>45463.233518518522</v>
      </c>
      <c r="AA809" s="26" t="s">
        <v>8878</v>
      </c>
      <c r="AB809" s="26"/>
      <c r="AC809" s="26"/>
      <c r="AD809" s="26">
        <v>8933</v>
      </c>
      <c r="AE809" s="26" t="s">
        <v>10297</v>
      </c>
      <c r="AF809" s="26" t="s">
        <v>10299</v>
      </c>
      <c r="AG809" s="26" t="s">
        <v>16</v>
      </c>
    </row>
    <row r="810" spans="1:33" x14ac:dyDescent="0.3">
      <c r="A810" s="26" t="s">
        <v>408</v>
      </c>
      <c r="B810" s="26" t="s">
        <v>10297</v>
      </c>
      <c r="C810" s="26" t="s">
        <v>70</v>
      </c>
      <c r="D810" s="26" t="s">
        <v>1235</v>
      </c>
      <c r="E810" s="26" t="s">
        <v>2587</v>
      </c>
      <c r="F810" s="26" t="s">
        <v>1866</v>
      </c>
      <c r="G810" s="26" t="s">
        <v>1867</v>
      </c>
      <c r="H810" s="26" t="s">
        <v>1234</v>
      </c>
      <c r="I810" s="26" t="s">
        <v>8878</v>
      </c>
      <c r="J810" s="26" t="s">
        <v>8878</v>
      </c>
      <c r="K810" s="26" t="s">
        <v>8878</v>
      </c>
      <c r="L810" s="26" t="s">
        <v>8878</v>
      </c>
      <c r="M810" s="26" t="s">
        <v>10298</v>
      </c>
      <c r="N810" s="26" t="s">
        <v>162</v>
      </c>
      <c r="O810" s="26" t="s">
        <v>8878</v>
      </c>
      <c r="P810" s="26"/>
      <c r="Q810" s="26" t="s">
        <v>1869</v>
      </c>
      <c r="R810" s="26"/>
      <c r="S810" s="26" t="s">
        <v>10307</v>
      </c>
      <c r="T810" s="26"/>
      <c r="U810" s="26" t="s">
        <v>8878</v>
      </c>
      <c r="V810" s="26" t="s">
        <v>8878</v>
      </c>
      <c r="W810" s="26" t="s">
        <v>8878</v>
      </c>
      <c r="X810" s="26" t="s">
        <v>8878</v>
      </c>
      <c r="Y810" s="313">
        <v>45462.357534722221</v>
      </c>
      <c r="Z810" s="313">
        <v>45462.391296296293</v>
      </c>
      <c r="AA810" s="26" t="s">
        <v>8878</v>
      </c>
      <c r="AB810" s="26"/>
      <c r="AC810" s="26"/>
      <c r="AD810" s="26">
        <v>1042</v>
      </c>
      <c r="AE810" s="26" t="s">
        <v>10297</v>
      </c>
      <c r="AF810" s="26" t="s">
        <v>10299</v>
      </c>
      <c r="AG810" s="26" t="s">
        <v>16</v>
      </c>
    </row>
    <row r="811" spans="1:33" ht="92.4" x14ac:dyDescent="0.3">
      <c r="A811" s="26"/>
      <c r="B811" s="26" t="s">
        <v>10297</v>
      </c>
      <c r="C811" s="26" t="s">
        <v>19</v>
      </c>
      <c r="D811" s="26" t="s">
        <v>188</v>
      </c>
      <c r="E811" s="26" t="s">
        <v>2653</v>
      </c>
      <c r="F811" s="26" t="s">
        <v>2651</v>
      </c>
      <c r="G811" s="26" t="s">
        <v>2628</v>
      </c>
      <c r="H811" s="26" t="s">
        <v>366</v>
      </c>
      <c r="I811" s="26" t="s">
        <v>8878</v>
      </c>
      <c r="J811" s="26" t="s">
        <v>8878</v>
      </c>
      <c r="K811" s="26" t="s">
        <v>8878</v>
      </c>
      <c r="L811" s="26" t="s">
        <v>8878</v>
      </c>
      <c r="M811" s="26" t="s">
        <v>10298</v>
      </c>
      <c r="N811" s="26" t="s">
        <v>162</v>
      </c>
      <c r="O811" s="26" t="s">
        <v>8878</v>
      </c>
      <c r="P811" s="26" t="s">
        <v>2684</v>
      </c>
      <c r="Q811" s="26" t="s">
        <v>1118</v>
      </c>
      <c r="R811" s="26"/>
      <c r="S811" s="26" t="s">
        <v>10503</v>
      </c>
      <c r="T811" s="26"/>
      <c r="U811" s="26" t="s">
        <v>8878</v>
      </c>
      <c r="V811" s="26" t="s">
        <v>8878</v>
      </c>
      <c r="W811" s="26" t="s">
        <v>8878</v>
      </c>
      <c r="X811" s="26" t="s">
        <v>8878</v>
      </c>
      <c r="Y811" s="313">
        <v>45462.437442129631</v>
      </c>
      <c r="Z811" s="313">
        <v>45463.233518518522</v>
      </c>
      <c r="AA811" s="26" t="s">
        <v>8878</v>
      </c>
      <c r="AB811" s="26"/>
      <c r="AC811" s="26"/>
      <c r="AD811" s="26">
        <v>4502</v>
      </c>
      <c r="AE811" s="26" t="s">
        <v>10297</v>
      </c>
      <c r="AF811" s="26" t="s">
        <v>10299</v>
      </c>
      <c r="AG811" s="26" t="s">
        <v>16</v>
      </c>
    </row>
    <row r="812" spans="1:33" ht="52.8" x14ac:dyDescent="0.3">
      <c r="A812" s="26"/>
      <c r="B812" s="26" t="s">
        <v>10297</v>
      </c>
      <c r="C812" s="26" t="s">
        <v>19</v>
      </c>
      <c r="D812" s="26" t="s">
        <v>188</v>
      </c>
      <c r="E812" s="26" t="s">
        <v>2657</v>
      </c>
      <c r="F812" s="26" t="s">
        <v>2655</v>
      </c>
      <c r="G812" s="26" t="s">
        <v>2628</v>
      </c>
      <c r="H812" s="26" t="s">
        <v>366</v>
      </c>
      <c r="I812" s="26" t="s">
        <v>8878</v>
      </c>
      <c r="J812" s="26" t="s">
        <v>8878</v>
      </c>
      <c r="K812" s="26" t="s">
        <v>8878</v>
      </c>
      <c r="L812" s="26" t="s">
        <v>8878</v>
      </c>
      <c r="M812" s="26" t="s">
        <v>10298</v>
      </c>
      <c r="N812" s="26" t="s">
        <v>162</v>
      </c>
      <c r="O812" s="26" t="s">
        <v>8878</v>
      </c>
      <c r="P812" s="26" t="s">
        <v>2686</v>
      </c>
      <c r="Q812" s="26" t="s">
        <v>2654</v>
      </c>
      <c r="R812" s="26"/>
      <c r="S812" s="26"/>
      <c r="T812" s="26"/>
      <c r="U812" s="26" t="s">
        <v>8878</v>
      </c>
      <c r="V812" s="26" t="s">
        <v>8878</v>
      </c>
      <c r="W812" s="26" t="s">
        <v>8878</v>
      </c>
      <c r="X812" s="26" t="s">
        <v>8878</v>
      </c>
      <c r="Y812" s="313">
        <v>45462.437893518516</v>
      </c>
      <c r="Z812" s="313">
        <v>45463.233518518522</v>
      </c>
      <c r="AA812" s="26" t="s">
        <v>8878</v>
      </c>
      <c r="AB812" s="26"/>
      <c r="AC812" s="26"/>
      <c r="AD812" s="26">
        <v>4801</v>
      </c>
      <c r="AE812" s="26" t="s">
        <v>10297</v>
      </c>
      <c r="AF812" s="26" t="s">
        <v>10299</v>
      </c>
      <c r="AG812" s="26" t="s">
        <v>16</v>
      </c>
    </row>
    <row r="813" spans="1:33" ht="26.4" x14ac:dyDescent="0.3">
      <c r="A813" s="26" t="s">
        <v>2687</v>
      </c>
      <c r="B813" s="26" t="s">
        <v>10297</v>
      </c>
      <c r="C813" s="26" t="s">
        <v>70</v>
      </c>
      <c r="D813" s="26" t="s">
        <v>188</v>
      </c>
      <c r="E813" s="26" t="s">
        <v>2662</v>
      </c>
      <c r="F813" s="26" t="s">
        <v>1697</v>
      </c>
      <c r="G813" s="26" t="s">
        <v>2661</v>
      </c>
      <c r="H813" s="26" t="s">
        <v>366</v>
      </c>
      <c r="I813" s="26" t="s">
        <v>8878</v>
      </c>
      <c r="J813" s="26" t="s">
        <v>8878</v>
      </c>
      <c r="K813" s="26" t="s">
        <v>8878</v>
      </c>
      <c r="L813" s="26" t="s">
        <v>8878</v>
      </c>
      <c r="M813" s="26" t="s">
        <v>10298</v>
      </c>
      <c r="N813" s="26" t="s">
        <v>162</v>
      </c>
      <c r="O813" s="26" t="s">
        <v>8878</v>
      </c>
      <c r="P813" s="26"/>
      <c r="Q813" s="26" t="s">
        <v>1699</v>
      </c>
      <c r="R813" s="26"/>
      <c r="S813" s="26" t="s">
        <v>10307</v>
      </c>
      <c r="T813" s="26"/>
      <c r="U813" s="26" t="s">
        <v>8878</v>
      </c>
      <c r="V813" s="26" t="s">
        <v>8878</v>
      </c>
      <c r="W813" s="26" t="s">
        <v>8878</v>
      </c>
      <c r="X813" s="26" t="s">
        <v>8878</v>
      </c>
      <c r="Y813" s="313">
        <v>45462.438125000001</v>
      </c>
      <c r="Z813" s="313">
        <v>45463.275752314818</v>
      </c>
      <c r="AA813" s="26" t="s">
        <v>8878</v>
      </c>
      <c r="AB813" s="26"/>
      <c r="AC813" s="26"/>
      <c r="AD813" s="26">
        <v>5402</v>
      </c>
      <c r="AE813" s="26" t="s">
        <v>10297</v>
      </c>
      <c r="AF813" s="26" t="s">
        <v>10299</v>
      </c>
      <c r="AG813" s="26" t="s">
        <v>16</v>
      </c>
    </row>
    <row r="814" spans="1:33" ht="39.6" x14ac:dyDescent="0.3">
      <c r="A814" s="26" t="s">
        <v>2687</v>
      </c>
      <c r="B814" s="26" t="s">
        <v>10297</v>
      </c>
      <c r="C814" s="26" t="s">
        <v>70</v>
      </c>
      <c r="D814" s="26" t="s">
        <v>188</v>
      </c>
      <c r="E814" s="26" t="s">
        <v>2637</v>
      </c>
      <c r="F814" s="26" t="s">
        <v>2636</v>
      </c>
      <c r="G814" s="26" t="s">
        <v>55</v>
      </c>
      <c r="H814" s="26" t="s">
        <v>366</v>
      </c>
      <c r="I814" s="26" t="s">
        <v>8878</v>
      </c>
      <c r="J814" s="26" t="s">
        <v>8878</v>
      </c>
      <c r="K814" s="26" t="s">
        <v>8878</v>
      </c>
      <c r="L814" s="26" t="s">
        <v>8878</v>
      </c>
      <c r="M814" s="26" t="s">
        <v>10298</v>
      </c>
      <c r="N814" s="26" t="s">
        <v>162</v>
      </c>
      <c r="O814" s="26" t="s">
        <v>8878</v>
      </c>
      <c r="P814" s="26"/>
      <c r="Q814" s="26" t="s">
        <v>2635</v>
      </c>
      <c r="R814" s="26"/>
      <c r="S814" s="26" t="s">
        <v>10307</v>
      </c>
      <c r="T814" s="26"/>
      <c r="U814" s="26" t="s">
        <v>8878</v>
      </c>
      <c r="V814" s="26" t="s">
        <v>8878</v>
      </c>
      <c r="W814" s="26" t="s">
        <v>8878</v>
      </c>
      <c r="X814" s="26" t="s">
        <v>8878</v>
      </c>
      <c r="Y814" s="313">
        <v>45463.170023148145</v>
      </c>
      <c r="Z814" s="313">
        <v>45463.331956018519</v>
      </c>
      <c r="AA814" s="26" t="s">
        <v>8878</v>
      </c>
      <c r="AB814" s="26"/>
      <c r="AC814" s="26"/>
      <c r="AD814" s="26">
        <v>1601</v>
      </c>
      <c r="AE814" s="26" t="s">
        <v>10297</v>
      </c>
      <c r="AF814" s="26" t="s">
        <v>10299</v>
      </c>
      <c r="AG814" s="26" t="s">
        <v>16</v>
      </c>
    </row>
    <row r="815" spans="1:33" ht="66" x14ac:dyDescent="0.3">
      <c r="A815" s="26" t="s">
        <v>2687</v>
      </c>
      <c r="B815" s="26" t="s">
        <v>10297</v>
      </c>
      <c r="C815" s="26" t="s">
        <v>70</v>
      </c>
      <c r="D815" s="26" t="s">
        <v>188</v>
      </c>
      <c r="E815" s="26" t="s">
        <v>2641</v>
      </c>
      <c r="F815" s="26" t="s">
        <v>2639</v>
      </c>
      <c r="G815" s="26" t="s">
        <v>55</v>
      </c>
      <c r="H815" s="26" t="s">
        <v>366</v>
      </c>
      <c r="I815" s="26" t="s">
        <v>8878</v>
      </c>
      <c r="J815" s="26" t="s">
        <v>8878</v>
      </c>
      <c r="K815" s="26" t="s">
        <v>8878</v>
      </c>
      <c r="L815" s="26" t="s">
        <v>8878</v>
      </c>
      <c r="M815" s="26" t="s">
        <v>10298</v>
      </c>
      <c r="N815" s="26" t="s">
        <v>162</v>
      </c>
      <c r="O815" s="26" t="s">
        <v>8878</v>
      </c>
      <c r="P815" s="26"/>
      <c r="Q815" s="26" t="s">
        <v>2638</v>
      </c>
      <c r="R815" s="26"/>
      <c r="S815" s="26" t="s">
        <v>10307</v>
      </c>
      <c r="T815" s="26"/>
      <c r="U815" s="26" t="s">
        <v>8878</v>
      </c>
      <c r="V815" s="26" t="s">
        <v>8878</v>
      </c>
      <c r="W815" s="26" t="s">
        <v>8878</v>
      </c>
      <c r="X815" s="26" t="s">
        <v>8878</v>
      </c>
      <c r="Y815" s="313">
        <v>45463.171238425923</v>
      </c>
      <c r="Z815" s="313">
        <v>45463.331956018519</v>
      </c>
      <c r="AA815" s="26" t="s">
        <v>8878</v>
      </c>
      <c r="AB815" s="26"/>
      <c r="AC815" s="26"/>
      <c r="AD815" s="26">
        <v>2801</v>
      </c>
      <c r="AE815" s="26" t="s">
        <v>10297</v>
      </c>
      <c r="AF815" s="26" t="s">
        <v>10299</v>
      </c>
      <c r="AG815" s="26" t="s">
        <v>16</v>
      </c>
    </row>
    <row r="816" spans="1:33" ht="26.4" x14ac:dyDescent="0.3">
      <c r="A816" s="26"/>
      <c r="B816" s="26" t="s">
        <v>10297</v>
      </c>
      <c r="C816" s="26" t="s">
        <v>34</v>
      </c>
      <c r="D816" s="26" t="s">
        <v>188</v>
      </c>
      <c r="E816" s="26" t="s">
        <v>2572</v>
      </c>
      <c r="F816" s="26" t="s">
        <v>2570</v>
      </c>
      <c r="G816" s="26" t="s">
        <v>55</v>
      </c>
      <c r="H816" s="26" t="s">
        <v>24</v>
      </c>
      <c r="I816" s="26" t="s">
        <v>8878</v>
      </c>
      <c r="J816" s="26" t="s">
        <v>8878</v>
      </c>
      <c r="K816" s="26" t="s">
        <v>8878</v>
      </c>
      <c r="L816" s="26" t="s">
        <v>8878</v>
      </c>
      <c r="M816" s="26" t="s">
        <v>10298</v>
      </c>
      <c r="N816" s="26" t="s">
        <v>142</v>
      </c>
      <c r="O816" s="26" t="s">
        <v>8878</v>
      </c>
      <c r="P816" s="26"/>
      <c r="Q816" s="26" t="s">
        <v>2569</v>
      </c>
      <c r="R816" s="26"/>
      <c r="S816" s="26"/>
      <c r="T816" s="26"/>
      <c r="U816" s="26" t="s">
        <v>8878</v>
      </c>
      <c r="V816" s="26" t="s">
        <v>8878</v>
      </c>
      <c r="W816" s="26" t="s">
        <v>8878</v>
      </c>
      <c r="X816" s="26" t="s">
        <v>8878</v>
      </c>
      <c r="Y816" s="313">
        <v>45463.172037037039</v>
      </c>
      <c r="Z816" s="313">
        <v>45463.331956018519</v>
      </c>
      <c r="AA816" s="26" t="s">
        <v>8878</v>
      </c>
      <c r="AB816" s="26"/>
      <c r="AC816" s="26"/>
      <c r="AD816" s="26">
        <v>21</v>
      </c>
      <c r="AE816" s="26" t="s">
        <v>10297</v>
      </c>
      <c r="AF816" s="26" t="s">
        <v>10299</v>
      </c>
      <c r="AG816" s="26" t="s">
        <v>37</v>
      </c>
    </row>
    <row r="817" spans="1:33" ht="26.4" x14ac:dyDescent="0.3">
      <c r="A817" s="26" t="s">
        <v>413</v>
      </c>
      <c r="B817" s="26" t="s">
        <v>10297</v>
      </c>
      <c r="C817" s="26" t="s">
        <v>70</v>
      </c>
      <c r="D817" s="26" t="s">
        <v>1474</v>
      </c>
      <c r="E817" s="26" t="s">
        <v>2643</v>
      </c>
      <c r="F817" s="26" t="s">
        <v>2642</v>
      </c>
      <c r="G817" s="26" t="s">
        <v>55</v>
      </c>
      <c r="H817" s="26" t="s">
        <v>366</v>
      </c>
      <c r="I817" s="26" t="s">
        <v>8878</v>
      </c>
      <c r="J817" s="26" t="s">
        <v>8878</v>
      </c>
      <c r="K817" s="26" t="s">
        <v>8878</v>
      </c>
      <c r="L817" s="26" t="s">
        <v>8878</v>
      </c>
      <c r="M817" s="26" t="s">
        <v>10298</v>
      </c>
      <c r="N817" s="26" t="s">
        <v>162</v>
      </c>
      <c r="O817" s="26" t="s">
        <v>8878</v>
      </c>
      <c r="P817" s="26"/>
      <c r="Q817" s="26" t="s">
        <v>1475</v>
      </c>
      <c r="R817" s="26"/>
      <c r="S817" s="26" t="s">
        <v>10307</v>
      </c>
      <c r="T817" s="26"/>
      <c r="U817" s="26" t="s">
        <v>8878</v>
      </c>
      <c r="V817" s="26" t="s">
        <v>8878</v>
      </c>
      <c r="W817" s="26" t="s">
        <v>8878</v>
      </c>
      <c r="X817" s="26" t="s">
        <v>8878</v>
      </c>
      <c r="Y817" s="313">
        <v>45463.172314814816</v>
      </c>
      <c r="Z817" s="313">
        <v>45463.331956018519</v>
      </c>
      <c r="AA817" s="26" t="s">
        <v>8878</v>
      </c>
      <c r="AB817" s="26"/>
      <c r="AC817" s="26"/>
      <c r="AD817" s="26">
        <v>3002</v>
      </c>
      <c r="AE817" s="26" t="s">
        <v>10297</v>
      </c>
      <c r="AF817" s="26" t="s">
        <v>10299</v>
      </c>
      <c r="AG817" s="26" t="s">
        <v>16</v>
      </c>
    </row>
    <row r="818" spans="1:33" ht="26.4" x14ac:dyDescent="0.3">
      <c r="A818" s="26" t="s">
        <v>2687</v>
      </c>
      <c r="B818" s="26" t="s">
        <v>10297</v>
      </c>
      <c r="C818" s="26" t="s">
        <v>70</v>
      </c>
      <c r="D818" s="26" t="s">
        <v>188</v>
      </c>
      <c r="E818" s="26" t="s">
        <v>2660</v>
      </c>
      <c r="F818" s="26" t="s">
        <v>2659</v>
      </c>
      <c r="G818" s="26" t="s">
        <v>55</v>
      </c>
      <c r="H818" s="26" t="s">
        <v>366</v>
      </c>
      <c r="I818" s="26" t="s">
        <v>8878</v>
      </c>
      <c r="J818" s="26" t="s">
        <v>8878</v>
      </c>
      <c r="K818" s="26" t="s">
        <v>8878</v>
      </c>
      <c r="L818" s="26" t="s">
        <v>8878</v>
      </c>
      <c r="M818" s="26" t="s">
        <v>10298</v>
      </c>
      <c r="N818" s="26" t="s">
        <v>162</v>
      </c>
      <c r="O818" s="26" t="s">
        <v>8878</v>
      </c>
      <c r="P818" s="26"/>
      <c r="Q818" s="26" t="s">
        <v>2658</v>
      </c>
      <c r="R818" s="26"/>
      <c r="S818" s="26" t="s">
        <v>10307</v>
      </c>
      <c r="T818" s="26"/>
      <c r="U818" s="26" t="s">
        <v>8878</v>
      </c>
      <c r="V818" s="26" t="s">
        <v>8878</v>
      </c>
      <c r="W818" s="26" t="s">
        <v>8878</v>
      </c>
      <c r="X818" s="26" t="s">
        <v>8878</v>
      </c>
      <c r="Y818" s="313">
        <v>45463.179305555554</v>
      </c>
      <c r="Z818" s="313">
        <v>45463.331956018519</v>
      </c>
      <c r="AA818" s="26" t="s">
        <v>8878</v>
      </c>
      <c r="AB818" s="26"/>
      <c r="AC818" s="26"/>
      <c r="AD818" s="26">
        <v>5201</v>
      </c>
      <c r="AE818" s="26" t="s">
        <v>10297</v>
      </c>
      <c r="AF818" s="26" t="s">
        <v>10299</v>
      </c>
      <c r="AG818" s="26" t="s">
        <v>16</v>
      </c>
    </row>
    <row r="819" spans="1:33" ht="39.6" x14ac:dyDescent="0.3">
      <c r="A819" s="26" t="s">
        <v>2687</v>
      </c>
      <c r="B819" s="26" t="s">
        <v>10297</v>
      </c>
      <c r="C819" s="26" t="s">
        <v>70</v>
      </c>
      <c r="D819" s="26" t="s">
        <v>188</v>
      </c>
      <c r="E819" s="26" t="s">
        <v>2684</v>
      </c>
      <c r="F819" s="26" t="s">
        <v>2651</v>
      </c>
      <c r="G819" s="26" t="s">
        <v>2628</v>
      </c>
      <c r="H819" s="26" t="s">
        <v>366</v>
      </c>
      <c r="I819" s="26" t="s">
        <v>8878</v>
      </c>
      <c r="J819" s="26" t="s">
        <v>8878</v>
      </c>
      <c r="K819" s="26" t="s">
        <v>8878</v>
      </c>
      <c r="L819" s="26" t="s">
        <v>8878</v>
      </c>
      <c r="M819" s="26" t="s">
        <v>10298</v>
      </c>
      <c r="N819" s="26" t="s">
        <v>162</v>
      </c>
      <c r="O819" s="26" t="s">
        <v>8878</v>
      </c>
      <c r="P819" s="26"/>
      <c r="Q819" s="26" t="s">
        <v>2653</v>
      </c>
      <c r="R819" s="26"/>
      <c r="S819" s="26" t="s">
        <v>10307</v>
      </c>
      <c r="T819" s="26"/>
      <c r="U819" s="26" t="s">
        <v>8878</v>
      </c>
      <c r="V819" s="26" t="s">
        <v>8878</v>
      </c>
      <c r="W819" s="26" t="s">
        <v>8878</v>
      </c>
      <c r="X819" s="26" t="s">
        <v>8878</v>
      </c>
      <c r="Y819" s="313">
        <v>45463.183888888889</v>
      </c>
      <c r="Z819" s="313">
        <v>45463.275752314818</v>
      </c>
      <c r="AA819" s="26" t="s">
        <v>8878</v>
      </c>
      <c r="AB819" s="26"/>
      <c r="AC819" s="26"/>
      <c r="AD819" s="26">
        <v>4503</v>
      </c>
      <c r="AE819" s="26" t="s">
        <v>10297</v>
      </c>
      <c r="AF819" s="26" t="s">
        <v>10299</v>
      </c>
      <c r="AG819" s="26" t="s">
        <v>16</v>
      </c>
    </row>
    <row r="820" spans="1:33" ht="52.8" x14ac:dyDescent="0.3">
      <c r="A820" s="26" t="s">
        <v>2687</v>
      </c>
      <c r="B820" s="26" t="s">
        <v>10297</v>
      </c>
      <c r="C820" s="26" t="s">
        <v>70</v>
      </c>
      <c r="D820" s="26" t="s">
        <v>188</v>
      </c>
      <c r="E820" s="26" t="s">
        <v>2686</v>
      </c>
      <c r="F820" s="26" t="s">
        <v>2655</v>
      </c>
      <c r="G820" s="26" t="s">
        <v>2628</v>
      </c>
      <c r="H820" s="26" t="s">
        <v>366</v>
      </c>
      <c r="I820" s="26" t="s">
        <v>8878</v>
      </c>
      <c r="J820" s="26" t="s">
        <v>8878</v>
      </c>
      <c r="K820" s="26" t="s">
        <v>8878</v>
      </c>
      <c r="L820" s="26" t="s">
        <v>8878</v>
      </c>
      <c r="M820" s="26" t="s">
        <v>10298</v>
      </c>
      <c r="N820" s="26" t="s">
        <v>162</v>
      </c>
      <c r="O820" s="26" t="s">
        <v>8878</v>
      </c>
      <c r="P820" s="26"/>
      <c r="Q820" s="26" t="s">
        <v>2657</v>
      </c>
      <c r="R820" s="26"/>
      <c r="S820" s="26" t="s">
        <v>10307</v>
      </c>
      <c r="T820" s="26"/>
      <c r="U820" s="26" t="s">
        <v>8878</v>
      </c>
      <c r="V820" s="26" t="s">
        <v>8878</v>
      </c>
      <c r="W820" s="26" t="s">
        <v>8878</v>
      </c>
      <c r="X820" s="26" t="s">
        <v>8878</v>
      </c>
      <c r="Y820" s="313">
        <v>45463.184953703705</v>
      </c>
      <c r="Z820" s="313">
        <v>45463.275752314818</v>
      </c>
      <c r="AA820" s="26" t="s">
        <v>8878</v>
      </c>
      <c r="AB820" s="26"/>
      <c r="AC820" s="26"/>
      <c r="AD820" s="26">
        <v>4802</v>
      </c>
      <c r="AE820" s="26" t="s">
        <v>10297</v>
      </c>
      <c r="AF820" s="26" t="s">
        <v>10299</v>
      </c>
      <c r="AG820" s="26" t="s">
        <v>16</v>
      </c>
    </row>
    <row r="821" spans="1:33" ht="52.8" x14ac:dyDescent="0.3">
      <c r="A821" s="26" t="s">
        <v>2687</v>
      </c>
      <c r="B821" s="26" t="s">
        <v>10297</v>
      </c>
      <c r="C821" s="26" t="s">
        <v>70</v>
      </c>
      <c r="D821" s="26" t="s">
        <v>188</v>
      </c>
      <c r="E821" s="26" t="s">
        <v>2647</v>
      </c>
      <c r="F821" s="26" t="s">
        <v>2645</v>
      </c>
      <c r="G821" s="26" t="s">
        <v>2575</v>
      </c>
      <c r="H821" s="26" t="s">
        <v>366</v>
      </c>
      <c r="I821" s="26" t="s">
        <v>8878</v>
      </c>
      <c r="J821" s="26" t="s">
        <v>8878</v>
      </c>
      <c r="K821" s="26" t="s">
        <v>8878</v>
      </c>
      <c r="L821" s="26" t="s">
        <v>8878</v>
      </c>
      <c r="M821" s="26" t="s">
        <v>10298</v>
      </c>
      <c r="N821" s="26" t="s">
        <v>162</v>
      </c>
      <c r="O821" s="26" t="s">
        <v>8878</v>
      </c>
      <c r="P821" s="26"/>
      <c r="Q821" s="26" t="s">
        <v>2644</v>
      </c>
      <c r="R821" s="26"/>
      <c r="S821" s="26" t="s">
        <v>10307</v>
      </c>
      <c r="T821" s="26"/>
      <c r="U821" s="26" t="s">
        <v>8878</v>
      </c>
      <c r="V821" s="26" t="s">
        <v>8878</v>
      </c>
      <c r="W821" s="26" t="s">
        <v>8878</v>
      </c>
      <c r="X821" s="26" t="s">
        <v>8878</v>
      </c>
      <c r="Y821" s="313">
        <v>45463.186805555553</v>
      </c>
      <c r="Z821" s="313">
        <v>45463.275752314818</v>
      </c>
      <c r="AA821" s="26" t="s">
        <v>8878</v>
      </c>
      <c r="AB821" s="26"/>
      <c r="AC821" s="26"/>
      <c r="AD821" s="26">
        <v>4401</v>
      </c>
      <c r="AE821" s="26" t="s">
        <v>10297</v>
      </c>
      <c r="AF821" s="26" t="s">
        <v>10299</v>
      </c>
      <c r="AG821" s="26" t="s">
        <v>16</v>
      </c>
    </row>
    <row r="822" spans="1:33" ht="39.6" x14ac:dyDescent="0.3">
      <c r="A822" s="26" t="s">
        <v>413</v>
      </c>
      <c r="B822" s="26" t="s">
        <v>10297</v>
      </c>
      <c r="C822" s="26" t="s">
        <v>70</v>
      </c>
      <c r="D822" s="26" t="s">
        <v>1474</v>
      </c>
      <c r="E822" s="26" t="s">
        <v>2650</v>
      </c>
      <c r="F822" s="26" t="s">
        <v>2649</v>
      </c>
      <c r="G822" s="26" t="s">
        <v>2575</v>
      </c>
      <c r="H822" s="26" t="s">
        <v>366</v>
      </c>
      <c r="I822" s="26" t="s">
        <v>8878</v>
      </c>
      <c r="J822" s="26" t="s">
        <v>8878</v>
      </c>
      <c r="K822" s="26" t="s">
        <v>8878</v>
      </c>
      <c r="L822" s="26" t="s">
        <v>8878</v>
      </c>
      <c r="M822" s="26" t="s">
        <v>10298</v>
      </c>
      <c r="N822" s="26" t="s">
        <v>162</v>
      </c>
      <c r="O822" s="26" t="s">
        <v>8878</v>
      </c>
      <c r="P822" s="26"/>
      <c r="Q822" s="26" t="s">
        <v>2648</v>
      </c>
      <c r="R822" s="26"/>
      <c r="S822" s="26" t="s">
        <v>10307</v>
      </c>
      <c r="T822" s="26"/>
      <c r="U822" s="26" t="s">
        <v>8878</v>
      </c>
      <c r="V822" s="26" t="s">
        <v>8878</v>
      </c>
      <c r="W822" s="26" t="s">
        <v>8878</v>
      </c>
      <c r="X822" s="26" t="s">
        <v>8878</v>
      </c>
      <c r="Y822" s="313">
        <v>45463.187430555554</v>
      </c>
      <c r="Z822" s="313">
        <v>45463.275752314818</v>
      </c>
      <c r="AA822" s="26" t="s">
        <v>8878</v>
      </c>
      <c r="AB822" s="26"/>
      <c r="AC822" s="26"/>
      <c r="AD822" s="26">
        <v>164001</v>
      </c>
      <c r="AE822" s="26" t="s">
        <v>10297</v>
      </c>
      <c r="AF822" s="26" t="s">
        <v>10299</v>
      </c>
      <c r="AG822" s="26" t="s">
        <v>16</v>
      </c>
    </row>
    <row r="823" spans="1:33" ht="26.4" x14ac:dyDescent="0.3">
      <c r="A823" s="26" t="s">
        <v>2687</v>
      </c>
      <c r="B823" s="26" t="s">
        <v>10297</v>
      </c>
      <c r="C823" s="26" t="s">
        <v>70</v>
      </c>
      <c r="D823" s="26" t="s">
        <v>188</v>
      </c>
      <c r="E823" s="26" t="s">
        <v>2663</v>
      </c>
      <c r="F823" s="26" t="s">
        <v>1497</v>
      </c>
      <c r="G823" s="26" t="s">
        <v>2575</v>
      </c>
      <c r="H823" s="26" t="s">
        <v>366</v>
      </c>
      <c r="I823" s="26" t="s">
        <v>8878</v>
      </c>
      <c r="J823" s="26" t="s">
        <v>8878</v>
      </c>
      <c r="K823" s="26" t="s">
        <v>8878</v>
      </c>
      <c r="L823" s="26" t="s">
        <v>8878</v>
      </c>
      <c r="M823" s="26" t="s">
        <v>10298</v>
      </c>
      <c r="N823" s="26" t="s">
        <v>162</v>
      </c>
      <c r="O823" s="26" t="s">
        <v>8878</v>
      </c>
      <c r="P823" s="26"/>
      <c r="Q823" s="26" t="s">
        <v>1499</v>
      </c>
      <c r="R823" s="26"/>
      <c r="S823" s="26" t="s">
        <v>10307</v>
      </c>
      <c r="T823" s="26"/>
      <c r="U823" s="26" t="s">
        <v>8878</v>
      </c>
      <c r="V823" s="26" t="s">
        <v>8878</v>
      </c>
      <c r="W823" s="26" t="s">
        <v>8878</v>
      </c>
      <c r="X823" s="26" t="s">
        <v>8878</v>
      </c>
      <c r="Y823" s="313">
        <v>45463.188379629632</v>
      </c>
      <c r="Z823" s="313">
        <v>45463.275752314818</v>
      </c>
      <c r="AA823" s="26" t="s">
        <v>8878</v>
      </c>
      <c r="AB823" s="26"/>
      <c r="AC823" s="26"/>
      <c r="AD823" s="26">
        <v>5502</v>
      </c>
      <c r="AE823" s="26" t="s">
        <v>10297</v>
      </c>
      <c r="AF823" s="26" t="s">
        <v>10299</v>
      </c>
      <c r="AG823" s="26" t="s">
        <v>16</v>
      </c>
    </row>
    <row r="824" spans="1:33" ht="277.2" x14ac:dyDescent="0.3">
      <c r="A824" s="26"/>
      <c r="B824" s="26" t="s">
        <v>10297</v>
      </c>
      <c r="C824" s="26" t="s">
        <v>19</v>
      </c>
      <c r="D824" s="26" t="s">
        <v>188</v>
      </c>
      <c r="E824" s="26" t="s">
        <v>2667</v>
      </c>
      <c r="F824" s="26" t="s">
        <v>394</v>
      </c>
      <c r="G824" s="26" t="s">
        <v>395</v>
      </c>
      <c r="H824" s="26" t="s">
        <v>366</v>
      </c>
      <c r="I824" s="26" t="s">
        <v>8878</v>
      </c>
      <c r="J824" s="26" t="s">
        <v>8878</v>
      </c>
      <c r="K824" s="26" t="s">
        <v>8878</v>
      </c>
      <c r="L824" s="26" t="s">
        <v>8878</v>
      </c>
      <c r="M824" s="26" t="s">
        <v>10298</v>
      </c>
      <c r="N824" s="26" t="s">
        <v>162</v>
      </c>
      <c r="O824" s="26" t="s">
        <v>8878</v>
      </c>
      <c r="P824" s="26" t="s">
        <v>2693</v>
      </c>
      <c r="Q824" s="26" t="s">
        <v>2579</v>
      </c>
      <c r="R824" s="26"/>
      <c r="S824" s="26" t="s">
        <v>10504</v>
      </c>
      <c r="T824" s="26"/>
      <c r="U824" s="26" t="s">
        <v>8878</v>
      </c>
      <c r="V824" s="26" t="s">
        <v>8878</v>
      </c>
      <c r="W824" s="26" t="s">
        <v>8878</v>
      </c>
      <c r="X824" s="26" t="s">
        <v>8878</v>
      </c>
      <c r="Y824" s="313">
        <v>45463.18886574074</v>
      </c>
      <c r="Z824" s="313">
        <v>45463.233518518522</v>
      </c>
      <c r="AA824" s="26" t="s">
        <v>8878</v>
      </c>
      <c r="AB824" s="26"/>
      <c r="AC824" s="26"/>
      <c r="AD824" s="26">
        <v>6223</v>
      </c>
      <c r="AE824" s="26" t="s">
        <v>10297</v>
      </c>
      <c r="AF824" s="26" t="s">
        <v>10299</v>
      </c>
      <c r="AG824" s="26" t="s">
        <v>16</v>
      </c>
    </row>
    <row r="825" spans="1:33" ht="26.4" x14ac:dyDescent="0.3">
      <c r="A825" s="26" t="s">
        <v>2687</v>
      </c>
      <c r="B825" s="26" t="s">
        <v>10297</v>
      </c>
      <c r="C825" s="26" t="s">
        <v>70</v>
      </c>
      <c r="D825" s="26" t="s">
        <v>188</v>
      </c>
      <c r="E825" s="26" t="s">
        <v>2664</v>
      </c>
      <c r="F825" s="26" t="s">
        <v>1254</v>
      </c>
      <c r="G825" s="26" t="s">
        <v>2575</v>
      </c>
      <c r="H825" s="26" t="s">
        <v>366</v>
      </c>
      <c r="I825" s="26" t="s">
        <v>8878</v>
      </c>
      <c r="J825" s="26" t="s">
        <v>8878</v>
      </c>
      <c r="K825" s="26" t="s">
        <v>8878</v>
      </c>
      <c r="L825" s="26" t="s">
        <v>8878</v>
      </c>
      <c r="M825" s="26" t="s">
        <v>10298</v>
      </c>
      <c r="N825" s="26" t="s">
        <v>162</v>
      </c>
      <c r="O825" s="26" t="s">
        <v>8878</v>
      </c>
      <c r="P825" s="26"/>
      <c r="Q825" s="26" t="s">
        <v>2562</v>
      </c>
      <c r="R825" s="26"/>
      <c r="S825" s="26" t="s">
        <v>10307</v>
      </c>
      <c r="T825" s="26"/>
      <c r="U825" s="26" t="s">
        <v>8878</v>
      </c>
      <c r="V825" s="26" t="s">
        <v>8878</v>
      </c>
      <c r="W825" s="26" t="s">
        <v>8878</v>
      </c>
      <c r="X825" s="26" t="s">
        <v>8878</v>
      </c>
      <c r="Y825" s="313">
        <v>45463.189780092594</v>
      </c>
      <c r="Z825" s="313">
        <v>45463.275752314818</v>
      </c>
      <c r="AA825" s="26" t="s">
        <v>8878</v>
      </c>
      <c r="AB825" s="26"/>
      <c r="AC825" s="26"/>
      <c r="AD825" s="26">
        <v>5603</v>
      </c>
      <c r="AE825" s="26" t="s">
        <v>10297</v>
      </c>
      <c r="AF825" s="26" t="s">
        <v>10299</v>
      </c>
      <c r="AG825" s="26" t="s">
        <v>16</v>
      </c>
    </row>
    <row r="826" spans="1:33" ht="39.6" x14ac:dyDescent="0.3">
      <c r="A826" s="26"/>
      <c r="B826" s="26" t="s">
        <v>10297</v>
      </c>
      <c r="C826" s="26" t="s">
        <v>19</v>
      </c>
      <c r="D826" s="26" t="s">
        <v>188</v>
      </c>
      <c r="E826" s="26" t="s">
        <v>2693</v>
      </c>
      <c r="F826" s="26" t="s">
        <v>394</v>
      </c>
      <c r="G826" s="26" t="s">
        <v>395</v>
      </c>
      <c r="H826" s="26" t="s">
        <v>366</v>
      </c>
      <c r="I826" s="26" t="s">
        <v>8878</v>
      </c>
      <c r="J826" s="26" t="s">
        <v>8878</v>
      </c>
      <c r="K826" s="26" t="s">
        <v>8878</v>
      </c>
      <c r="L826" s="26" t="s">
        <v>8878</v>
      </c>
      <c r="M826" s="26" t="s">
        <v>10298</v>
      </c>
      <c r="N826" s="26" t="s">
        <v>162</v>
      </c>
      <c r="O826" s="26" t="s">
        <v>8878</v>
      </c>
      <c r="P826" s="26" t="s">
        <v>2694</v>
      </c>
      <c r="Q826" s="26" t="s">
        <v>2667</v>
      </c>
      <c r="R826" s="26"/>
      <c r="S826" s="26" t="s">
        <v>10505</v>
      </c>
      <c r="T826" s="26"/>
      <c r="U826" s="26" t="s">
        <v>8878</v>
      </c>
      <c r="V826" s="26" t="s">
        <v>8878</v>
      </c>
      <c r="W826" s="26" t="s">
        <v>8878</v>
      </c>
      <c r="X826" s="26" t="s">
        <v>8878</v>
      </c>
      <c r="Y826" s="313">
        <v>45463.213726851849</v>
      </c>
      <c r="Z826" s="313">
        <v>45463.275752314818</v>
      </c>
      <c r="AA826" s="26" t="s">
        <v>8878</v>
      </c>
      <c r="AB826" s="26"/>
      <c r="AC826" s="26"/>
      <c r="AD826" s="26">
        <v>6224</v>
      </c>
      <c r="AE826" s="26" t="s">
        <v>10297</v>
      </c>
      <c r="AF826" s="26" t="s">
        <v>10299</v>
      </c>
      <c r="AG826" s="26" t="s">
        <v>16</v>
      </c>
    </row>
    <row r="827" spans="1:33" ht="39.6" x14ac:dyDescent="0.3">
      <c r="A827" s="26" t="s">
        <v>2618</v>
      </c>
      <c r="B827" s="26" t="s">
        <v>10297</v>
      </c>
      <c r="C827" s="26" t="s">
        <v>70</v>
      </c>
      <c r="D827" s="26" t="s">
        <v>989</v>
      </c>
      <c r="E827" s="26" t="s">
        <v>2619</v>
      </c>
      <c r="F827" s="26" t="s">
        <v>2695</v>
      </c>
      <c r="G827" s="26" t="s">
        <v>8</v>
      </c>
      <c r="H827" s="26" t="s">
        <v>229</v>
      </c>
      <c r="I827" s="26" t="s">
        <v>8878</v>
      </c>
      <c r="J827" s="26" t="s">
        <v>8878</v>
      </c>
      <c r="K827" s="26" t="s">
        <v>8878</v>
      </c>
      <c r="L827" s="26" t="s">
        <v>8878</v>
      </c>
      <c r="M827" s="26" t="s">
        <v>10298</v>
      </c>
      <c r="N827" s="26" t="s">
        <v>8878</v>
      </c>
      <c r="O827" s="26" t="s">
        <v>8878</v>
      </c>
      <c r="P827" s="26"/>
      <c r="Q827" s="26" t="s">
        <v>2616</v>
      </c>
      <c r="R827" s="26"/>
      <c r="S827" s="26" t="s">
        <v>10506</v>
      </c>
      <c r="T827" s="26"/>
      <c r="U827" s="26" t="s">
        <v>2620</v>
      </c>
      <c r="V827" s="26" t="s">
        <v>2621</v>
      </c>
      <c r="W827" s="26" t="s">
        <v>8878</v>
      </c>
      <c r="X827" s="26" t="s">
        <v>8878</v>
      </c>
      <c r="Y827" s="313">
        <v>45463.233229166668</v>
      </c>
      <c r="Z827" s="313">
        <v>45463.275752314818</v>
      </c>
      <c r="AA827" s="26" t="s">
        <v>8878</v>
      </c>
      <c r="AB827" s="26"/>
      <c r="AC827" s="26"/>
      <c r="AD827" s="26">
        <v>162601</v>
      </c>
      <c r="AE827" s="26" t="s">
        <v>10297</v>
      </c>
      <c r="AF827" s="26" t="s">
        <v>10299</v>
      </c>
      <c r="AG827" s="26" t="s">
        <v>16</v>
      </c>
    </row>
    <row r="828" spans="1:33" ht="26.4" x14ac:dyDescent="0.3">
      <c r="A828" s="26"/>
      <c r="B828" s="26" t="s">
        <v>10297</v>
      </c>
      <c r="C828" s="26" t="s">
        <v>222</v>
      </c>
      <c r="D828" s="26">
        <v>14</v>
      </c>
      <c r="E828" s="26" t="s">
        <v>2615</v>
      </c>
      <c r="F828" s="26" t="s">
        <v>2613</v>
      </c>
      <c r="G828" s="26" t="s">
        <v>2614</v>
      </c>
      <c r="H828" s="26" t="s">
        <v>24</v>
      </c>
      <c r="I828" s="26" t="s">
        <v>8878</v>
      </c>
      <c r="J828" s="26" t="s">
        <v>8878</v>
      </c>
      <c r="K828" s="26" t="s">
        <v>8878</v>
      </c>
      <c r="L828" s="26" t="s">
        <v>8878</v>
      </c>
      <c r="M828" s="26" t="s">
        <v>10298</v>
      </c>
      <c r="N828" s="26" t="s">
        <v>8878</v>
      </c>
      <c r="O828" s="26" t="s">
        <v>8878</v>
      </c>
      <c r="P828" s="26"/>
      <c r="Q828" s="26" t="s">
        <v>2612</v>
      </c>
      <c r="R828" s="26"/>
      <c r="S828" s="26"/>
      <c r="T828" s="26"/>
      <c r="U828" s="26" t="s">
        <v>8878</v>
      </c>
      <c r="V828" s="26" t="s">
        <v>8878</v>
      </c>
      <c r="W828" s="26" t="s">
        <v>8878</v>
      </c>
      <c r="X828" s="26" t="s">
        <v>8878</v>
      </c>
      <c r="Y828" s="313">
        <v>45463.244155092594</v>
      </c>
      <c r="Z828" s="313">
        <v>45463.275752314818</v>
      </c>
      <c r="AA828" s="26" t="s">
        <v>8878</v>
      </c>
      <c r="AB828" s="26"/>
      <c r="AC828" s="26"/>
      <c r="AD828" s="26">
        <v>12212</v>
      </c>
      <c r="AE828" s="26" t="s">
        <v>10297</v>
      </c>
      <c r="AF828" s="26" t="s">
        <v>10299</v>
      </c>
      <c r="AG828" s="26" t="s">
        <v>16</v>
      </c>
    </row>
    <row r="829" spans="1:33" ht="66" x14ac:dyDescent="0.3">
      <c r="A829" s="26"/>
      <c r="B829" s="26" t="s">
        <v>10297</v>
      </c>
      <c r="C829" s="26" t="s">
        <v>34</v>
      </c>
      <c r="D829" s="26" t="s">
        <v>350</v>
      </c>
      <c r="E829" s="26" t="s">
        <v>2591</v>
      </c>
      <c r="F829" s="26" t="s">
        <v>2589</v>
      </c>
      <c r="G829" s="26" t="s">
        <v>2590</v>
      </c>
      <c r="H829" s="26" t="s">
        <v>24</v>
      </c>
      <c r="I829" s="26" t="s">
        <v>8878</v>
      </c>
      <c r="J829" s="26" t="s">
        <v>8878</v>
      </c>
      <c r="K829" s="26" t="s">
        <v>8878</v>
      </c>
      <c r="L829" s="26" t="s">
        <v>8878</v>
      </c>
      <c r="M829" s="26" t="s">
        <v>10298</v>
      </c>
      <c r="N829" s="26" t="s">
        <v>162</v>
      </c>
      <c r="O829" s="26" t="s">
        <v>870</v>
      </c>
      <c r="P829" s="26"/>
      <c r="Q829" s="26" t="s">
        <v>2588</v>
      </c>
      <c r="R829" s="26"/>
      <c r="S829" s="26" t="s">
        <v>10507</v>
      </c>
      <c r="T829" s="26"/>
      <c r="U829" s="26" t="s">
        <v>8878</v>
      </c>
      <c r="V829" s="26" t="s">
        <v>8878</v>
      </c>
      <c r="W829" s="26" t="s">
        <v>8878</v>
      </c>
      <c r="X829" s="26" t="s">
        <v>8878</v>
      </c>
      <c r="Y829" s="313">
        <v>45463.253564814811</v>
      </c>
      <c r="Z829" s="313">
        <v>45463.275752314818</v>
      </c>
      <c r="AA829" s="26" t="s">
        <v>8878</v>
      </c>
      <c r="AB829" s="26"/>
      <c r="AC829" s="26"/>
      <c r="AD829" s="26">
        <v>161201</v>
      </c>
      <c r="AE829" s="26" t="s">
        <v>10297</v>
      </c>
      <c r="AF829" s="26" t="s">
        <v>10299</v>
      </c>
      <c r="AG829" s="26" t="s">
        <v>37</v>
      </c>
    </row>
    <row r="830" spans="1:33" ht="66" x14ac:dyDescent="0.3">
      <c r="A830" s="26" t="s">
        <v>413</v>
      </c>
      <c r="B830" s="26" t="s">
        <v>10297</v>
      </c>
      <c r="C830" s="26" t="s">
        <v>70</v>
      </c>
      <c r="D830" s="26" t="s">
        <v>188</v>
      </c>
      <c r="E830" s="26" t="s">
        <v>2681</v>
      </c>
      <c r="F830" s="26" t="s">
        <v>2395</v>
      </c>
      <c r="G830" s="26" t="s">
        <v>2382</v>
      </c>
      <c r="H830" s="26" t="s">
        <v>366</v>
      </c>
      <c r="I830" s="26" t="s">
        <v>8878</v>
      </c>
      <c r="J830" s="26" t="s">
        <v>8878</v>
      </c>
      <c r="K830" s="26" t="s">
        <v>8878</v>
      </c>
      <c r="L830" s="26" t="s">
        <v>8878</v>
      </c>
      <c r="M830" s="26" t="s">
        <v>10298</v>
      </c>
      <c r="N830" s="26" t="s">
        <v>162</v>
      </c>
      <c r="O830" s="26" t="s">
        <v>8878</v>
      </c>
      <c r="P830" s="26"/>
      <c r="Q830" s="26" t="s">
        <v>2396</v>
      </c>
      <c r="R830" s="26"/>
      <c r="S830" s="26" t="s">
        <v>10508</v>
      </c>
      <c r="T830" s="26"/>
      <c r="U830" s="26" t="s">
        <v>8878</v>
      </c>
      <c r="V830" s="26" t="s">
        <v>8878</v>
      </c>
      <c r="W830" s="26" t="s">
        <v>8878</v>
      </c>
      <c r="X830" s="26" t="s">
        <v>8878</v>
      </c>
      <c r="Y830" s="313">
        <v>45463.26662037037</v>
      </c>
      <c r="Z830" s="313">
        <v>45463.331956018519</v>
      </c>
      <c r="AA830" s="26" t="s">
        <v>8878</v>
      </c>
      <c r="AB830" s="26"/>
      <c r="AC830" s="26"/>
      <c r="AD830" s="26">
        <v>8132</v>
      </c>
      <c r="AE830" s="26" t="s">
        <v>10297</v>
      </c>
      <c r="AF830" s="26" t="s">
        <v>10299</v>
      </c>
      <c r="AG830" s="26" t="s">
        <v>16</v>
      </c>
    </row>
    <row r="831" spans="1:33" x14ac:dyDescent="0.3">
      <c r="A831" s="26" t="s">
        <v>413</v>
      </c>
      <c r="B831" s="26" t="s">
        <v>10297</v>
      </c>
      <c r="C831" s="26" t="s">
        <v>70</v>
      </c>
      <c r="D831" s="26" t="s">
        <v>188</v>
      </c>
      <c r="E831" s="26" t="s">
        <v>2694</v>
      </c>
      <c r="F831" s="26" t="s">
        <v>394</v>
      </c>
      <c r="G831" s="26" t="s">
        <v>395</v>
      </c>
      <c r="H831" s="26" t="s">
        <v>366</v>
      </c>
      <c r="I831" s="26" t="s">
        <v>8878</v>
      </c>
      <c r="J831" s="26" t="s">
        <v>8878</v>
      </c>
      <c r="K831" s="26" t="s">
        <v>8878</v>
      </c>
      <c r="L831" s="26" t="s">
        <v>8878</v>
      </c>
      <c r="M831" s="26" t="s">
        <v>10298</v>
      </c>
      <c r="N831" s="26" t="s">
        <v>162</v>
      </c>
      <c r="O831" s="26" t="s">
        <v>8878</v>
      </c>
      <c r="P831" s="26"/>
      <c r="Q831" s="26" t="s">
        <v>2693</v>
      </c>
      <c r="R831" s="26"/>
      <c r="S831" s="26" t="s">
        <v>10307</v>
      </c>
      <c r="T831" s="26"/>
      <c r="U831" s="26" t="s">
        <v>8878</v>
      </c>
      <c r="V831" s="26" t="s">
        <v>8878</v>
      </c>
      <c r="W831" s="26" t="s">
        <v>8878</v>
      </c>
      <c r="X831" s="26" t="s">
        <v>8878</v>
      </c>
      <c r="Y831" s="313">
        <v>45463.272870370369</v>
      </c>
      <c r="Z831" s="313">
        <v>45463.331956018519</v>
      </c>
      <c r="AA831" s="26" t="s">
        <v>8878</v>
      </c>
      <c r="AB831" s="26"/>
      <c r="AC831" s="26"/>
      <c r="AD831" s="26">
        <v>6225</v>
      </c>
      <c r="AE831" s="26" t="s">
        <v>10297</v>
      </c>
      <c r="AF831" s="26" t="s">
        <v>10299</v>
      </c>
      <c r="AG831" s="26" t="s">
        <v>16</v>
      </c>
    </row>
    <row r="833" spans="5:5" x14ac:dyDescent="0.3">
      <c r="E833" s="318" t="s">
        <v>10512</v>
      </c>
    </row>
  </sheetData>
  <autoFilter ref="A1:AG1" xr:uid="{6676E42A-F056-4C53-9ECA-59B98C376B5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8856</v>
      </c>
      <c r="B1" s="2" t="s">
        <v>8857</v>
      </c>
      <c r="C1" s="2" t="s">
        <v>8858</v>
      </c>
    </row>
    <row r="2" spans="1:4" ht="10.5" customHeight="1" x14ac:dyDescent="0.3">
      <c r="A2" s="3"/>
      <c r="B2" s="4"/>
      <c r="C2" s="5"/>
      <c r="D2" s="5"/>
    </row>
    <row r="3" spans="1:4" x14ac:dyDescent="0.3">
      <c r="A3" s="4" t="s">
        <v>15</v>
      </c>
      <c r="B3" s="4" t="s">
        <v>8859</v>
      </c>
      <c r="C3" s="5" t="s">
        <v>6018</v>
      </c>
      <c r="D3" s="5" t="s">
        <v>378</v>
      </c>
    </row>
    <row r="4" spans="1:4" x14ac:dyDescent="0.3">
      <c r="A4" s="4" t="s">
        <v>81</v>
      </c>
      <c r="B4" s="4" t="s">
        <v>8860</v>
      </c>
      <c r="C4" s="5" t="s">
        <v>2543</v>
      </c>
      <c r="D4" s="5" t="s">
        <v>1860</v>
      </c>
    </row>
    <row r="5" spans="1:4" x14ac:dyDescent="0.3">
      <c r="A5" s="4" t="s">
        <v>85</v>
      </c>
      <c r="B5" s="4" t="s">
        <v>19</v>
      </c>
      <c r="C5" s="5" t="s">
        <v>8861</v>
      </c>
      <c r="D5" s="5" t="s">
        <v>16</v>
      </c>
    </row>
    <row r="6" spans="1:4" x14ac:dyDescent="0.3">
      <c r="A6" s="4" t="s">
        <v>229</v>
      </c>
      <c r="B6" s="4" t="s">
        <v>231</v>
      </c>
      <c r="C6" s="5" t="s">
        <v>6556</v>
      </c>
      <c r="D6" s="5" t="s">
        <v>38</v>
      </c>
    </row>
    <row r="7" spans="1:4" x14ac:dyDescent="0.3">
      <c r="A7" s="4" t="s">
        <v>8862</v>
      </c>
      <c r="B7" s="4" t="s">
        <v>8863</v>
      </c>
      <c r="C7" s="5" t="s">
        <v>8864</v>
      </c>
      <c r="D7" s="5" t="s">
        <v>701</v>
      </c>
    </row>
    <row r="8" spans="1:4" x14ac:dyDescent="0.3">
      <c r="A8" s="4" t="s">
        <v>8865</v>
      </c>
      <c r="B8" s="4" t="s">
        <v>70</v>
      </c>
      <c r="C8" s="5" t="s">
        <v>2289</v>
      </c>
      <c r="D8" s="5" t="s">
        <v>8866</v>
      </c>
    </row>
    <row r="9" spans="1:4" ht="28.8" x14ac:dyDescent="0.3">
      <c r="A9" s="4" t="s">
        <v>7</v>
      </c>
      <c r="B9" s="4" t="s">
        <v>8867</v>
      </c>
      <c r="D9" s="5" t="s">
        <v>1872</v>
      </c>
    </row>
    <row r="10" spans="1:4" x14ac:dyDescent="0.3">
      <c r="A10" s="4" t="s">
        <v>439</v>
      </c>
      <c r="B10" s="4" t="s">
        <v>457</v>
      </c>
      <c r="D10" s="5" t="s">
        <v>8868</v>
      </c>
    </row>
    <row r="11" spans="1:4" x14ac:dyDescent="0.3">
      <c r="A11" s="4" t="s">
        <v>8869</v>
      </c>
      <c r="B11" s="4" t="s">
        <v>8870</v>
      </c>
    </row>
    <row r="12" spans="1:4" x14ac:dyDescent="0.3">
      <c r="A12" s="4" t="s">
        <v>366</v>
      </c>
      <c r="B12" s="4" t="s">
        <v>222</v>
      </c>
    </row>
    <row r="13" spans="1:4" x14ac:dyDescent="0.3">
      <c r="A13" s="4" t="s">
        <v>274</v>
      </c>
      <c r="B13" s="4" t="s">
        <v>170</v>
      </c>
    </row>
    <row r="14" spans="1:4" x14ac:dyDescent="0.3">
      <c r="A14" s="4" t="s">
        <v>1234</v>
      </c>
      <c r="B14" s="4" t="s">
        <v>367</v>
      </c>
    </row>
    <row r="15" spans="1:4" x14ac:dyDescent="0.3">
      <c r="A15" s="4" t="s">
        <v>1181</v>
      </c>
      <c r="B15" s="4" t="s">
        <v>2384</v>
      </c>
    </row>
    <row r="16" spans="1:4" x14ac:dyDescent="0.3">
      <c r="A16" s="4" t="s">
        <v>244</v>
      </c>
      <c r="B16" s="4" t="s">
        <v>2669</v>
      </c>
    </row>
    <row r="17" spans="1:2" x14ac:dyDescent="0.3">
      <c r="A17" s="4" t="s">
        <v>8871</v>
      </c>
      <c r="B17" s="4" t="s">
        <v>34</v>
      </c>
    </row>
    <row r="18" spans="1:2" x14ac:dyDescent="0.3">
      <c r="A18" s="4" t="s">
        <v>8872</v>
      </c>
      <c r="B18" s="4" t="s">
        <v>8873</v>
      </c>
    </row>
    <row r="19" spans="1:2" x14ac:dyDescent="0.3">
      <c r="A19" s="4" t="s">
        <v>8874</v>
      </c>
      <c r="B19" s="4" t="s">
        <v>218</v>
      </c>
    </row>
    <row r="20" spans="1:2" x14ac:dyDescent="0.3">
      <c r="A20" s="4" t="s">
        <v>762</v>
      </c>
      <c r="B20" s="4" t="s">
        <v>8875</v>
      </c>
    </row>
    <row r="21" spans="1:2" x14ac:dyDescent="0.3">
      <c r="A21" s="4" t="s">
        <v>24</v>
      </c>
      <c r="B21" s="4" t="s">
        <v>736</v>
      </c>
    </row>
    <row r="22" spans="1:2" x14ac:dyDescent="0.3">
      <c r="A22" s="4" t="s">
        <v>37</v>
      </c>
    </row>
    <row r="23" spans="1:2" x14ac:dyDescent="0.3">
      <c r="A23" s="4" t="s">
        <v>217</v>
      </c>
    </row>
    <row r="24" spans="1:2" x14ac:dyDescent="0.3">
      <c r="A24" s="4" t="s">
        <v>320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TEI_catB_C_CRs</vt:lpstr>
      <vt:lpstr>list of TEI identifiers</vt:lpstr>
      <vt:lpstr>CR_statistics</vt:lpstr>
      <vt:lpstr>CRs_RAN_104</vt:lpstr>
      <vt:lpstr>Tdoc_list_RAN_104</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2024-08-19T21:16:07Z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